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AAJK\RAN\1903_RAN_83_Shenzhen\Tdoclist\v43_official\"/>
    </mc:Choice>
  </mc:AlternateContent>
  <xr:revisionPtr revIDLastSave="0" documentId="13_ncr:1_{567EEC50-5D45-42D3-9D0B-35FB64C8F883}" xr6:coauthVersionLast="36" xr6:coauthVersionMax="36" xr10:uidLastSave="{00000000-0000-0000-0000-000000000000}"/>
  <bookViews>
    <workbookView xWindow="0" yWindow="0" windowWidth="28800" windowHeight="10068" tabRatio="644" activeTab="2" xr2:uid="{00000000-000D-0000-FFFF-FFFF00000000}"/>
  </bookViews>
  <sheets>
    <sheet name="CR Statistics" sheetId="7" r:id="rId1"/>
    <sheet name="CRs_RAN_83" sheetId="13" r:id="rId2"/>
    <sheet name="Tdoclist_RAN_83" sheetId="18"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CRs_RAN_83!$A$1:$O$1742</definedName>
    <definedName name="_xlnm._FilterDatabase" localSheetId="2" hidden="1">Tdoclist_RAN_83!$A$1:$AG$774</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U292" i="7" l="1"/>
  <c r="CT292" i="7"/>
  <c r="CS292" i="7"/>
  <c r="CR292" i="7"/>
  <c r="CQ292" i="7"/>
  <c r="CP292" i="7"/>
  <c r="CO292" i="7"/>
  <c r="CU291" i="7"/>
  <c r="CU290" i="7"/>
  <c r="CU289" i="7"/>
  <c r="CU288" i="7"/>
  <c r="CU287" i="7"/>
  <c r="CU286" i="7"/>
  <c r="CU285" i="7"/>
  <c r="CU284" i="7"/>
  <c r="CU283" i="7"/>
  <c r="CU293" i="7" s="1"/>
  <c r="M22" i="7"/>
  <c r="M21" i="7"/>
  <c r="M12" i="7"/>
  <c r="L22" i="7"/>
  <c r="F22" i="7"/>
  <c r="G22" i="7"/>
  <c r="H22" i="7"/>
  <c r="I22" i="7"/>
  <c r="J22" i="7"/>
  <c r="K22" i="7"/>
  <c r="E22" i="7"/>
  <c r="L20" i="7" l="1"/>
  <c r="L21" i="7"/>
  <c r="L8" i="7"/>
  <c r="L9" i="7"/>
  <c r="L10" i="7"/>
  <c r="L11" i="7"/>
  <c r="L12" i="7"/>
  <c r="L13" i="7"/>
  <c r="L14" i="7"/>
  <c r="L15" i="7"/>
  <c r="L16" i="7"/>
  <c r="L17" i="7"/>
  <c r="L18" i="7"/>
  <c r="L19" i="7"/>
  <c r="M14" i="7" l="1"/>
  <c r="M18" i="7"/>
  <c r="Y40" i="7" l="1"/>
  <c r="X40" i="7"/>
  <c r="W40" i="7"/>
  <c r="V40" i="7"/>
  <c r="U40" i="7"/>
  <c r="T40" i="7"/>
  <c r="Z39" i="7"/>
  <c r="Z38" i="7"/>
  <c r="Z37" i="7"/>
  <c r="Z36" i="7"/>
  <c r="Z35" i="7"/>
  <c r="Z34" i="7"/>
  <c r="Z33" i="7"/>
  <c r="Z32" i="7"/>
  <c r="Z31" i="7"/>
  <c r="Y26" i="7"/>
  <c r="X26" i="7"/>
  <c r="W26" i="7"/>
  <c r="V26" i="7"/>
  <c r="U26" i="7"/>
  <c r="T26" i="7"/>
  <c r="Z25" i="7"/>
  <c r="Z24" i="7"/>
  <c r="Z23" i="7"/>
  <c r="Z22" i="7"/>
  <c r="Z21" i="7"/>
  <c r="Z20" i="7"/>
  <c r="Z19" i="7"/>
  <c r="Z18" i="7"/>
  <c r="Z17" i="7"/>
  <c r="Y12" i="7"/>
  <c r="X12" i="7"/>
  <c r="W12" i="7"/>
  <c r="V12" i="7"/>
  <c r="U12" i="7"/>
  <c r="T12" i="7"/>
  <c r="Z11" i="7"/>
  <c r="Z10" i="7"/>
  <c r="Z9" i="7"/>
  <c r="Z8" i="7"/>
  <c r="Z7" i="7"/>
  <c r="L7" i="7"/>
  <c r="Z6" i="7"/>
  <c r="L6" i="7"/>
  <c r="Z5" i="7"/>
  <c r="L5" i="7"/>
  <c r="Z4" i="7"/>
  <c r="L4" i="7"/>
  <c r="Z3" i="7"/>
  <c r="L3" i="7"/>
  <c r="L2" i="7"/>
  <c r="D1518" i="7"/>
  <c r="D1494" i="7"/>
  <c r="D1473" i="7"/>
  <c r="X1457" i="7"/>
  <c r="W1457" i="7"/>
  <c r="V1457" i="7"/>
  <c r="U1457" i="7"/>
  <c r="T1457" i="7"/>
  <c r="Y1457" i="7" s="1"/>
  <c r="Y1456" i="7"/>
  <c r="Y1455" i="7"/>
  <c r="Y1454" i="7"/>
  <c r="Y1453" i="7"/>
  <c r="Y1452" i="7"/>
  <c r="Y1451" i="7"/>
  <c r="L1448" i="7"/>
  <c r="I1448" i="7"/>
  <c r="H1448" i="7"/>
  <c r="G1448" i="7"/>
  <c r="F1448" i="7"/>
  <c r="E1448" i="7"/>
  <c r="J1448" i="7" s="1"/>
  <c r="D1448" i="7"/>
  <c r="C1448" i="7"/>
  <c r="W1447" i="7"/>
  <c r="V1447" i="7"/>
  <c r="U1447" i="7"/>
  <c r="T1447" i="7"/>
  <c r="L1447" i="7"/>
  <c r="J1447" i="7"/>
  <c r="X1446" i="7"/>
  <c r="Y1446" i="7" s="1"/>
  <c r="J1446" i="7"/>
  <c r="X1445" i="7"/>
  <c r="Y1445" i="7" s="1"/>
  <c r="J1445" i="7"/>
  <c r="Y1444" i="7"/>
  <c r="J1444" i="7"/>
  <c r="Y1443" i="7"/>
  <c r="J1443" i="7"/>
  <c r="Y1442" i="7"/>
  <c r="L1442" i="7"/>
  <c r="J1442" i="7"/>
  <c r="Y1441" i="7"/>
  <c r="J1441" i="7"/>
  <c r="J1440" i="7"/>
  <c r="J1439" i="7"/>
  <c r="J1438" i="7"/>
  <c r="L1437" i="7"/>
  <c r="J1437" i="7"/>
  <c r="X1436" i="7"/>
  <c r="V1436" i="7"/>
  <c r="T1436" i="7"/>
  <c r="J1436" i="7"/>
  <c r="X1435" i="7"/>
  <c r="W1435" i="7"/>
  <c r="V1435" i="7"/>
  <c r="U1435" i="7"/>
  <c r="T1435" i="7"/>
  <c r="Y1435" i="7" s="1"/>
  <c r="J1435" i="7"/>
  <c r="Y1434" i="7"/>
  <c r="X1434" i="7"/>
  <c r="W1434" i="7"/>
  <c r="W1436" i="7" s="1"/>
  <c r="V1434" i="7"/>
  <c r="U1434" i="7"/>
  <c r="J1434" i="7"/>
  <c r="U1433" i="7"/>
  <c r="U1436" i="7" s="1"/>
  <c r="J1433" i="7"/>
  <c r="Y1432" i="7"/>
  <c r="L1432" i="7"/>
  <c r="J1432" i="7"/>
  <c r="Y1431" i="7"/>
  <c r="J1431" i="7"/>
  <c r="Y1430" i="7"/>
  <c r="J1430" i="7"/>
  <c r="J1429" i="7"/>
  <c r="X1423" i="7"/>
  <c r="W1423" i="7"/>
  <c r="V1423" i="7"/>
  <c r="U1423" i="7"/>
  <c r="T1423" i="7"/>
  <c r="Y1423" i="7" s="1"/>
  <c r="Y1422" i="7"/>
  <c r="X1422" i="7"/>
  <c r="W1422" i="7"/>
  <c r="V1422" i="7"/>
  <c r="U1422" i="7"/>
  <c r="T1422" i="7"/>
  <c r="I1422" i="7"/>
  <c r="H1422" i="7"/>
  <c r="G1422" i="7"/>
  <c r="F1422" i="7"/>
  <c r="E1422" i="7"/>
  <c r="J1422" i="7" s="1"/>
  <c r="D1422" i="7"/>
  <c r="C1422" i="7"/>
  <c r="X1421" i="7"/>
  <c r="W1421" i="7"/>
  <c r="V1421" i="7"/>
  <c r="U1421" i="7"/>
  <c r="T1421" i="7"/>
  <c r="Y1421" i="7" s="1"/>
  <c r="J1421" i="7"/>
  <c r="X1420" i="7"/>
  <c r="W1420" i="7"/>
  <c r="V1420" i="7"/>
  <c r="U1420" i="7"/>
  <c r="T1420" i="7"/>
  <c r="Y1420" i="7" s="1"/>
  <c r="J1420" i="7"/>
  <c r="Y1419" i="7"/>
  <c r="X1419" i="7"/>
  <c r="W1419" i="7"/>
  <c r="V1419" i="7"/>
  <c r="U1419" i="7"/>
  <c r="T1419" i="7"/>
  <c r="J1419" i="7"/>
  <c r="X1418" i="7"/>
  <c r="W1418" i="7"/>
  <c r="V1418" i="7"/>
  <c r="U1418" i="7"/>
  <c r="T1418" i="7"/>
  <c r="Y1418" i="7" s="1"/>
  <c r="J1418" i="7"/>
  <c r="X1417" i="7"/>
  <c r="W1417" i="7"/>
  <c r="V1417" i="7"/>
  <c r="U1417" i="7"/>
  <c r="T1417" i="7"/>
  <c r="Y1417" i="7" s="1"/>
  <c r="J1417" i="7"/>
  <c r="L1421" i="7" s="1"/>
  <c r="L1422" i="7" s="1"/>
  <c r="L1416" i="7"/>
  <c r="J1416" i="7"/>
  <c r="X1415" i="7"/>
  <c r="W1415" i="7"/>
  <c r="V1415" i="7"/>
  <c r="U1415" i="7"/>
  <c r="T1415" i="7"/>
  <c r="J1415" i="7"/>
  <c r="Y1414" i="7"/>
  <c r="J1414" i="7"/>
  <c r="Y1413" i="7"/>
  <c r="J1413" i="7"/>
  <c r="Y1412" i="7"/>
  <c r="J1412" i="7"/>
  <c r="Y1411" i="7"/>
  <c r="L1411" i="7"/>
  <c r="J1411" i="7"/>
  <c r="Y1410" i="7"/>
  <c r="J1410" i="7"/>
  <c r="Y1409" i="7"/>
  <c r="J1409" i="7"/>
  <c r="Y1408" i="7"/>
  <c r="Y1415" i="7" s="1"/>
  <c r="J1408" i="7"/>
  <c r="J1407" i="7"/>
  <c r="X1406" i="7"/>
  <c r="W1406" i="7"/>
  <c r="V1406" i="7"/>
  <c r="U1406" i="7"/>
  <c r="T1406" i="7"/>
  <c r="L1406" i="7"/>
  <c r="J1406" i="7"/>
  <c r="Y1405" i="7"/>
  <c r="J1405" i="7"/>
  <c r="Y1404" i="7"/>
  <c r="J1404" i="7"/>
  <c r="Y1403" i="7"/>
  <c r="J1403" i="7"/>
  <c r="Y1402" i="7"/>
  <c r="J1402" i="7"/>
  <c r="Y1401" i="7"/>
  <c r="L1401" i="7"/>
  <c r="J1401" i="7"/>
  <c r="Y1400" i="7"/>
  <c r="J1400" i="7"/>
  <c r="Y1399" i="7"/>
  <c r="Y1406" i="7" s="1"/>
  <c r="J1399" i="7"/>
  <c r="J1398" i="7"/>
  <c r="X1389" i="7"/>
  <c r="X1388" i="7"/>
  <c r="W1388" i="7"/>
  <c r="V1388" i="7"/>
  <c r="U1388" i="7"/>
  <c r="T1388" i="7"/>
  <c r="Z1388" i="7" s="1"/>
  <c r="X1387" i="7"/>
  <c r="W1387" i="7"/>
  <c r="V1387" i="7"/>
  <c r="V1389" i="7" s="1"/>
  <c r="U1387" i="7"/>
  <c r="T1387" i="7"/>
  <c r="Z1387" i="7" s="1"/>
  <c r="X1386" i="7"/>
  <c r="W1386" i="7"/>
  <c r="W1389" i="7" s="1"/>
  <c r="V1386" i="7"/>
  <c r="U1386" i="7"/>
  <c r="U1389" i="7" s="1"/>
  <c r="T1386" i="7"/>
  <c r="Y1386" i="7" s="1"/>
  <c r="X1385" i="7"/>
  <c r="W1385" i="7"/>
  <c r="V1385" i="7"/>
  <c r="U1385" i="7"/>
  <c r="T1385" i="7"/>
  <c r="Z1385" i="7" s="1"/>
  <c r="I1385" i="7"/>
  <c r="H1385" i="7"/>
  <c r="G1385" i="7"/>
  <c r="F1385" i="7"/>
  <c r="E1385" i="7"/>
  <c r="D1385" i="7"/>
  <c r="C1385" i="7"/>
  <c r="L1384" i="7"/>
  <c r="J1384" i="7"/>
  <c r="Z1383" i="7"/>
  <c r="X1383" i="7"/>
  <c r="W1383" i="7"/>
  <c r="V1383" i="7"/>
  <c r="U1383" i="7"/>
  <c r="T1383" i="7"/>
  <c r="J1383" i="7"/>
  <c r="Y1382" i="7"/>
  <c r="J1382" i="7"/>
  <c r="Y1381" i="7"/>
  <c r="L1381" i="7"/>
  <c r="J1381" i="7"/>
  <c r="Y1380" i="7"/>
  <c r="J1380" i="7"/>
  <c r="Y1379" i="7"/>
  <c r="Y1383" i="7" s="1"/>
  <c r="J1379" i="7"/>
  <c r="J1378" i="7"/>
  <c r="X1377" i="7"/>
  <c r="W1377" i="7"/>
  <c r="V1377" i="7"/>
  <c r="U1377" i="7"/>
  <c r="T1377" i="7"/>
  <c r="J1377" i="7"/>
  <c r="Y1376" i="7"/>
  <c r="L1376" i="7"/>
  <c r="L1385" i="7" s="1"/>
  <c r="J1376" i="7"/>
  <c r="Y1375" i="7"/>
  <c r="J1375" i="7"/>
  <c r="Y1374" i="7"/>
  <c r="Y1377" i="7" s="1"/>
  <c r="J1374" i="7"/>
  <c r="J1385" i="7" s="1"/>
  <c r="Y1373" i="7"/>
  <c r="J1373" i="7"/>
  <c r="J1372" i="7"/>
  <c r="W1362" i="7"/>
  <c r="X1361" i="7"/>
  <c r="W1361" i="7"/>
  <c r="V1361" i="7"/>
  <c r="U1361" i="7"/>
  <c r="Z1361" i="7" s="1"/>
  <c r="T1361" i="7"/>
  <c r="Y1361" i="7" s="1"/>
  <c r="L1361" i="7"/>
  <c r="I1361" i="7"/>
  <c r="H1361" i="7"/>
  <c r="G1361" i="7"/>
  <c r="F1361" i="7"/>
  <c r="E1361" i="7"/>
  <c r="D1361" i="7"/>
  <c r="C1361" i="7"/>
  <c r="X1360" i="7"/>
  <c r="W1360" i="7"/>
  <c r="V1360" i="7"/>
  <c r="U1360" i="7"/>
  <c r="Z1360" i="7" s="1"/>
  <c r="T1360" i="7"/>
  <c r="Y1360" i="7" s="1"/>
  <c r="J1360" i="7"/>
  <c r="X1359" i="7"/>
  <c r="W1359" i="7"/>
  <c r="V1359" i="7"/>
  <c r="U1359" i="7"/>
  <c r="Z1359" i="7" s="1"/>
  <c r="T1359" i="7"/>
  <c r="Y1359" i="7" s="1"/>
  <c r="J1359" i="7"/>
  <c r="X1358" i="7"/>
  <c r="X1362" i="7" s="1"/>
  <c r="W1358" i="7"/>
  <c r="V1358" i="7"/>
  <c r="V1362" i="7" s="1"/>
  <c r="U1358" i="7"/>
  <c r="U1362" i="7" s="1"/>
  <c r="T1358" i="7"/>
  <c r="T1362" i="7" s="1"/>
  <c r="J1358" i="7"/>
  <c r="J1357" i="7"/>
  <c r="X1356" i="7"/>
  <c r="W1356" i="7"/>
  <c r="V1356" i="7"/>
  <c r="U1356" i="7"/>
  <c r="T1356" i="7"/>
  <c r="J1356" i="7"/>
  <c r="Y1355" i="7"/>
  <c r="J1355" i="7"/>
  <c r="Y1354" i="7"/>
  <c r="J1354" i="7"/>
  <c r="Y1353" i="7"/>
  <c r="J1353" i="7"/>
  <c r="Y1352" i="7"/>
  <c r="Y1356" i="7" s="1"/>
  <c r="J1352" i="7"/>
  <c r="J1351" i="7"/>
  <c r="X1350" i="7"/>
  <c r="W1350" i="7"/>
  <c r="V1350" i="7"/>
  <c r="U1350" i="7"/>
  <c r="T1350" i="7"/>
  <c r="J1350" i="7"/>
  <c r="Y1349" i="7"/>
  <c r="J1349" i="7"/>
  <c r="Y1348" i="7"/>
  <c r="J1348" i="7"/>
  <c r="Y1347" i="7"/>
  <c r="J1347" i="7"/>
  <c r="Y1346" i="7"/>
  <c r="Y1350" i="7" s="1"/>
  <c r="J1346" i="7"/>
  <c r="J1345" i="7"/>
  <c r="J1361" i="7" s="1"/>
  <c r="X1336" i="7"/>
  <c r="I1336" i="7"/>
  <c r="H1336" i="7"/>
  <c r="G1336" i="7"/>
  <c r="F1336" i="7"/>
  <c r="E1336" i="7"/>
  <c r="D1336" i="7"/>
  <c r="C1336" i="7"/>
  <c r="W1335" i="7"/>
  <c r="J1335" i="7"/>
  <c r="W1334" i="7"/>
  <c r="U1334" i="7"/>
  <c r="J1334" i="7"/>
  <c r="W1333" i="7"/>
  <c r="V1333" i="7"/>
  <c r="U1333" i="7"/>
  <c r="T1333" i="7"/>
  <c r="J1333" i="7"/>
  <c r="J1332" i="7"/>
  <c r="W1331" i="7"/>
  <c r="J1331" i="7"/>
  <c r="X1330" i="7"/>
  <c r="W1330" i="7"/>
  <c r="V1330" i="7"/>
  <c r="V1336" i="7" s="1"/>
  <c r="U1330" i="7"/>
  <c r="T1330" i="7"/>
  <c r="Y1330" i="7" s="1"/>
  <c r="J1330" i="7"/>
  <c r="X1329" i="7"/>
  <c r="W1329" i="7"/>
  <c r="V1329" i="7"/>
  <c r="U1329" i="7"/>
  <c r="U1335" i="7" s="1"/>
  <c r="T1329" i="7"/>
  <c r="Y1329" i="7" s="1"/>
  <c r="J1329" i="7"/>
  <c r="X1328" i="7"/>
  <c r="X1331" i="7" s="1"/>
  <c r="W1328" i="7"/>
  <c r="V1328" i="7"/>
  <c r="V1334" i="7" s="1"/>
  <c r="U1328" i="7"/>
  <c r="T1328" i="7"/>
  <c r="T1334" i="7" s="1"/>
  <c r="J1328" i="7"/>
  <c r="Y1327" i="7"/>
  <c r="J1327" i="7"/>
  <c r="J1326" i="7"/>
  <c r="V1325" i="7"/>
  <c r="J1325" i="7"/>
  <c r="X1324" i="7"/>
  <c r="W1324" i="7"/>
  <c r="W1336" i="7" s="1"/>
  <c r="V1324" i="7"/>
  <c r="U1324" i="7"/>
  <c r="U1336" i="7" s="1"/>
  <c r="T1324" i="7"/>
  <c r="T1336" i="7" s="1"/>
  <c r="J1324" i="7"/>
  <c r="X1323" i="7"/>
  <c r="X1335" i="7" s="1"/>
  <c r="W1323" i="7"/>
  <c r="V1323" i="7"/>
  <c r="V1335" i="7" s="1"/>
  <c r="U1323" i="7"/>
  <c r="T1323" i="7"/>
  <c r="T1325" i="7" s="1"/>
  <c r="J1323" i="7"/>
  <c r="X1322" i="7"/>
  <c r="Y1322" i="7" s="1"/>
  <c r="W1322" i="7"/>
  <c r="V1322" i="7"/>
  <c r="U1322" i="7"/>
  <c r="U1325" i="7" s="1"/>
  <c r="T1322" i="7"/>
  <c r="J1322" i="7"/>
  <c r="X1321" i="7"/>
  <c r="X1325" i="7" s="1"/>
  <c r="W1321" i="7"/>
  <c r="W1325" i="7" s="1"/>
  <c r="V1321" i="7"/>
  <c r="U1321" i="7"/>
  <c r="T1321" i="7"/>
  <c r="Y1321" i="7" s="1"/>
  <c r="J1321" i="7"/>
  <c r="J1320" i="7"/>
  <c r="J1336" i="7" s="1"/>
  <c r="T1306" i="7"/>
  <c r="I1306" i="7"/>
  <c r="H1306" i="7"/>
  <c r="G1306" i="7"/>
  <c r="F1306" i="7"/>
  <c r="E1306" i="7"/>
  <c r="D1306" i="7"/>
  <c r="J1305" i="7"/>
  <c r="X1304" i="7"/>
  <c r="V1304" i="7"/>
  <c r="J1304" i="7"/>
  <c r="W1303" i="7"/>
  <c r="J1303" i="7"/>
  <c r="J1302" i="7"/>
  <c r="J1301" i="7"/>
  <c r="L1305" i="7" s="1"/>
  <c r="X1300" i="7"/>
  <c r="X1306" i="7" s="1"/>
  <c r="W1300" i="7"/>
  <c r="V1300" i="7"/>
  <c r="U1300" i="7"/>
  <c r="T1300" i="7"/>
  <c r="Y1300" i="7" s="1"/>
  <c r="J1300" i="7"/>
  <c r="X1299" i="7"/>
  <c r="X1301" i="7" s="1"/>
  <c r="W1299" i="7"/>
  <c r="V1299" i="7"/>
  <c r="V1301" i="7" s="1"/>
  <c r="U1299" i="7"/>
  <c r="T1299" i="7"/>
  <c r="Y1299" i="7" s="1"/>
  <c r="J1299" i="7"/>
  <c r="X1298" i="7"/>
  <c r="W1298" i="7"/>
  <c r="W1301" i="7" s="1"/>
  <c r="V1298" i="7"/>
  <c r="U1298" i="7"/>
  <c r="U1301" i="7" s="1"/>
  <c r="T1298" i="7"/>
  <c r="T1301" i="7" s="1"/>
  <c r="J1298" i="7"/>
  <c r="Y1297" i="7"/>
  <c r="J1297" i="7"/>
  <c r="J1296" i="7"/>
  <c r="L1300" i="7" s="1"/>
  <c r="J1295" i="7"/>
  <c r="Y1294" i="7"/>
  <c r="X1294" i="7"/>
  <c r="W1294" i="7"/>
  <c r="W1306" i="7" s="1"/>
  <c r="V1294" i="7"/>
  <c r="V1306" i="7" s="1"/>
  <c r="U1294" i="7"/>
  <c r="U1306" i="7" s="1"/>
  <c r="Z1306" i="7" s="1"/>
  <c r="T1294" i="7"/>
  <c r="J1294" i="7"/>
  <c r="X1293" i="7"/>
  <c r="X1305" i="7" s="1"/>
  <c r="W1293" i="7"/>
  <c r="W1305" i="7" s="1"/>
  <c r="V1293" i="7"/>
  <c r="V1305" i="7" s="1"/>
  <c r="U1293" i="7"/>
  <c r="U1305" i="7" s="1"/>
  <c r="T1293" i="7"/>
  <c r="T1305" i="7" s="1"/>
  <c r="J1293" i="7"/>
  <c r="X1292" i="7"/>
  <c r="W1292" i="7"/>
  <c r="W1304" i="7" s="1"/>
  <c r="V1292" i="7"/>
  <c r="U1292" i="7"/>
  <c r="U1304" i="7" s="1"/>
  <c r="T1292" i="7"/>
  <c r="T1304" i="7" s="1"/>
  <c r="J1292" i="7"/>
  <c r="X1291" i="7"/>
  <c r="X1303" i="7" s="1"/>
  <c r="W1291" i="7"/>
  <c r="V1291" i="7"/>
  <c r="V1303" i="7" s="1"/>
  <c r="V1307" i="7" s="1"/>
  <c r="U1291" i="7"/>
  <c r="U1303" i="7" s="1"/>
  <c r="T1291" i="7"/>
  <c r="T1303" i="7" s="1"/>
  <c r="J1291" i="7"/>
  <c r="L1295" i="7" s="1"/>
  <c r="J1290" i="7"/>
  <c r="L1290" i="7" s="1"/>
  <c r="X1285" i="7"/>
  <c r="W1285" i="7"/>
  <c r="V1285" i="7"/>
  <c r="U1285" i="7"/>
  <c r="T1285" i="7"/>
  <c r="Y1285" i="7" s="1"/>
  <c r="Y1284" i="7"/>
  <c r="Y1283" i="7"/>
  <c r="Y1282" i="7"/>
  <c r="Y1281" i="7"/>
  <c r="Y1280" i="7"/>
  <c r="Y1279" i="7"/>
  <c r="Y1278" i="7"/>
  <c r="Y1277" i="7"/>
  <c r="X1274" i="7"/>
  <c r="W1274" i="7"/>
  <c r="V1274" i="7"/>
  <c r="U1274" i="7"/>
  <c r="T1274" i="7"/>
  <c r="Y1274" i="7" s="1"/>
  <c r="Y1273" i="7"/>
  <c r="Y1272" i="7"/>
  <c r="I1272" i="7"/>
  <c r="H1272" i="7"/>
  <c r="G1272" i="7"/>
  <c r="F1272" i="7"/>
  <c r="E1272" i="7"/>
  <c r="D1272" i="7"/>
  <c r="C1272" i="7"/>
  <c r="Y1271" i="7"/>
  <c r="J1271" i="7"/>
  <c r="Y1270" i="7"/>
  <c r="J1270" i="7"/>
  <c r="Y1269" i="7"/>
  <c r="J1269" i="7"/>
  <c r="Y1268" i="7"/>
  <c r="J1268" i="7"/>
  <c r="Y1267" i="7"/>
  <c r="J1267" i="7"/>
  <c r="Y1266" i="7"/>
  <c r="L1266" i="7"/>
  <c r="L1272" i="7" s="1"/>
  <c r="J1266" i="7"/>
  <c r="J1265" i="7"/>
  <c r="J1264" i="7"/>
  <c r="X1263" i="7"/>
  <c r="W1263" i="7"/>
  <c r="V1263" i="7"/>
  <c r="U1263" i="7"/>
  <c r="T1263" i="7"/>
  <c r="Y1263" i="7" s="1"/>
  <c r="J1263" i="7"/>
  <c r="Y1262" i="7"/>
  <c r="J1262" i="7"/>
  <c r="Y1261" i="7"/>
  <c r="J1261" i="7"/>
  <c r="Y1260" i="7"/>
  <c r="J1260" i="7"/>
  <c r="Y1259" i="7"/>
  <c r="J1259" i="7"/>
  <c r="Y1258" i="7"/>
  <c r="J1258" i="7"/>
  <c r="Y1257" i="7"/>
  <c r="J1257" i="7"/>
  <c r="Y1256" i="7"/>
  <c r="J1256" i="7"/>
  <c r="Y1255" i="7"/>
  <c r="J1255" i="7"/>
  <c r="J1254" i="7"/>
  <c r="J1272" i="7" s="1"/>
  <c r="X1249" i="7"/>
  <c r="W1249" i="7"/>
  <c r="V1249" i="7"/>
  <c r="U1249" i="7"/>
  <c r="T1249" i="7"/>
  <c r="Y1249" i="7" s="1"/>
  <c r="Y1248" i="7"/>
  <c r="Y1247" i="7"/>
  <c r="Y1246" i="7"/>
  <c r="Y1245" i="7"/>
  <c r="Y1244" i="7"/>
  <c r="Y1243" i="7"/>
  <c r="Y1242" i="7"/>
  <c r="Y1241" i="7"/>
  <c r="L1241" i="7"/>
  <c r="I1241" i="7"/>
  <c r="H1241" i="7"/>
  <c r="G1241" i="7"/>
  <c r="F1241" i="7"/>
  <c r="E1241" i="7"/>
  <c r="D1241" i="7"/>
  <c r="C1241" i="7"/>
  <c r="J1240" i="7"/>
  <c r="J1239" i="7"/>
  <c r="X1238" i="7"/>
  <c r="W1238" i="7"/>
  <c r="V1238" i="7"/>
  <c r="U1238" i="7"/>
  <c r="T1238" i="7"/>
  <c r="Y1238" i="7" s="1"/>
  <c r="J1238" i="7"/>
  <c r="Y1237" i="7"/>
  <c r="J1237" i="7"/>
  <c r="Y1236" i="7"/>
  <c r="J1236" i="7"/>
  <c r="Y1235" i="7"/>
  <c r="J1235" i="7"/>
  <c r="Y1234" i="7"/>
  <c r="J1234" i="7"/>
  <c r="Y1233" i="7"/>
  <c r="J1233" i="7"/>
  <c r="Y1232" i="7"/>
  <c r="J1232" i="7"/>
  <c r="Y1231" i="7"/>
  <c r="J1231" i="7"/>
  <c r="Y1230" i="7"/>
  <c r="J1230" i="7"/>
  <c r="J1229" i="7"/>
  <c r="J1228" i="7"/>
  <c r="X1227" i="7"/>
  <c r="W1227" i="7"/>
  <c r="V1227" i="7"/>
  <c r="U1227" i="7"/>
  <c r="T1227" i="7"/>
  <c r="Y1227" i="7" s="1"/>
  <c r="J1227" i="7"/>
  <c r="Y1226" i="7"/>
  <c r="J1226" i="7"/>
  <c r="Y1225" i="7"/>
  <c r="J1225" i="7"/>
  <c r="Y1224" i="7"/>
  <c r="J1224" i="7"/>
  <c r="Y1223" i="7"/>
  <c r="J1223" i="7"/>
  <c r="Y1222" i="7"/>
  <c r="J1222" i="7"/>
  <c r="Y1221" i="7"/>
  <c r="J1221" i="7"/>
  <c r="Y1220" i="7"/>
  <c r="J1220" i="7"/>
  <c r="J1241" i="7" s="1"/>
  <c r="Y1219" i="7"/>
  <c r="J1219" i="7"/>
  <c r="J1218" i="7"/>
  <c r="X1211" i="7"/>
  <c r="W1211" i="7"/>
  <c r="V1211" i="7"/>
  <c r="U1211" i="7"/>
  <c r="T1211" i="7"/>
  <c r="Y1211" i="7" s="1"/>
  <c r="Y1210" i="7"/>
  <c r="Y1209" i="7"/>
  <c r="Y1208" i="7"/>
  <c r="Y1207" i="7"/>
  <c r="Y1206" i="7"/>
  <c r="Y1205" i="7"/>
  <c r="Y1204" i="7"/>
  <c r="Y1203" i="7"/>
  <c r="I1202" i="7"/>
  <c r="H1202" i="7"/>
  <c r="G1202" i="7"/>
  <c r="F1202" i="7"/>
  <c r="E1202" i="7"/>
  <c r="D1202" i="7"/>
  <c r="C1202" i="7"/>
  <c r="J1201" i="7"/>
  <c r="X1200" i="7"/>
  <c r="W1200" i="7"/>
  <c r="V1200" i="7"/>
  <c r="U1200" i="7"/>
  <c r="T1200" i="7"/>
  <c r="Y1200" i="7" s="1"/>
  <c r="J1200" i="7"/>
  <c r="Y1199" i="7"/>
  <c r="J1199" i="7"/>
  <c r="Y1198" i="7"/>
  <c r="J1198" i="7"/>
  <c r="L1201" i="7" s="1"/>
  <c r="Y1197" i="7"/>
  <c r="J1197" i="7"/>
  <c r="Y1196" i="7"/>
  <c r="J1196" i="7"/>
  <c r="Y1195" i="7"/>
  <c r="J1195" i="7"/>
  <c r="Y1194" i="7"/>
  <c r="J1194" i="7"/>
  <c r="L1197" i="7" s="1"/>
  <c r="Y1193" i="7"/>
  <c r="J1193" i="7"/>
  <c r="Y1192" i="7"/>
  <c r="J1192" i="7"/>
  <c r="J1191" i="7"/>
  <c r="J1190" i="7"/>
  <c r="L1192" i="7" s="1"/>
  <c r="L1202" i="7" s="1"/>
  <c r="Y1189" i="7"/>
  <c r="X1189" i="7"/>
  <c r="W1189" i="7"/>
  <c r="V1189" i="7"/>
  <c r="U1189" i="7"/>
  <c r="T1189" i="7"/>
  <c r="J1189" i="7"/>
  <c r="Y1188" i="7"/>
  <c r="J1188" i="7"/>
  <c r="Y1187" i="7"/>
  <c r="J1187" i="7"/>
  <c r="Y1186" i="7"/>
  <c r="J1186" i="7"/>
  <c r="Y1185" i="7"/>
  <c r="J1185" i="7"/>
  <c r="Y1184" i="7"/>
  <c r="J1184" i="7"/>
  <c r="Y1183" i="7"/>
  <c r="J1183" i="7"/>
  <c r="Y1182" i="7"/>
  <c r="J1182" i="7"/>
  <c r="Y1181" i="7"/>
  <c r="J1181" i="7"/>
  <c r="J1180" i="7"/>
  <c r="J1202" i="7" s="1"/>
  <c r="X1175" i="7"/>
  <c r="Y1174" i="7"/>
  <c r="X1174" i="7"/>
  <c r="W1174" i="7"/>
  <c r="V1174" i="7"/>
  <c r="U1174" i="7"/>
  <c r="T1174" i="7"/>
  <c r="X1173" i="7"/>
  <c r="W1173" i="7"/>
  <c r="V1173" i="7"/>
  <c r="U1173" i="7"/>
  <c r="T1173" i="7"/>
  <c r="Y1173" i="7" s="1"/>
  <c r="X1172" i="7"/>
  <c r="W1172" i="7"/>
  <c r="W1175" i="7" s="1"/>
  <c r="V1172" i="7"/>
  <c r="V1175" i="7" s="1"/>
  <c r="U1172" i="7"/>
  <c r="U1175" i="7" s="1"/>
  <c r="T1172" i="7"/>
  <c r="Y1172" i="7" s="1"/>
  <c r="Y1171" i="7"/>
  <c r="Y1170" i="7"/>
  <c r="Y1169" i="7"/>
  <c r="Y1168" i="7"/>
  <c r="Y1167" i="7"/>
  <c r="L1165" i="7"/>
  <c r="I1165" i="7"/>
  <c r="H1165" i="7"/>
  <c r="G1165" i="7"/>
  <c r="F1165" i="7"/>
  <c r="E1165" i="7"/>
  <c r="D1165" i="7"/>
  <c r="C1165" i="7"/>
  <c r="Y1164" i="7"/>
  <c r="X1164" i="7"/>
  <c r="W1164" i="7"/>
  <c r="V1164" i="7"/>
  <c r="U1164" i="7"/>
  <c r="T1164" i="7"/>
  <c r="J1164" i="7"/>
  <c r="Y1163" i="7"/>
  <c r="J1163" i="7"/>
  <c r="Y1162" i="7"/>
  <c r="J1162" i="7"/>
  <c r="Y1161" i="7"/>
  <c r="J1161" i="7"/>
  <c r="Y1160" i="7"/>
  <c r="J1160" i="7"/>
  <c r="Y1159" i="7"/>
  <c r="J1159" i="7"/>
  <c r="Y1158" i="7"/>
  <c r="J1158" i="7"/>
  <c r="Y1157" i="7"/>
  <c r="J1157" i="7"/>
  <c r="Y1156" i="7"/>
  <c r="J1156" i="7"/>
  <c r="J1155" i="7"/>
  <c r="J1154" i="7"/>
  <c r="X1153" i="7"/>
  <c r="W1153" i="7"/>
  <c r="V1153" i="7"/>
  <c r="U1153" i="7"/>
  <c r="T1153" i="7"/>
  <c r="Y1153" i="7" s="1"/>
  <c r="J1153" i="7"/>
  <c r="Y1152" i="7"/>
  <c r="J1152" i="7"/>
  <c r="Y1151" i="7"/>
  <c r="J1151" i="7"/>
  <c r="Y1150" i="7"/>
  <c r="J1150" i="7"/>
  <c r="Y1149" i="7"/>
  <c r="J1149" i="7"/>
  <c r="Y1148" i="7"/>
  <c r="J1148" i="7"/>
  <c r="Y1147" i="7"/>
  <c r="J1147" i="7"/>
  <c r="Y1146" i="7"/>
  <c r="J1146" i="7"/>
  <c r="Y1145" i="7"/>
  <c r="J1145" i="7"/>
  <c r="J1144" i="7"/>
  <c r="J1165" i="7" s="1"/>
  <c r="X1140" i="7"/>
  <c r="W1140" i="7"/>
  <c r="V1140" i="7"/>
  <c r="U1140" i="7"/>
  <c r="T1140" i="7"/>
  <c r="Y1140" i="7" s="1"/>
  <c r="Y1139" i="7"/>
  <c r="Y1138" i="7"/>
  <c r="Y1137" i="7"/>
  <c r="Y1136" i="7"/>
  <c r="Y1135" i="7"/>
  <c r="Y1134" i="7"/>
  <c r="Y1133" i="7"/>
  <c r="Y1132" i="7"/>
  <c r="X1129" i="7"/>
  <c r="W1129" i="7"/>
  <c r="V1129" i="7"/>
  <c r="U1129" i="7"/>
  <c r="T1129" i="7"/>
  <c r="Y1129" i="7" s="1"/>
  <c r="Y1128" i="7"/>
  <c r="Y1127" i="7"/>
  <c r="Y1126" i="7"/>
  <c r="Y1125" i="7"/>
  <c r="Y1124" i="7"/>
  <c r="I1124" i="7"/>
  <c r="H1124" i="7"/>
  <c r="G1124" i="7"/>
  <c r="F1124" i="7"/>
  <c r="E1124" i="7"/>
  <c r="D1124" i="7"/>
  <c r="C1124" i="7"/>
  <c r="Y1123" i="7"/>
  <c r="J1123" i="7"/>
  <c r="Y1122" i="7"/>
  <c r="J1122" i="7"/>
  <c r="Y1121" i="7"/>
  <c r="J1121" i="7"/>
  <c r="J1120" i="7"/>
  <c r="J1119" i="7"/>
  <c r="L1123" i="7" s="1"/>
  <c r="X1118" i="7"/>
  <c r="W1118" i="7"/>
  <c r="V1118" i="7"/>
  <c r="U1118" i="7"/>
  <c r="T1118" i="7"/>
  <c r="Y1118" i="7" s="1"/>
  <c r="J1118" i="7"/>
  <c r="Y1117" i="7"/>
  <c r="J1117" i="7"/>
  <c r="Y1116" i="7"/>
  <c r="J1116" i="7"/>
  <c r="Y1115" i="7"/>
  <c r="J1115" i="7"/>
  <c r="Y1114" i="7"/>
  <c r="J1114" i="7"/>
  <c r="L1118" i="7" s="1"/>
  <c r="Y1113" i="7"/>
  <c r="J1113" i="7"/>
  <c r="Y1112" i="7"/>
  <c r="J1112" i="7"/>
  <c r="Y1111" i="7"/>
  <c r="J1111" i="7"/>
  <c r="J1124" i="7" s="1"/>
  <c r="Y1110" i="7"/>
  <c r="J1110" i="7"/>
  <c r="J1109" i="7"/>
  <c r="X1103" i="7"/>
  <c r="W1103" i="7"/>
  <c r="V1103" i="7"/>
  <c r="U1103" i="7"/>
  <c r="T1103" i="7"/>
  <c r="Y1103" i="7" s="1"/>
  <c r="Y1102" i="7"/>
  <c r="Y1101" i="7"/>
  <c r="Y1100" i="7"/>
  <c r="Y1099" i="7"/>
  <c r="Y1098" i="7"/>
  <c r="Y1097" i="7"/>
  <c r="Y1096" i="7"/>
  <c r="Y1095" i="7"/>
  <c r="X1092" i="7"/>
  <c r="W1092" i="7"/>
  <c r="V1092" i="7"/>
  <c r="U1092" i="7"/>
  <c r="T1092" i="7"/>
  <c r="Y1092" i="7" s="1"/>
  <c r="Y1091" i="7"/>
  <c r="Y1090" i="7"/>
  <c r="Y1089" i="7"/>
  <c r="Y1088" i="7"/>
  <c r="I1088" i="7"/>
  <c r="H1088" i="7"/>
  <c r="G1088" i="7"/>
  <c r="F1088" i="7"/>
  <c r="E1088" i="7"/>
  <c r="D1088" i="7"/>
  <c r="C1088" i="7"/>
  <c r="Y1087" i="7"/>
  <c r="J1087" i="7"/>
  <c r="Y1086" i="7"/>
  <c r="J1086" i="7"/>
  <c r="Y1085" i="7"/>
  <c r="J1085" i="7"/>
  <c r="Y1084" i="7"/>
  <c r="J1084" i="7"/>
  <c r="J1083" i="7"/>
  <c r="L1087" i="7" s="1"/>
  <c r="J1082" i="7"/>
  <c r="X1081" i="7"/>
  <c r="W1081" i="7"/>
  <c r="V1081" i="7"/>
  <c r="U1081" i="7"/>
  <c r="T1081" i="7"/>
  <c r="Y1081" i="7" s="1"/>
  <c r="J1081" i="7"/>
  <c r="Y1080" i="7"/>
  <c r="J1080" i="7"/>
  <c r="L1082" i="7" s="1"/>
  <c r="Y1079" i="7"/>
  <c r="J1079" i="7"/>
  <c r="Y1078" i="7"/>
  <c r="J1078" i="7"/>
  <c r="Y1077" i="7"/>
  <c r="J1077" i="7"/>
  <c r="Y1076" i="7"/>
  <c r="J1076" i="7"/>
  <c r="L1078" i="7" s="1"/>
  <c r="Y1075" i="7"/>
  <c r="J1075" i="7"/>
  <c r="Y1074" i="7"/>
  <c r="J1074" i="7"/>
  <c r="Y1073" i="7"/>
  <c r="J1073" i="7"/>
  <c r="L1075" i="7" s="1"/>
  <c r="L1088" i="7" s="1"/>
  <c r="J1072" i="7"/>
  <c r="J1088" i="7" s="1"/>
  <c r="X1069" i="7"/>
  <c r="W1069" i="7"/>
  <c r="V1069" i="7"/>
  <c r="U1069" i="7"/>
  <c r="T1069" i="7"/>
  <c r="Y1069" i="7" s="1"/>
  <c r="Y1068" i="7"/>
  <c r="Y1067" i="7"/>
  <c r="Y1066" i="7"/>
  <c r="Y1065" i="7"/>
  <c r="Y1064" i="7"/>
  <c r="Y1063" i="7"/>
  <c r="Y1062" i="7"/>
  <c r="Y1061" i="7"/>
  <c r="I1059" i="7"/>
  <c r="H1059" i="7"/>
  <c r="G1059" i="7"/>
  <c r="F1059" i="7"/>
  <c r="E1059" i="7"/>
  <c r="D1059" i="7"/>
  <c r="C1059" i="7"/>
  <c r="X1058" i="7"/>
  <c r="W1058" i="7"/>
  <c r="V1058" i="7"/>
  <c r="U1058" i="7"/>
  <c r="T1058" i="7"/>
  <c r="Y1058" i="7" s="1"/>
  <c r="J1058" i="7"/>
  <c r="Y1057" i="7"/>
  <c r="J1057" i="7"/>
  <c r="Y1056" i="7"/>
  <c r="J1056" i="7"/>
  <c r="Y1055" i="7"/>
  <c r="J1055" i="7"/>
  <c r="Y1054" i="7"/>
  <c r="J1054" i="7"/>
  <c r="L1058" i="7" s="1"/>
  <c r="Y1053" i="7"/>
  <c r="J1053" i="7"/>
  <c r="Y1052" i="7"/>
  <c r="J1052" i="7"/>
  <c r="Y1051" i="7"/>
  <c r="J1051" i="7"/>
  <c r="L1053" i="7" s="1"/>
  <c r="Y1050" i="7"/>
  <c r="J1050" i="7"/>
  <c r="L1049" i="7"/>
  <c r="J1049" i="7"/>
  <c r="J1048" i="7"/>
  <c r="Y1047" i="7"/>
  <c r="X1047" i="7"/>
  <c r="W1047" i="7"/>
  <c r="V1047" i="7"/>
  <c r="U1047" i="7"/>
  <c r="T1047" i="7"/>
  <c r="J1047" i="7"/>
  <c r="Y1046" i="7"/>
  <c r="L1046" i="7"/>
  <c r="J1046" i="7"/>
  <c r="Y1045" i="7"/>
  <c r="J1045" i="7"/>
  <c r="Y1044" i="7"/>
  <c r="J1044" i="7"/>
  <c r="Y1043" i="7"/>
  <c r="J1043" i="7"/>
  <c r="Y1042" i="7"/>
  <c r="J1042" i="7"/>
  <c r="L1042" i="7" s="1"/>
  <c r="L1059" i="7" s="1"/>
  <c r="Y1041" i="7"/>
  <c r="J1041" i="7"/>
  <c r="Y1040" i="7"/>
  <c r="J1040" i="7"/>
  <c r="Y1039" i="7"/>
  <c r="J1039" i="7"/>
  <c r="J1038" i="7"/>
  <c r="J1059" i="7" s="1"/>
  <c r="X1036" i="7"/>
  <c r="W1036" i="7"/>
  <c r="V1036" i="7"/>
  <c r="U1036" i="7"/>
  <c r="T1036" i="7"/>
  <c r="Y1034" i="7"/>
  <c r="Y1033" i="7"/>
  <c r="Y1032" i="7"/>
  <c r="Y1031" i="7"/>
  <c r="Y1036" i="7" s="1"/>
  <c r="Y1030" i="7"/>
  <c r="Y1029" i="7"/>
  <c r="Y1028" i="7"/>
  <c r="Y1027" i="7"/>
  <c r="X1024" i="7"/>
  <c r="W1024" i="7"/>
  <c r="V1024" i="7"/>
  <c r="U1024" i="7"/>
  <c r="T1024" i="7"/>
  <c r="Y1023" i="7"/>
  <c r="Y1022" i="7"/>
  <c r="Y1021" i="7"/>
  <c r="Y1024" i="7" s="1"/>
  <c r="Y1020" i="7"/>
  <c r="Y1019" i="7"/>
  <c r="J1019" i="7"/>
  <c r="I1019" i="7"/>
  <c r="H1019" i="7"/>
  <c r="G1019" i="7"/>
  <c r="F1019" i="7"/>
  <c r="E1019" i="7"/>
  <c r="K1019" i="7" s="1"/>
  <c r="D1019" i="7"/>
  <c r="C1019" i="7"/>
  <c r="Y1018" i="7"/>
  <c r="K1018" i="7"/>
  <c r="Y1017" i="7"/>
  <c r="K1017" i="7"/>
  <c r="Y1016" i="7"/>
  <c r="K1016" i="7"/>
  <c r="Y1015" i="7"/>
  <c r="K1015" i="7"/>
  <c r="K1014" i="7"/>
  <c r="K1013" i="7"/>
  <c r="K1012" i="7"/>
  <c r="X1011" i="7"/>
  <c r="W1011" i="7"/>
  <c r="V1011" i="7"/>
  <c r="U1011" i="7"/>
  <c r="T1011" i="7"/>
  <c r="K1011" i="7"/>
  <c r="M1015" i="7" s="1"/>
  <c r="M1010" i="7"/>
  <c r="K1010" i="7"/>
  <c r="Y1009" i="7"/>
  <c r="K1009" i="7"/>
  <c r="Y1008" i="7"/>
  <c r="K1008" i="7"/>
  <c r="Y1007" i="7"/>
  <c r="K1007" i="7"/>
  <c r="Y1006" i="7"/>
  <c r="K1006" i="7"/>
  <c r="Y1005" i="7"/>
  <c r="K1005" i="7"/>
  <c r="Y1004" i="7"/>
  <c r="K1004" i="7"/>
  <c r="Y1003" i="7"/>
  <c r="K1003" i="7"/>
  <c r="Y1002" i="7"/>
  <c r="Y1011" i="7" s="1"/>
  <c r="K1002" i="7"/>
  <c r="M1005" i="7" s="1"/>
  <c r="K1001" i="7"/>
  <c r="X994" i="7"/>
  <c r="W994" i="7"/>
  <c r="V994" i="7"/>
  <c r="U994" i="7"/>
  <c r="T994" i="7"/>
  <c r="Y993" i="7"/>
  <c r="Y992" i="7"/>
  <c r="Y991" i="7"/>
  <c r="Y990" i="7"/>
  <c r="Y989" i="7"/>
  <c r="Y988" i="7"/>
  <c r="Y987" i="7"/>
  <c r="Y986" i="7"/>
  <c r="Y985" i="7"/>
  <c r="Y994" i="7" s="1"/>
  <c r="X982" i="7"/>
  <c r="W982" i="7"/>
  <c r="V982" i="7"/>
  <c r="U982" i="7"/>
  <c r="T982" i="7"/>
  <c r="Y981" i="7"/>
  <c r="Y980" i="7"/>
  <c r="Y979" i="7"/>
  <c r="Y978" i="7"/>
  <c r="Y977" i="7"/>
  <c r="J977" i="7"/>
  <c r="I977" i="7"/>
  <c r="H977" i="7"/>
  <c r="G977" i="7"/>
  <c r="F977" i="7"/>
  <c r="E977" i="7"/>
  <c r="K977" i="7" s="1"/>
  <c r="D977" i="7"/>
  <c r="C977" i="7"/>
  <c r="Y976" i="7"/>
  <c r="K976" i="7"/>
  <c r="Y975" i="7"/>
  <c r="Y982" i="7" s="1"/>
  <c r="K975" i="7"/>
  <c r="Y974" i="7"/>
  <c r="K974" i="7"/>
  <c r="M976" i="7" s="1"/>
  <c r="Y973" i="7"/>
  <c r="M973" i="7"/>
  <c r="K973" i="7"/>
  <c r="K972" i="7"/>
  <c r="K971" i="7"/>
  <c r="K970" i="7"/>
  <c r="X969" i="7"/>
  <c r="W969" i="7"/>
  <c r="V969" i="7"/>
  <c r="U969" i="7"/>
  <c r="T969" i="7"/>
  <c r="K969" i="7"/>
  <c r="Y968" i="7"/>
  <c r="K968" i="7"/>
  <c r="Y967" i="7"/>
  <c r="K967" i="7"/>
  <c r="Y966" i="7"/>
  <c r="K966" i="7"/>
  <c r="Y965" i="7"/>
  <c r="K965" i="7"/>
  <c r="Y964" i="7"/>
  <c r="K964" i="7"/>
  <c r="M968" i="7" s="1"/>
  <c r="Y963" i="7"/>
  <c r="K963" i="7"/>
  <c r="Y962" i="7"/>
  <c r="K962" i="7"/>
  <c r="Y961" i="7"/>
  <c r="K961" i="7"/>
  <c r="Y960" i="7"/>
  <c r="Y969" i="7" s="1"/>
  <c r="K960" i="7"/>
  <c r="K959" i="7"/>
  <c r="Y954" i="7"/>
  <c r="X954" i="7"/>
  <c r="W954" i="7"/>
  <c r="V954" i="7"/>
  <c r="U954" i="7"/>
  <c r="T954" i="7"/>
  <c r="Y953" i="7"/>
  <c r="Y952" i="7"/>
  <c r="Y951" i="7"/>
  <c r="Y950" i="7"/>
  <c r="Y949" i="7"/>
  <c r="Y948" i="7"/>
  <c r="Y947" i="7"/>
  <c r="Y946" i="7"/>
  <c r="Y945" i="7"/>
  <c r="X942" i="7"/>
  <c r="W942" i="7"/>
  <c r="V942" i="7"/>
  <c r="U942" i="7"/>
  <c r="T942" i="7"/>
  <c r="Y942" i="7" s="1"/>
  <c r="Y941" i="7"/>
  <c r="Y940" i="7"/>
  <c r="Y939" i="7"/>
  <c r="Y938" i="7"/>
  <c r="Y937" i="7"/>
  <c r="Y936" i="7"/>
  <c r="Y935" i="7"/>
  <c r="M935" i="7"/>
  <c r="J935" i="7"/>
  <c r="I935" i="7"/>
  <c r="H935" i="7"/>
  <c r="G935" i="7"/>
  <c r="F935" i="7"/>
  <c r="E935" i="7"/>
  <c r="K935" i="7" s="1"/>
  <c r="D935" i="7"/>
  <c r="C935" i="7"/>
  <c r="Y934" i="7"/>
  <c r="K934" i="7"/>
  <c r="Y933" i="7"/>
  <c r="K933" i="7"/>
  <c r="K932" i="7"/>
  <c r="K931" i="7"/>
  <c r="K930" i="7"/>
  <c r="X929" i="7"/>
  <c r="W929" i="7"/>
  <c r="V929" i="7"/>
  <c r="U929" i="7"/>
  <c r="T929" i="7"/>
  <c r="Y929" i="7" s="1"/>
  <c r="K929" i="7"/>
  <c r="Y928" i="7"/>
  <c r="K928" i="7"/>
  <c r="Y927" i="7"/>
  <c r="K927" i="7"/>
  <c r="Y926" i="7"/>
  <c r="K926" i="7"/>
  <c r="Y925" i="7"/>
  <c r="K925" i="7"/>
  <c r="Y924" i="7"/>
  <c r="K924" i="7"/>
  <c r="Y923" i="7"/>
  <c r="K923" i="7"/>
  <c r="Y922" i="7"/>
  <c r="K922" i="7"/>
  <c r="Y921" i="7"/>
  <c r="K921" i="7"/>
  <c r="Y920" i="7"/>
  <c r="K920" i="7"/>
  <c r="K919" i="7"/>
  <c r="X914" i="7"/>
  <c r="W914" i="7"/>
  <c r="V914" i="7"/>
  <c r="U914" i="7"/>
  <c r="T914" i="7"/>
  <c r="Y914" i="7" s="1"/>
  <c r="Y913" i="7"/>
  <c r="Y912" i="7"/>
  <c r="Y911" i="7"/>
  <c r="Y910" i="7"/>
  <c r="Y909" i="7"/>
  <c r="Y908" i="7"/>
  <c r="Y907" i="7"/>
  <c r="Y906" i="7"/>
  <c r="Y905" i="7"/>
  <c r="J903" i="7"/>
  <c r="I903" i="7"/>
  <c r="H903" i="7"/>
  <c r="G903" i="7"/>
  <c r="F903" i="7"/>
  <c r="E903" i="7"/>
  <c r="K903" i="7" s="1"/>
  <c r="D903" i="7"/>
  <c r="C903" i="7"/>
  <c r="Y902" i="7"/>
  <c r="X902" i="7"/>
  <c r="W902" i="7"/>
  <c r="V902" i="7"/>
  <c r="U902" i="7"/>
  <c r="T902" i="7"/>
  <c r="K902" i="7"/>
  <c r="Y901" i="7"/>
  <c r="K901" i="7"/>
  <c r="Y900" i="7"/>
  <c r="K900" i="7"/>
  <c r="Y899" i="7"/>
  <c r="K899" i="7"/>
  <c r="Y898" i="7"/>
  <c r="K898" i="7"/>
  <c r="M902" i="7" s="1"/>
  <c r="Y897" i="7"/>
  <c r="K897" i="7"/>
  <c r="Y896" i="7"/>
  <c r="K896" i="7"/>
  <c r="Y895" i="7"/>
  <c r="K895" i="7"/>
  <c r="Y894" i="7"/>
  <c r="K894" i="7"/>
  <c r="Y893" i="7"/>
  <c r="K893" i="7"/>
  <c r="M897" i="7" s="1"/>
  <c r="M892" i="7"/>
  <c r="K892" i="7"/>
  <c r="K891" i="7"/>
  <c r="K890" i="7"/>
  <c r="X889" i="7"/>
  <c r="W889" i="7"/>
  <c r="V889" i="7"/>
  <c r="U889" i="7"/>
  <c r="T889" i="7"/>
  <c r="Y889" i="7" s="1"/>
  <c r="K889" i="7"/>
  <c r="Y888" i="7"/>
  <c r="K888" i="7"/>
  <c r="Y887" i="7"/>
  <c r="K887" i="7"/>
  <c r="Y886" i="7"/>
  <c r="K886" i="7"/>
  <c r="Y885" i="7"/>
  <c r="K885" i="7"/>
  <c r="Y884" i="7"/>
  <c r="K884" i="7"/>
  <c r="Y883" i="7"/>
  <c r="K883" i="7"/>
  <c r="Y882" i="7"/>
  <c r="K882" i="7"/>
  <c r="Y881" i="7"/>
  <c r="K881" i="7"/>
  <c r="Y880" i="7"/>
  <c r="K880" i="7"/>
  <c r="K879" i="7"/>
  <c r="X874" i="7"/>
  <c r="W874" i="7"/>
  <c r="V874" i="7"/>
  <c r="U874" i="7"/>
  <c r="T874" i="7"/>
  <c r="Y874" i="7" s="1"/>
  <c r="Y873" i="7"/>
  <c r="Y872" i="7"/>
  <c r="Y871" i="7"/>
  <c r="Y870" i="7"/>
  <c r="Y869" i="7"/>
  <c r="Y868" i="7"/>
  <c r="Y867" i="7"/>
  <c r="Y866" i="7"/>
  <c r="Y865" i="7"/>
  <c r="M863" i="7"/>
  <c r="J863" i="7"/>
  <c r="I863" i="7"/>
  <c r="H863" i="7"/>
  <c r="G863" i="7"/>
  <c r="F863" i="7"/>
  <c r="E863" i="7"/>
  <c r="K863" i="7" s="1"/>
  <c r="D863" i="7"/>
  <c r="C863" i="7"/>
  <c r="X862" i="7"/>
  <c r="Y862" i="7" s="1"/>
  <c r="W862" i="7"/>
  <c r="V862" i="7"/>
  <c r="U862" i="7"/>
  <c r="T862" i="7"/>
  <c r="K862" i="7"/>
  <c r="Y861" i="7"/>
  <c r="K861" i="7"/>
  <c r="Y860" i="7"/>
  <c r="K860" i="7"/>
  <c r="Y859" i="7"/>
  <c r="K859" i="7"/>
  <c r="Y858" i="7"/>
  <c r="K858" i="7"/>
  <c r="Y857" i="7"/>
  <c r="K857" i="7"/>
  <c r="Y856" i="7"/>
  <c r="K856" i="7"/>
  <c r="Y855" i="7"/>
  <c r="K855" i="7"/>
  <c r="Y854" i="7"/>
  <c r="K854" i="7"/>
  <c r="Y853" i="7"/>
  <c r="K853" i="7"/>
  <c r="K852" i="7"/>
  <c r="K851" i="7"/>
  <c r="K850" i="7"/>
  <c r="X849" i="7"/>
  <c r="W849" i="7"/>
  <c r="V849" i="7"/>
  <c r="U849" i="7"/>
  <c r="T849" i="7"/>
  <c r="Y849" i="7" s="1"/>
  <c r="K849" i="7"/>
  <c r="Y848" i="7"/>
  <c r="K848" i="7"/>
  <c r="Y847" i="7"/>
  <c r="K847" i="7"/>
  <c r="Y846" i="7"/>
  <c r="K846" i="7"/>
  <c r="Y845" i="7"/>
  <c r="K845" i="7"/>
  <c r="Y844" i="7"/>
  <c r="K844" i="7"/>
  <c r="Y843" i="7"/>
  <c r="K843" i="7"/>
  <c r="Y842" i="7"/>
  <c r="K842" i="7"/>
  <c r="Y841" i="7"/>
  <c r="K841" i="7"/>
  <c r="Y840" i="7"/>
  <c r="K840" i="7"/>
  <c r="K839" i="7"/>
  <c r="Y834" i="7"/>
  <c r="X834" i="7"/>
  <c r="W834" i="7"/>
  <c r="V834" i="7"/>
  <c r="U834" i="7"/>
  <c r="T834" i="7"/>
  <c r="Y833" i="7"/>
  <c r="Y832" i="7"/>
  <c r="Y831" i="7"/>
  <c r="Y830" i="7"/>
  <c r="Y829" i="7"/>
  <c r="Y828" i="7"/>
  <c r="Y827" i="7"/>
  <c r="Y826" i="7"/>
  <c r="Y825" i="7"/>
  <c r="X822" i="7"/>
  <c r="W822" i="7"/>
  <c r="V822" i="7"/>
  <c r="U822" i="7"/>
  <c r="T822" i="7"/>
  <c r="Y822" i="7" s="1"/>
  <c r="Y821" i="7"/>
  <c r="Y820" i="7"/>
  <c r="J820" i="7"/>
  <c r="I820" i="7"/>
  <c r="H820" i="7"/>
  <c r="G820" i="7"/>
  <c r="F820" i="7"/>
  <c r="E820" i="7"/>
  <c r="D820" i="7"/>
  <c r="C820" i="7"/>
  <c r="Y819" i="7"/>
  <c r="K819" i="7"/>
  <c r="Y818" i="7"/>
  <c r="K818" i="7"/>
  <c r="Y817" i="7"/>
  <c r="K817" i="7"/>
  <c r="Y816" i="7"/>
  <c r="K816" i="7"/>
  <c r="Y815" i="7"/>
  <c r="K815" i="7"/>
  <c r="M819" i="7" s="1"/>
  <c r="Y814" i="7"/>
  <c r="K814" i="7"/>
  <c r="Y813" i="7"/>
  <c r="K813" i="7"/>
  <c r="K812" i="7"/>
  <c r="K811" i="7"/>
  <c r="K810" i="7"/>
  <c r="M814" i="7" s="1"/>
  <c r="M820" i="7" s="1"/>
  <c r="X809" i="7"/>
  <c r="W809" i="7"/>
  <c r="V809" i="7"/>
  <c r="U809" i="7"/>
  <c r="Y809" i="7" s="1"/>
  <c r="T809" i="7"/>
  <c r="K809" i="7"/>
  <c r="Y808" i="7"/>
  <c r="K808" i="7"/>
  <c r="Y807" i="7"/>
  <c r="K807" i="7"/>
  <c r="Y806" i="7"/>
  <c r="K806" i="7"/>
  <c r="Y805" i="7"/>
  <c r="K805" i="7"/>
  <c r="Y804" i="7"/>
  <c r="K804" i="7"/>
  <c r="Y803" i="7"/>
  <c r="K803" i="7"/>
  <c r="Y802" i="7"/>
  <c r="K802" i="7"/>
  <c r="K820" i="7" s="1"/>
  <c r="Y801" i="7"/>
  <c r="K801" i="7"/>
  <c r="Y800" i="7"/>
  <c r="K800" i="7"/>
  <c r="K799" i="7"/>
  <c r="X790" i="7"/>
  <c r="W790" i="7"/>
  <c r="V790" i="7"/>
  <c r="U790" i="7"/>
  <c r="T790" i="7"/>
  <c r="Y790" i="7" s="1"/>
  <c r="Y789" i="7"/>
  <c r="Y788" i="7"/>
  <c r="Y787" i="7"/>
  <c r="Y786" i="7"/>
  <c r="Y785" i="7"/>
  <c r="Y784" i="7"/>
  <c r="Y783" i="7"/>
  <c r="Y782" i="7"/>
  <c r="Y781" i="7"/>
  <c r="X778" i="7"/>
  <c r="W778" i="7"/>
  <c r="V778" i="7"/>
  <c r="U778" i="7"/>
  <c r="T778" i="7"/>
  <c r="Y778" i="7" s="1"/>
  <c r="Y777" i="7"/>
  <c r="Y776" i="7"/>
  <c r="Y775" i="7"/>
  <c r="Y774" i="7"/>
  <c r="Y773" i="7"/>
  <c r="Y772" i="7"/>
  <c r="J772" i="7"/>
  <c r="I772" i="7"/>
  <c r="H772" i="7"/>
  <c r="G772" i="7"/>
  <c r="F772" i="7"/>
  <c r="E772" i="7"/>
  <c r="K772" i="7" s="1"/>
  <c r="D772" i="7"/>
  <c r="C772" i="7"/>
  <c r="Y771" i="7"/>
  <c r="K771" i="7"/>
  <c r="Y770" i="7"/>
  <c r="K770" i="7"/>
  <c r="Y769" i="7"/>
  <c r="K769" i="7"/>
  <c r="K768" i="7"/>
  <c r="K767" i="7"/>
  <c r="M771" i="7" s="1"/>
  <c r="K766" i="7"/>
  <c r="X765" i="7"/>
  <c r="W765" i="7"/>
  <c r="V765" i="7"/>
  <c r="U765" i="7"/>
  <c r="T765" i="7"/>
  <c r="Y765" i="7" s="1"/>
  <c r="K765" i="7"/>
  <c r="Y764" i="7"/>
  <c r="K764" i="7"/>
  <c r="Y763" i="7"/>
  <c r="K763" i="7"/>
  <c r="Y762" i="7"/>
  <c r="K762" i="7"/>
  <c r="M766" i="7" s="1"/>
  <c r="Y761" i="7"/>
  <c r="K761" i="7"/>
  <c r="Y760" i="7"/>
  <c r="K760" i="7"/>
  <c r="Y759" i="7"/>
  <c r="K759" i="7"/>
  <c r="M761" i="7" s="1"/>
  <c r="Y758" i="7"/>
  <c r="K758" i="7"/>
  <c r="Y757" i="7"/>
  <c r="K757" i="7"/>
  <c r="Y756" i="7"/>
  <c r="K756" i="7"/>
  <c r="K755" i="7"/>
  <c r="X749" i="7"/>
  <c r="W749" i="7"/>
  <c r="V749" i="7"/>
  <c r="U749" i="7"/>
  <c r="T749" i="7"/>
  <c r="Y749" i="7" s="1"/>
  <c r="Y748" i="7"/>
  <c r="Y747" i="7"/>
  <c r="Y746" i="7"/>
  <c r="Y745" i="7"/>
  <c r="Y744" i="7"/>
  <c r="Y743" i="7"/>
  <c r="J740" i="7"/>
  <c r="I740" i="7"/>
  <c r="H740" i="7"/>
  <c r="G740" i="7"/>
  <c r="F740" i="7"/>
  <c r="E740" i="7"/>
  <c r="K740" i="7" s="1"/>
  <c r="D740" i="7"/>
  <c r="C740" i="7"/>
  <c r="X739" i="7"/>
  <c r="W739" i="7"/>
  <c r="V739" i="7"/>
  <c r="U739" i="7"/>
  <c r="T739" i="7"/>
  <c r="Y739" i="7" s="1"/>
  <c r="K739" i="7"/>
  <c r="Y738" i="7"/>
  <c r="K738" i="7"/>
  <c r="Y737" i="7"/>
  <c r="K737" i="7"/>
  <c r="Y736" i="7"/>
  <c r="K736" i="7"/>
  <c r="Y735" i="7"/>
  <c r="K735" i="7"/>
  <c r="Y734" i="7"/>
  <c r="K734" i="7"/>
  <c r="Y733" i="7"/>
  <c r="K733" i="7"/>
  <c r="M737" i="7" s="1"/>
  <c r="K732" i="7"/>
  <c r="K731" i="7"/>
  <c r="K730" i="7"/>
  <c r="X729" i="7"/>
  <c r="W729" i="7"/>
  <c r="V729" i="7"/>
  <c r="U729" i="7"/>
  <c r="T729" i="7"/>
  <c r="Y729" i="7" s="1"/>
  <c r="K729" i="7"/>
  <c r="M732" i="7" s="1"/>
  <c r="M740" i="7" s="1"/>
  <c r="Y728" i="7"/>
  <c r="K728" i="7"/>
  <c r="Y727" i="7"/>
  <c r="K727" i="7"/>
  <c r="Y726" i="7"/>
  <c r="K726" i="7"/>
  <c r="Y725" i="7"/>
  <c r="K725" i="7"/>
  <c r="Y724" i="7"/>
  <c r="K724" i="7"/>
  <c r="Y723" i="7"/>
  <c r="K723" i="7"/>
  <c r="K722" i="7"/>
  <c r="X713" i="7"/>
  <c r="W713" i="7"/>
  <c r="V713" i="7"/>
  <c r="U713" i="7"/>
  <c r="T713" i="7"/>
  <c r="Y713" i="7" s="1"/>
  <c r="Y712" i="7"/>
  <c r="Y711" i="7"/>
  <c r="Y710" i="7"/>
  <c r="Y709" i="7"/>
  <c r="Y708" i="7"/>
  <c r="Y707" i="7"/>
  <c r="X703" i="7"/>
  <c r="W703" i="7"/>
  <c r="V703" i="7"/>
  <c r="U703" i="7"/>
  <c r="T703" i="7"/>
  <c r="Y703" i="7" s="1"/>
  <c r="Y702" i="7"/>
  <c r="Y701" i="7"/>
  <c r="Y700" i="7"/>
  <c r="M700" i="7"/>
  <c r="J700" i="7"/>
  <c r="I700" i="7"/>
  <c r="H700" i="7"/>
  <c r="G700" i="7"/>
  <c r="F700" i="7"/>
  <c r="E700" i="7"/>
  <c r="K700" i="7" s="1"/>
  <c r="D700" i="7"/>
  <c r="C700" i="7"/>
  <c r="Y699" i="7"/>
  <c r="K699" i="7"/>
  <c r="Y698" i="7"/>
  <c r="K698" i="7"/>
  <c r="Y697" i="7"/>
  <c r="K697" i="7"/>
  <c r="K696" i="7"/>
  <c r="K695" i="7"/>
  <c r="K694" i="7"/>
  <c r="X693" i="7"/>
  <c r="W693" i="7"/>
  <c r="V693" i="7"/>
  <c r="U693" i="7"/>
  <c r="T693" i="7"/>
  <c r="Y693" i="7" s="1"/>
  <c r="K693" i="7"/>
  <c r="Y692" i="7"/>
  <c r="K692" i="7"/>
  <c r="Y691" i="7"/>
  <c r="K691" i="7"/>
  <c r="Y690" i="7"/>
  <c r="K690" i="7"/>
  <c r="Y689" i="7"/>
  <c r="K689" i="7"/>
  <c r="Y688" i="7"/>
  <c r="K688" i="7"/>
  <c r="Y687" i="7"/>
  <c r="K687" i="7"/>
  <c r="K686" i="7"/>
  <c r="X672" i="7"/>
  <c r="W672" i="7"/>
  <c r="V672" i="7"/>
  <c r="U672" i="7"/>
  <c r="T672" i="7"/>
  <c r="Y672" i="7" s="1"/>
  <c r="Y671" i="7"/>
  <c r="Y670" i="7"/>
  <c r="Y669" i="7"/>
  <c r="Y668" i="7"/>
  <c r="Y667" i="7"/>
  <c r="Y666" i="7"/>
  <c r="X662" i="7"/>
  <c r="W662" i="7"/>
  <c r="V662" i="7"/>
  <c r="U662" i="7"/>
  <c r="T662" i="7"/>
  <c r="Y662" i="7" s="1"/>
  <c r="Y661" i="7"/>
  <c r="Y660" i="7"/>
  <c r="M660" i="7"/>
  <c r="J660" i="7"/>
  <c r="I660" i="7"/>
  <c r="H660" i="7"/>
  <c r="G660" i="7"/>
  <c r="F660" i="7"/>
  <c r="E660" i="7"/>
  <c r="K660" i="7" s="1"/>
  <c r="D660" i="7"/>
  <c r="C660" i="7"/>
  <c r="Y659" i="7"/>
  <c r="K659" i="7"/>
  <c r="Y658" i="7"/>
  <c r="K658" i="7"/>
  <c r="Y657" i="7"/>
  <c r="K657" i="7"/>
  <c r="Y656" i="7"/>
  <c r="K656" i="7"/>
  <c r="K655" i="7"/>
  <c r="K654" i="7"/>
  <c r="K653" i="7"/>
  <c r="Y652" i="7"/>
  <c r="X652" i="7"/>
  <c r="W652" i="7"/>
  <c r="V652" i="7"/>
  <c r="U652" i="7"/>
  <c r="T652" i="7"/>
  <c r="K652" i="7"/>
  <c r="Y651" i="7"/>
  <c r="K651" i="7"/>
  <c r="Y650" i="7"/>
  <c r="K650" i="7"/>
  <c r="Y649" i="7"/>
  <c r="K649" i="7"/>
  <c r="Y648" i="7"/>
  <c r="K648" i="7"/>
  <c r="Y647" i="7"/>
  <c r="K647" i="7"/>
  <c r="Y646" i="7"/>
  <c r="K646" i="7"/>
  <c r="K645" i="7"/>
  <c r="X634" i="7"/>
  <c r="W634" i="7"/>
  <c r="V634" i="7"/>
  <c r="U634" i="7"/>
  <c r="T634" i="7"/>
  <c r="Y634" i="7" s="1"/>
  <c r="Y633" i="7"/>
  <c r="Y632" i="7"/>
  <c r="Y631" i="7"/>
  <c r="Y630" i="7"/>
  <c r="Y629" i="7"/>
  <c r="Y628" i="7"/>
  <c r="Y624" i="7"/>
  <c r="X624" i="7"/>
  <c r="W624" i="7"/>
  <c r="V624" i="7"/>
  <c r="U624" i="7"/>
  <c r="T624" i="7"/>
  <c r="Y623" i="7"/>
  <c r="Y622" i="7"/>
  <c r="K622" i="7"/>
  <c r="J622" i="7"/>
  <c r="I622" i="7"/>
  <c r="H622" i="7"/>
  <c r="G622" i="7"/>
  <c r="F622" i="7"/>
  <c r="E622" i="7"/>
  <c r="D622" i="7"/>
  <c r="C622" i="7"/>
  <c r="Y621" i="7"/>
  <c r="K621" i="7"/>
  <c r="Y620" i="7"/>
  <c r="K620" i="7"/>
  <c r="Y619" i="7"/>
  <c r="K619" i="7"/>
  <c r="Y618" i="7"/>
  <c r="K618" i="7"/>
  <c r="K617" i="7"/>
  <c r="K616" i="7"/>
  <c r="K615" i="7"/>
  <c r="X614" i="7"/>
  <c r="W614" i="7"/>
  <c r="V614" i="7"/>
  <c r="U614" i="7"/>
  <c r="T614" i="7"/>
  <c r="Y614" i="7" s="1"/>
  <c r="K614" i="7"/>
  <c r="Y613" i="7"/>
  <c r="K613" i="7"/>
  <c r="Y612" i="7"/>
  <c r="K612" i="7"/>
  <c r="Y611" i="7"/>
  <c r="K611" i="7"/>
  <c r="Y610" i="7"/>
  <c r="K610" i="7"/>
  <c r="Y609" i="7"/>
  <c r="K609" i="7"/>
  <c r="Y608" i="7"/>
  <c r="K608" i="7"/>
  <c r="K607" i="7"/>
  <c r="Y591" i="7"/>
  <c r="X591" i="7"/>
  <c r="W591" i="7"/>
  <c r="V591" i="7"/>
  <c r="U591" i="7"/>
  <c r="T591" i="7"/>
  <c r="Y590" i="7"/>
  <c r="Y589" i="7"/>
  <c r="Y588" i="7"/>
  <c r="Y587" i="7"/>
  <c r="Y586" i="7"/>
  <c r="Y585" i="7"/>
  <c r="J585" i="7"/>
  <c r="I585" i="7"/>
  <c r="H585" i="7"/>
  <c r="G585" i="7"/>
  <c r="F585" i="7"/>
  <c r="E585" i="7"/>
  <c r="K585" i="7" s="1"/>
  <c r="D585" i="7"/>
  <c r="C585" i="7"/>
  <c r="K584" i="7"/>
  <c r="K583" i="7"/>
  <c r="K582" i="7"/>
  <c r="X581" i="7"/>
  <c r="W581" i="7"/>
  <c r="V581" i="7"/>
  <c r="U581" i="7"/>
  <c r="T581" i="7"/>
  <c r="Y581" i="7" s="1"/>
  <c r="K581" i="7"/>
  <c r="Y580" i="7"/>
  <c r="K580" i="7"/>
  <c r="M584" i="7" s="1"/>
  <c r="Y579" i="7"/>
  <c r="K579" i="7"/>
  <c r="Y578" i="7"/>
  <c r="K578" i="7"/>
  <c r="Y577" i="7"/>
  <c r="K577" i="7"/>
  <c r="Y576" i="7"/>
  <c r="K576" i="7"/>
  <c r="Y575" i="7"/>
  <c r="K575" i="7"/>
  <c r="M579" i="7" s="1"/>
  <c r="M585" i="7" s="1"/>
  <c r="K574" i="7"/>
  <c r="K573" i="7"/>
  <c r="K572" i="7"/>
  <c r="X571" i="7"/>
  <c r="W571" i="7"/>
  <c r="V571" i="7"/>
  <c r="U571" i="7"/>
  <c r="T571" i="7"/>
  <c r="Y571" i="7" s="1"/>
  <c r="K571" i="7"/>
  <c r="Y570" i="7"/>
  <c r="K570" i="7"/>
  <c r="Y569" i="7"/>
  <c r="K569" i="7"/>
  <c r="Y568" i="7"/>
  <c r="K568" i="7"/>
  <c r="Y567" i="7"/>
  <c r="K567" i="7"/>
  <c r="Y566" i="7"/>
  <c r="K566" i="7"/>
  <c r="Y565" i="7"/>
  <c r="K565" i="7"/>
  <c r="K564" i="7"/>
  <c r="X546" i="7"/>
  <c r="W546" i="7"/>
  <c r="V546" i="7"/>
  <c r="U546" i="7"/>
  <c r="T546" i="7"/>
  <c r="Y546" i="7" s="1"/>
  <c r="Y545" i="7"/>
  <c r="Y544" i="7"/>
  <c r="Y543" i="7"/>
  <c r="Y542" i="7"/>
  <c r="Y541" i="7"/>
  <c r="Y540" i="7"/>
  <c r="J539" i="7"/>
  <c r="I539" i="7"/>
  <c r="H539" i="7"/>
  <c r="G539" i="7"/>
  <c r="F539" i="7"/>
  <c r="E539" i="7"/>
  <c r="K539" i="7" s="1"/>
  <c r="D539" i="7"/>
  <c r="C539" i="7"/>
  <c r="K538" i="7"/>
  <c r="K537" i="7"/>
  <c r="X536" i="7"/>
  <c r="W536" i="7"/>
  <c r="V536" i="7"/>
  <c r="U536" i="7"/>
  <c r="T536" i="7"/>
  <c r="Y536" i="7" s="1"/>
  <c r="K536" i="7"/>
  <c r="Y535" i="7"/>
  <c r="K535" i="7"/>
  <c r="Y534" i="7"/>
  <c r="K534" i="7"/>
  <c r="M538" i="7" s="1"/>
  <c r="Y533" i="7"/>
  <c r="K533" i="7"/>
  <c r="Y532" i="7"/>
  <c r="K532" i="7"/>
  <c r="Y531" i="7"/>
  <c r="K531" i="7"/>
  <c r="Y530" i="7"/>
  <c r="K530" i="7"/>
  <c r="M533" i="7" s="1"/>
  <c r="K529" i="7"/>
  <c r="K528" i="7"/>
  <c r="K527" i="7"/>
  <c r="X526" i="7"/>
  <c r="W526" i="7"/>
  <c r="V526" i="7"/>
  <c r="U526" i="7"/>
  <c r="T526" i="7"/>
  <c r="Y526" i="7" s="1"/>
  <c r="K526" i="7"/>
  <c r="M529" i="7" s="1"/>
  <c r="M539" i="7" s="1"/>
  <c r="Y525" i="7"/>
  <c r="K525" i="7"/>
  <c r="Y524" i="7"/>
  <c r="K524" i="7"/>
  <c r="Y523" i="7"/>
  <c r="K523" i="7"/>
  <c r="Y522" i="7"/>
  <c r="K522" i="7"/>
  <c r="Y521" i="7"/>
  <c r="K521" i="7"/>
  <c r="Y520" i="7"/>
  <c r="K520" i="7"/>
  <c r="K519" i="7"/>
  <c r="Y502" i="7"/>
  <c r="Z502" i="7" s="1"/>
  <c r="X502" i="7"/>
  <c r="W502" i="7"/>
  <c r="V502" i="7"/>
  <c r="U502" i="7"/>
  <c r="T502" i="7"/>
  <c r="Z501" i="7"/>
  <c r="Z500" i="7"/>
  <c r="Z499" i="7"/>
  <c r="Z498" i="7"/>
  <c r="Z497" i="7"/>
  <c r="Z496" i="7"/>
  <c r="Z495" i="7"/>
  <c r="Z492" i="7"/>
  <c r="Y492" i="7"/>
  <c r="X492" i="7"/>
  <c r="W492" i="7"/>
  <c r="V492" i="7"/>
  <c r="U492" i="7"/>
  <c r="T492" i="7"/>
  <c r="L492" i="7"/>
  <c r="K492" i="7"/>
  <c r="J492" i="7"/>
  <c r="I492" i="7"/>
  <c r="H492" i="7"/>
  <c r="G492" i="7"/>
  <c r="F492" i="7"/>
  <c r="E492" i="7"/>
  <c r="D492" i="7"/>
  <c r="C492" i="7"/>
  <c r="Z491" i="7"/>
  <c r="L491" i="7"/>
  <c r="Z490" i="7"/>
  <c r="L490" i="7"/>
  <c r="Z489" i="7"/>
  <c r="L489" i="7"/>
  <c r="Z488" i="7"/>
  <c r="L488" i="7"/>
  <c r="Z487" i="7"/>
  <c r="L487" i="7"/>
  <c r="Z486" i="7"/>
  <c r="L486" i="7"/>
  <c r="Z485" i="7"/>
  <c r="L485" i="7"/>
  <c r="M489" i="7" s="1"/>
  <c r="M492" i="7" s="1"/>
  <c r="L484" i="7"/>
  <c r="L483" i="7"/>
  <c r="Y482" i="7"/>
  <c r="X482" i="7"/>
  <c r="W482" i="7"/>
  <c r="V482" i="7"/>
  <c r="U482" i="7"/>
  <c r="T482" i="7"/>
  <c r="Z482" i="7" s="1"/>
  <c r="L482" i="7"/>
  <c r="Z481" i="7"/>
  <c r="L481" i="7"/>
  <c r="Z480" i="7"/>
  <c r="L480" i="7"/>
  <c r="Z479" i="7"/>
  <c r="L479" i="7"/>
  <c r="Z478" i="7"/>
  <c r="L478" i="7"/>
  <c r="Z477" i="7"/>
  <c r="L477" i="7"/>
  <c r="Z476" i="7"/>
  <c r="L476" i="7"/>
  <c r="Z475" i="7"/>
  <c r="L475" i="7"/>
  <c r="L474" i="7"/>
  <c r="Y456" i="7"/>
  <c r="Z456" i="7" s="1"/>
  <c r="X456" i="7"/>
  <c r="W456" i="7"/>
  <c r="V456" i="7"/>
  <c r="U456" i="7"/>
  <c r="T456" i="7"/>
  <c r="Z455" i="7"/>
  <c r="Z454" i="7"/>
  <c r="Z453" i="7"/>
  <c r="Z452" i="7"/>
  <c r="Z451" i="7"/>
  <c r="Z450" i="7"/>
  <c r="L450" i="7"/>
  <c r="K450" i="7"/>
  <c r="J450" i="7"/>
  <c r="I450" i="7"/>
  <c r="H450" i="7"/>
  <c r="G450" i="7"/>
  <c r="F450" i="7"/>
  <c r="E450" i="7"/>
  <c r="D450" i="7"/>
  <c r="C450" i="7"/>
  <c r="Z449" i="7"/>
  <c r="L449" i="7"/>
  <c r="L448" i="7"/>
  <c r="L447" i="7"/>
  <c r="Y446" i="7"/>
  <c r="X446" i="7"/>
  <c r="W446" i="7"/>
  <c r="V446" i="7"/>
  <c r="U446" i="7"/>
  <c r="T446" i="7"/>
  <c r="Z446" i="7" s="1"/>
  <c r="L446" i="7"/>
  <c r="Z445" i="7"/>
  <c r="L445" i="7"/>
  <c r="M449" i="7" s="1"/>
  <c r="Z444" i="7"/>
  <c r="L444" i="7"/>
  <c r="Z443" i="7"/>
  <c r="L443" i="7"/>
  <c r="Z442" i="7"/>
  <c r="L442" i="7"/>
  <c r="Z441" i="7"/>
  <c r="L441" i="7"/>
  <c r="Z440" i="7"/>
  <c r="L440" i="7"/>
  <c r="M444" i="7" s="1"/>
  <c r="Z439" i="7"/>
  <c r="L439" i="7"/>
  <c r="L438" i="7"/>
  <c r="L437" i="7"/>
  <c r="Y436" i="7"/>
  <c r="X436" i="7"/>
  <c r="W436" i="7"/>
  <c r="V436" i="7"/>
  <c r="Z436" i="7" s="1"/>
  <c r="U436" i="7"/>
  <c r="T436" i="7"/>
  <c r="L436" i="7"/>
  <c r="Z435" i="7"/>
  <c r="L435" i="7"/>
  <c r="M439" i="7" s="1"/>
  <c r="Z434" i="7"/>
  <c r="L434" i="7"/>
  <c r="Z433" i="7"/>
  <c r="L433" i="7"/>
  <c r="Z432" i="7"/>
  <c r="L432" i="7"/>
  <c r="Z431" i="7"/>
  <c r="L431" i="7"/>
  <c r="Z430" i="7"/>
  <c r="L430" i="7"/>
  <c r="Z429" i="7"/>
  <c r="L429" i="7"/>
  <c r="L428" i="7"/>
  <c r="Z412" i="7"/>
  <c r="Y412" i="7"/>
  <c r="X412" i="7"/>
  <c r="W412" i="7"/>
  <c r="V412" i="7"/>
  <c r="U412" i="7"/>
  <c r="T412" i="7"/>
  <c r="Z411" i="7"/>
  <c r="Z410" i="7"/>
  <c r="Z409" i="7"/>
  <c r="Z408" i="7"/>
  <c r="Z407" i="7"/>
  <c r="Z406" i="7"/>
  <c r="Z405" i="7"/>
  <c r="M405" i="7"/>
  <c r="K405" i="7"/>
  <c r="J405" i="7"/>
  <c r="I405" i="7"/>
  <c r="H405" i="7"/>
  <c r="G405" i="7"/>
  <c r="F405" i="7"/>
  <c r="E405" i="7"/>
  <c r="L405" i="7" s="1"/>
  <c r="D405" i="7"/>
  <c r="C405" i="7"/>
  <c r="L404" i="7"/>
  <c r="L403" i="7"/>
  <c r="Y402" i="7"/>
  <c r="X402" i="7"/>
  <c r="W402" i="7"/>
  <c r="V402" i="7"/>
  <c r="U402" i="7"/>
  <c r="T402" i="7"/>
  <c r="Z402" i="7" s="1"/>
  <c r="L402" i="7"/>
  <c r="Z401" i="7"/>
  <c r="L401" i="7"/>
  <c r="Z400" i="7"/>
  <c r="L400" i="7"/>
  <c r="Z399" i="7"/>
  <c r="L399" i="7"/>
  <c r="Z398" i="7"/>
  <c r="L398" i="7"/>
  <c r="Z397" i="7"/>
  <c r="L397" i="7"/>
  <c r="Z396" i="7"/>
  <c r="L396" i="7"/>
  <c r="Z395" i="7"/>
  <c r="L395" i="7"/>
  <c r="L394" i="7"/>
  <c r="L393" i="7"/>
  <c r="Y392" i="7"/>
  <c r="X392" i="7"/>
  <c r="W392" i="7"/>
  <c r="V392" i="7"/>
  <c r="U392" i="7"/>
  <c r="T392" i="7"/>
  <c r="Z392" i="7" s="1"/>
  <c r="L392" i="7"/>
  <c r="Z391" i="7"/>
  <c r="L391" i="7"/>
  <c r="Z390" i="7"/>
  <c r="L390" i="7"/>
  <c r="Z389" i="7"/>
  <c r="L389" i="7"/>
  <c r="Z388" i="7"/>
  <c r="L388" i="7"/>
  <c r="Z387" i="7"/>
  <c r="L387" i="7"/>
  <c r="Z386" i="7"/>
  <c r="L386" i="7"/>
  <c r="Z385" i="7"/>
  <c r="L385" i="7"/>
  <c r="L384" i="7"/>
  <c r="Y375" i="7"/>
  <c r="X375" i="7"/>
  <c r="W375" i="7"/>
  <c r="V375" i="7"/>
  <c r="U375" i="7"/>
  <c r="T375" i="7"/>
  <c r="Z375" i="7" s="1"/>
  <c r="Z374" i="7"/>
  <c r="Z373" i="7"/>
  <c r="Z372" i="7"/>
  <c r="Z371" i="7"/>
  <c r="Z370" i="7"/>
  <c r="Z369" i="7"/>
  <c r="Z368" i="7"/>
  <c r="Z365" i="7"/>
  <c r="Y365" i="7"/>
  <c r="X365" i="7"/>
  <c r="W365" i="7"/>
  <c r="V365" i="7"/>
  <c r="U365" i="7"/>
  <c r="T365" i="7"/>
  <c r="Z364" i="7"/>
  <c r="Z363" i="7"/>
  <c r="Z362" i="7"/>
  <c r="Z361" i="7"/>
  <c r="M361" i="7"/>
  <c r="K361" i="7"/>
  <c r="J361" i="7"/>
  <c r="I361" i="7"/>
  <c r="H361" i="7"/>
  <c r="G361" i="7"/>
  <c r="F361" i="7"/>
  <c r="E361" i="7"/>
  <c r="L361" i="7" s="1"/>
  <c r="D361" i="7"/>
  <c r="C361" i="7"/>
  <c r="Z360" i="7"/>
  <c r="L360" i="7"/>
  <c r="Z359" i="7"/>
  <c r="L359" i="7"/>
  <c r="Z358" i="7"/>
  <c r="L358" i="7"/>
  <c r="L357" i="7"/>
  <c r="L356" i="7"/>
  <c r="Y355" i="7"/>
  <c r="X355" i="7"/>
  <c r="W355" i="7"/>
  <c r="V355" i="7"/>
  <c r="U355" i="7"/>
  <c r="T355" i="7"/>
  <c r="Z355" i="7" s="1"/>
  <c r="L355" i="7"/>
  <c r="Z354" i="7"/>
  <c r="L354" i="7"/>
  <c r="Z353" i="7"/>
  <c r="L353" i="7"/>
  <c r="Z352" i="7"/>
  <c r="L352" i="7"/>
  <c r="Z351" i="7"/>
  <c r="L351" i="7"/>
  <c r="Z350" i="7"/>
  <c r="L350" i="7"/>
  <c r="Z349" i="7"/>
  <c r="L349" i="7"/>
  <c r="Z348" i="7"/>
  <c r="L348" i="7"/>
  <c r="L347" i="7"/>
  <c r="Y334" i="7"/>
  <c r="X334" i="7"/>
  <c r="W334" i="7"/>
  <c r="Z334" i="7" s="1"/>
  <c r="V334" i="7"/>
  <c r="U334" i="7"/>
  <c r="T334" i="7"/>
  <c r="Z333" i="7"/>
  <c r="Z332" i="7"/>
  <c r="Z331" i="7"/>
  <c r="Z330" i="7"/>
  <c r="Z329" i="7"/>
  <c r="Z328" i="7"/>
  <c r="Z327" i="7"/>
  <c r="Y324" i="7"/>
  <c r="X324" i="7"/>
  <c r="W324" i="7"/>
  <c r="V324" i="7"/>
  <c r="U324" i="7"/>
  <c r="T324" i="7"/>
  <c r="Z324" i="7" s="1"/>
  <c r="Z323" i="7"/>
  <c r="M323" i="7"/>
  <c r="K323" i="7"/>
  <c r="J323" i="7"/>
  <c r="I323" i="7"/>
  <c r="H323" i="7"/>
  <c r="G323" i="7"/>
  <c r="F323" i="7"/>
  <c r="E323" i="7"/>
  <c r="D323" i="7"/>
  <c r="C323" i="7"/>
  <c r="Z322" i="7"/>
  <c r="L322" i="7"/>
  <c r="Z321" i="7"/>
  <c r="L321" i="7"/>
  <c r="Z320" i="7"/>
  <c r="L320" i="7"/>
  <c r="Z319" i="7"/>
  <c r="L319" i="7"/>
  <c r="Z318" i="7"/>
  <c r="L318" i="7"/>
  <c r="Z317" i="7"/>
  <c r="L317" i="7"/>
  <c r="L316" i="7"/>
  <c r="L315" i="7"/>
  <c r="Y314" i="7"/>
  <c r="X314" i="7"/>
  <c r="W314" i="7"/>
  <c r="V314" i="7"/>
  <c r="U314" i="7"/>
  <c r="T314" i="7"/>
  <c r="Z314" i="7" s="1"/>
  <c r="L314" i="7"/>
  <c r="Z313" i="7"/>
  <c r="L313" i="7"/>
  <c r="Z312" i="7"/>
  <c r="L312" i="7"/>
  <c r="Z311" i="7"/>
  <c r="L311" i="7"/>
  <c r="Z310" i="7"/>
  <c r="L310" i="7"/>
  <c r="Z309" i="7"/>
  <c r="L309" i="7"/>
  <c r="Z308" i="7"/>
  <c r="L308" i="7"/>
  <c r="Z307" i="7"/>
  <c r="L307" i="7"/>
  <c r="L306" i="7"/>
  <c r="L323" i="7" s="1"/>
  <c r="Y297" i="7"/>
  <c r="Z297" i="7" s="1"/>
  <c r="X297" i="7"/>
  <c r="W297" i="7"/>
  <c r="V297" i="7"/>
  <c r="U297" i="7"/>
  <c r="T297" i="7"/>
  <c r="Z296" i="7"/>
  <c r="Z295" i="7"/>
  <c r="Z294" i="7"/>
  <c r="Z293" i="7"/>
  <c r="Z292" i="7"/>
  <c r="Z291" i="7"/>
  <c r="Z290" i="7"/>
  <c r="Z289" i="7"/>
  <c r="Y285" i="7"/>
  <c r="X285" i="7"/>
  <c r="W285" i="7"/>
  <c r="V285" i="7"/>
  <c r="U285" i="7"/>
  <c r="T285" i="7"/>
  <c r="Z285" i="7" s="1"/>
  <c r="Z284" i="7"/>
  <c r="M284" i="7"/>
  <c r="K284" i="7"/>
  <c r="J284" i="7"/>
  <c r="I284" i="7"/>
  <c r="H284" i="7"/>
  <c r="G284" i="7"/>
  <c r="F284" i="7"/>
  <c r="E284" i="7"/>
  <c r="D284" i="7"/>
  <c r="C284" i="7"/>
  <c r="Z283" i="7"/>
  <c r="L283" i="7"/>
  <c r="Z282" i="7"/>
  <c r="L282" i="7"/>
  <c r="Z281" i="7"/>
  <c r="L281" i="7"/>
  <c r="Z280" i="7"/>
  <c r="L280" i="7"/>
  <c r="Z279" i="7"/>
  <c r="L279" i="7"/>
  <c r="Z278" i="7"/>
  <c r="L278" i="7"/>
  <c r="Z277" i="7"/>
  <c r="L277" i="7"/>
  <c r="L276" i="7"/>
  <c r="L275" i="7"/>
  <c r="L274" i="7"/>
  <c r="Y273" i="7"/>
  <c r="X273" i="7"/>
  <c r="W273" i="7"/>
  <c r="V273" i="7"/>
  <c r="U273" i="7"/>
  <c r="T273" i="7"/>
  <c r="Z273" i="7" s="1"/>
  <c r="L273" i="7"/>
  <c r="Z272" i="7"/>
  <c r="L272" i="7"/>
  <c r="Z271" i="7"/>
  <c r="L271" i="7"/>
  <c r="Z270" i="7"/>
  <c r="L270" i="7"/>
  <c r="Z269" i="7"/>
  <c r="L269" i="7"/>
  <c r="Z268" i="7"/>
  <c r="L268" i="7"/>
  <c r="Z267" i="7"/>
  <c r="L267" i="7"/>
  <c r="Z266" i="7"/>
  <c r="L266" i="7"/>
  <c r="Z265" i="7"/>
  <c r="L265" i="7"/>
  <c r="L264" i="7"/>
  <c r="L284" i="7" s="1"/>
  <c r="Z256" i="7"/>
  <c r="Y256" i="7"/>
  <c r="X256" i="7"/>
  <c r="W256" i="7"/>
  <c r="V256" i="7"/>
  <c r="U256" i="7"/>
  <c r="T256" i="7"/>
  <c r="Z255" i="7"/>
  <c r="Z254" i="7"/>
  <c r="Z253" i="7"/>
  <c r="Z252" i="7"/>
  <c r="Z251" i="7"/>
  <c r="Z250" i="7"/>
  <c r="Z249" i="7"/>
  <c r="Z248" i="7"/>
  <c r="Y244" i="7"/>
  <c r="X244" i="7"/>
  <c r="W244" i="7"/>
  <c r="V244" i="7"/>
  <c r="U244" i="7"/>
  <c r="T244" i="7"/>
  <c r="Z244" i="7" s="1"/>
  <c r="Z243" i="7"/>
  <c r="Z242" i="7"/>
  <c r="Z241" i="7"/>
  <c r="Z240" i="7"/>
  <c r="Z239" i="7"/>
  <c r="M239" i="7"/>
  <c r="K239" i="7"/>
  <c r="J239" i="7"/>
  <c r="I239" i="7"/>
  <c r="H239" i="7"/>
  <c r="G239" i="7"/>
  <c r="F239" i="7"/>
  <c r="E239" i="7"/>
  <c r="D239" i="7"/>
  <c r="C239" i="7"/>
  <c r="Z238" i="7"/>
  <c r="L238" i="7"/>
  <c r="Z237" i="7"/>
  <c r="L237" i="7"/>
  <c r="Z236" i="7"/>
  <c r="L236" i="7"/>
  <c r="L235" i="7"/>
  <c r="L234" i="7"/>
  <c r="L233" i="7"/>
  <c r="Y232" i="7"/>
  <c r="X232" i="7"/>
  <c r="W232" i="7"/>
  <c r="V232" i="7"/>
  <c r="U232" i="7"/>
  <c r="T232" i="7"/>
  <c r="Z232" i="7" s="1"/>
  <c r="L232" i="7"/>
  <c r="Z231" i="7"/>
  <c r="L231" i="7"/>
  <c r="Z230" i="7"/>
  <c r="L230" i="7"/>
  <c r="Z229" i="7"/>
  <c r="L229" i="7"/>
  <c r="Z228" i="7"/>
  <c r="L228" i="7"/>
  <c r="Z227" i="7"/>
  <c r="L227" i="7"/>
  <c r="Z226" i="7"/>
  <c r="L226" i="7"/>
  <c r="Z225" i="7"/>
  <c r="L225" i="7"/>
  <c r="Z224" i="7"/>
  <c r="L224" i="7"/>
  <c r="L223" i="7"/>
  <c r="L239" i="7" s="1"/>
  <c r="Z218" i="7"/>
  <c r="Y218" i="7"/>
  <c r="X218" i="7"/>
  <c r="W218" i="7"/>
  <c r="V218" i="7"/>
  <c r="U218" i="7"/>
  <c r="T218" i="7"/>
  <c r="Z217" i="7"/>
  <c r="Z216" i="7"/>
  <c r="Z215" i="7"/>
  <c r="Z214" i="7"/>
  <c r="Z213" i="7"/>
  <c r="Z212" i="7"/>
  <c r="Z211" i="7"/>
  <c r="Z210" i="7"/>
  <c r="M205" i="7"/>
  <c r="K205" i="7"/>
  <c r="J205" i="7"/>
  <c r="I205" i="7"/>
  <c r="H205" i="7"/>
  <c r="G205" i="7"/>
  <c r="F205" i="7"/>
  <c r="E205" i="7"/>
  <c r="D205" i="7"/>
  <c r="C205" i="7"/>
  <c r="Y204" i="7"/>
  <c r="X204" i="7"/>
  <c r="W204" i="7"/>
  <c r="V204" i="7"/>
  <c r="U204" i="7"/>
  <c r="T204" i="7"/>
  <c r="Z204" i="7" s="1"/>
  <c r="L204" i="7"/>
  <c r="Z203" i="7"/>
  <c r="L203" i="7"/>
  <c r="Z202" i="7"/>
  <c r="L202" i="7"/>
  <c r="Z201" i="7"/>
  <c r="L201" i="7"/>
  <c r="Z200" i="7"/>
  <c r="L200" i="7"/>
  <c r="Z199" i="7"/>
  <c r="L199" i="7"/>
  <c r="Z198" i="7"/>
  <c r="L198" i="7"/>
  <c r="Z197" i="7"/>
  <c r="L197" i="7"/>
  <c r="Z196" i="7"/>
  <c r="L196" i="7"/>
  <c r="L195" i="7"/>
  <c r="L194" i="7"/>
  <c r="L193" i="7"/>
  <c r="Y192" i="7"/>
  <c r="X192" i="7"/>
  <c r="W192" i="7"/>
  <c r="Z192" i="7" s="1"/>
  <c r="V192" i="7"/>
  <c r="U192" i="7"/>
  <c r="T192" i="7"/>
  <c r="L192" i="7"/>
  <c r="Z191" i="7"/>
  <c r="L191" i="7"/>
  <c r="Z190" i="7"/>
  <c r="L190" i="7"/>
  <c r="Z189" i="7"/>
  <c r="L189" i="7"/>
  <c r="Z188" i="7"/>
  <c r="L188" i="7"/>
  <c r="Z187" i="7"/>
  <c r="L187" i="7"/>
  <c r="Z186" i="7"/>
  <c r="L186" i="7"/>
  <c r="L205" i="7" s="1"/>
  <c r="Z185" i="7"/>
  <c r="L185" i="7"/>
  <c r="Z184" i="7"/>
  <c r="L184" i="7"/>
  <c r="L183" i="7"/>
  <c r="Y178" i="7"/>
  <c r="Z178" i="7" s="1"/>
  <c r="X178" i="7"/>
  <c r="W178" i="7"/>
  <c r="V178" i="7"/>
  <c r="U178" i="7"/>
  <c r="T178" i="7"/>
  <c r="Z177" i="7"/>
  <c r="Z176" i="7"/>
  <c r="Z175" i="7"/>
  <c r="Z174" i="7"/>
  <c r="Z173" i="7"/>
  <c r="Z172" i="7"/>
  <c r="Z171" i="7"/>
  <c r="Z170" i="7"/>
  <c r="Y164" i="7"/>
  <c r="X164" i="7"/>
  <c r="W164" i="7"/>
  <c r="Z164" i="7" s="1"/>
  <c r="V164" i="7"/>
  <c r="U164" i="7"/>
  <c r="T164" i="7"/>
  <c r="M164" i="7"/>
  <c r="K164" i="7"/>
  <c r="J164" i="7"/>
  <c r="I164" i="7"/>
  <c r="H164" i="7"/>
  <c r="G164" i="7"/>
  <c r="F164" i="7"/>
  <c r="E164" i="7"/>
  <c r="D164" i="7"/>
  <c r="C164" i="7"/>
  <c r="Z163" i="7"/>
  <c r="L163" i="7"/>
  <c r="Z162" i="7"/>
  <c r="L162" i="7"/>
  <c r="Z161" i="7"/>
  <c r="L161" i="7"/>
  <c r="Z160" i="7"/>
  <c r="L160" i="7"/>
  <c r="Z159" i="7"/>
  <c r="L159" i="7"/>
  <c r="Z158" i="7"/>
  <c r="L158" i="7"/>
  <c r="Z157" i="7"/>
  <c r="L157" i="7"/>
  <c r="Z156" i="7"/>
  <c r="L156" i="7"/>
  <c r="L155" i="7"/>
  <c r="L154" i="7"/>
  <c r="L153" i="7"/>
  <c r="Y152" i="7"/>
  <c r="X152" i="7"/>
  <c r="W152" i="7"/>
  <c r="V152" i="7"/>
  <c r="U152" i="7"/>
  <c r="T152" i="7"/>
  <c r="Z152" i="7" s="1"/>
  <c r="L152" i="7"/>
  <c r="Z151" i="7"/>
  <c r="L151" i="7"/>
  <c r="Z150" i="7"/>
  <c r="L150" i="7"/>
  <c r="Z149" i="7"/>
  <c r="L149" i="7"/>
  <c r="Z148" i="7"/>
  <c r="L148" i="7"/>
  <c r="Z147" i="7"/>
  <c r="L147" i="7"/>
  <c r="Z146" i="7"/>
  <c r="L146" i="7"/>
  <c r="Z145" i="7"/>
  <c r="L145" i="7"/>
  <c r="Z144" i="7"/>
  <c r="L144" i="7"/>
  <c r="L143" i="7"/>
  <c r="L164" i="7" s="1"/>
  <c r="Y130" i="7"/>
  <c r="Z130" i="7" s="1"/>
  <c r="X130" i="7"/>
  <c r="W130" i="7"/>
  <c r="V130" i="7"/>
  <c r="U130" i="7"/>
  <c r="T130" i="7"/>
  <c r="Z129" i="7"/>
  <c r="Z128" i="7"/>
  <c r="Z127" i="7"/>
  <c r="Z126" i="7"/>
  <c r="Z125" i="7"/>
  <c r="Z124" i="7"/>
  <c r="Z123" i="7"/>
  <c r="Z122" i="7"/>
  <c r="Y116" i="7"/>
  <c r="X116" i="7"/>
  <c r="W116" i="7"/>
  <c r="V116" i="7"/>
  <c r="U116" i="7"/>
  <c r="T116" i="7"/>
  <c r="Z116" i="7" s="1"/>
  <c r="Z115" i="7"/>
  <c r="Z114" i="7"/>
  <c r="Z113" i="7"/>
  <c r="Z112" i="7"/>
  <c r="Z111" i="7"/>
  <c r="K111" i="7"/>
  <c r="J111" i="7"/>
  <c r="I111" i="7"/>
  <c r="H111" i="7"/>
  <c r="G111" i="7"/>
  <c r="F111" i="7"/>
  <c r="E111" i="7"/>
  <c r="D111" i="7"/>
  <c r="C111" i="7"/>
  <c r="Z110" i="7"/>
  <c r="L110" i="7"/>
  <c r="Z109" i="7"/>
  <c r="L109" i="7"/>
  <c r="Z108" i="7"/>
  <c r="AA115" i="7" s="1"/>
  <c r="L108" i="7"/>
  <c r="L107" i="7"/>
  <c r="M110" i="7" s="1"/>
  <c r="L106" i="7"/>
  <c r="L105" i="7"/>
  <c r="Y104" i="7"/>
  <c r="X104" i="7"/>
  <c r="W104" i="7"/>
  <c r="Z104" i="7" s="1"/>
  <c r="V104" i="7"/>
  <c r="U104" i="7"/>
  <c r="T104" i="7"/>
  <c r="L104" i="7"/>
  <c r="Z103" i="7"/>
  <c r="L103" i="7"/>
  <c r="Z102" i="7"/>
  <c r="L102" i="7"/>
  <c r="M105" i="7" s="1"/>
  <c r="M111" i="7" s="1"/>
  <c r="Z101" i="7"/>
  <c r="L101" i="7"/>
  <c r="Z100" i="7"/>
  <c r="L100" i="7"/>
  <c r="Z99" i="7"/>
  <c r="L99" i="7"/>
  <c r="Z98" i="7"/>
  <c r="L98" i="7"/>
  <c r="L111" i="7" s="1"/>
  <c r="Z97" i="7"/>
  <c r="L97" i="7"/>
  <c r="Z96" i="7"/>
  <c r="L96" i="7"/>
  <c r="L95" i="7"/>
  <c r="Y86" i="7"/>
  <c r="Z86" i="7" s="1"/>
  <c r="X86" i="7"/>
  <c r="W86" i="7"/>
  <c r="V86" i="7"/>
  <c r="U86" i="7"/>
  <c r="T86" i="7"/>
  <c r="Z85" i="7"/>
  <c r="Z84" i="7"/>
  <c r="Z83" i="7"/>
  <c r="Z82" i="7"/>
  <c r="Z81" i="7"/>
  <c r="Z80" i="7"/>
  <c r="Z79" i="7"/>
  <c r="Z78" i="7"/>
  <c r="Z77" i="7"/>
  <c r="Z87" i="7" s="1"/>
  <c r="Y72" i="7"/>
  <c r="X72" i="7"/>
  <c r="W72" i="7"/>
  <c r="V72" i="7"/>
  <c r="U72" i="7"/>
  <c r="T72" i="7"/>
  <c r="Z72" i="7" s="1"/>
  <c r="Z71" i="7"/>
  <c r="Z70" i="7"/>
  <c r="Z69" i="7"/>
  <c r="Z68" i="7"/>
  <c r="Z67" i="7"/>
  <c r="Z66" i="7"/>
  <c r="Z65" i="7"/>
  <c r="AA71" i="7" s="1"/>
  <c r="Z64" i="7"/>
  <c r="Z63" i="7"/>
  <c r="K63" i="7"/>
  <c r="J63" i="7"/>
  <c r="I63" i="7"/>
  <c r="H63" i="7"/>
  <c r="G63" i="7"/>
  <c r="F63" i="7"/>
  <c r="E63" i="7"/>
  <c r="L62" i="7"/>
  <c r="M62" i="7" s="1"/>
  <c r="L61" i="7"/>
  <c r="M60" i="7"/>
  <c r="L60" i="7"/>
  <c r="L59" i="7"/>
  <c r="Y58" i="7"/>
  <c r="X58" i="7"/>
  <c r="W58" i="7"/>
  <c r="V58" i="7"/>
  <c r="U58" i="7"/>
  <c r="T58" i="7"/>
  <c r="Z58" i="7" s="1"/>
  <c r="L58" i="7"/>
  <c r="Z57" i="7"/>
  <c r="L57" i="7"/>
  <c r="Z56" i="7"/>
  <c r="L56" i="7"/>
  <c r="Z55" i="7"/>
  <c r="M55" i="7"/>
  <c r="L55" i="7"/>
  <c r="Z54" i="7"/>
  <c r="L54" i="7"/>
  <c r="Z53" i="7"/>
  <c r="L53" i="7"/>
  <c r="Z52" i="7"/>
  <c r="L52" i="7"/>
  <c r="Z51" i="7"/>
  <c r="L51" i="7"/>
  <c r="Z50" i="7"/>
  <c r="L50" i="7"/>
  <c r="Z49" i="7"/>
  <c r="L49" i="7"/>
  <c r="M52" i="7" s="1"/>
  <c r="L48" i="7"/>
  <c r="L63" i="7" s="1"/>
  <c r="Z40" i="7" l="1"/>
  <c r="Z41" i="7"/>
  <c r="Z26" i="7"/>
  <c r="AA25" i="7"/>
  <c r="Z12" i="7"/>
  <c r="Y1303" i="7"/>
  <c r="T1307" i="7"/>
  <c r="Z1303" i="7"/>
  <c r="Y1447" i="7"/>
  <c r="M1019" i="7"/>
  <c r="U1307" i="7"/>
  <c r="W1307" i="7"/>
  <c r="Z1336" i="7"/>
  <c r="Y1336" i="7"/>
  <c r="M450" i="7"/>
  <c r="M772" i="7"/>
  <c r="M977" i="7"/>
  <c r="X1307" i="7"/>
  <c r="Z1305" i="7"/>
  <c r="Y1305" i="7"/>
  <c r="Y1306" i="7"/>
  <c r="Y1334" i="7"/>
  <c r="W1337" i="7"/>
  <c r="U1337" i="7"/>
  <c r="M63" i="7"/>
  <c r="Y1304" i="7"/>
  <c r="Z1304" i="7"/>
  <c r="V1337" i="7"/>
  <c r="M903" i="7"/>
  <c r="T1175" i="7"/>
  <c r="Y1175" i="7" s="1"/>
  <c r="Y1293" i="7"/>
  <c r="J1306" i="7"/>
  <c r="X1333" i="7"/>
  <c r="X1334" i="7"/>
  <c r="Z1334" i="7" s="1"/>
  <c r="Y1358" i="7"/>
  <c r="Y1362" i="7" s="1"/>
  <c r="Y1292" i="7"/>
  <c r="Y1298" i="7"/>
  <c r="Y1301" i="7" s="1"/>
  <c r="Y1333" i="7"/>
  <c r="Z1358" i="7"/>
  <c r="Z1362" i="7" s="1"/>
  <c r="Y1388" i="7"/>
  <c r="L1113" i="7"/>
  <c r="L1124" i="7" s="1"/>
  <c r="Y1291" i="7"/>
  <c r="T1295" i="7"/>
  <c r="Z1333" i="7"/>
  <c r="Y1387" i="7"/>
  <c r="U1295" i="7"/>
  <c r="Y1324" i="7"/>
  <c r="Y1325" i="7" s="1"/>
  <c r="T1389" i="7"/>
  <c r="V1295" i="7"/>
  <c r="Y1323" i="7"/>
  <c r="Y1328" i="7"/>
  <c r="Y1331" i="7" s="1"/>
  <c r="T1331" i="7"/>
  <c r="T1335" i="7"/>
  <c r="T1337" i="7" s="1"/>
  <c r="Y1385" i="7"/>
  <c r="Y1389" i="7" s="1"/>
  <c r="Z1386" i="7"/>
  <c r="Z1389" i="7" s="1"/>
  <c r="W1295" i="7"/>
  <c r="U1331" i="7"/>
  <c r="X1447" i="7"/>
  <c r="X1295" i="7"/>
  <c r="V1331" i="7"/>
  <c r="Y1433" i="7"/>
  <c r="Y1436" i="7" s="1"/>
  <c r="Z1307" i="7" l="1"/>
  <c r="Y1295" i="7"/>
  <c r="X1337" i="7"/>
  <c r="Y1307" i="7"/>
  <c r="Z1335" i="7"/>
  <c r="Z1337" i="7" s="1"/>
  <c r="Y1335" i="7"/>
  <c r="Y1337"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22" authorId="0" shapeId="0" xr:uid="{4489E50C-DEF6-4320-B280-BD5BB07D458D}">
      <text>
        <r>
          <rPr>
            <b/>
            <sz val="8"/>
            <color indexed="81"/>
            <rFont val="Tahoma"/>
            <family val="2"/>
          </rPr>
          <t>TTCN included</t>
        </r>
      </text>
    </comment>
    <comment ref="I63" authorId="0" shapeId="0" xr:uid="{1280936A-EEC5-4FB5-AC35-F2E248A20BD4}">
      <text>
        <r>
          <rPr>
            <b/>
            <sz val="8"/>
            <color indexed="81"/>
            <rFont val="Tahoma"/>
            <family val="2"/>
          </rPr>
          <t>TTCN included</t>
        </r>
      </text>
    </comment>
    <comment ref="I111" authorId="0" shapeId="0" xr:uid="{1ACC2CF7-EB9F-4887-A957-48A5D3249DD8}">
      <text>
        <r>
          <rPr>
            <b/>
            <sz val="8"/>
            <color indexed="81"/>
            <rFont val="Tahoma"/>
            <family val="2"/>
          </rPr>
          <t>TTCN included</t>
        </r>
      </text>
    </comment>
    <comment ref="I164" authorId="0" shapeId="0" xr:uid="{75608799-22C1-4CDA-B134-2AFB7333A0D7}">
      <text>
        <r>
          <rPr>
            <b/>
            <sz val="8"/>
            <color indexed="81"/>
            <rFont val="Tahoma"/>
            <family val="2"/>
          </rPr>
          <t>TTCN included</t>
        </r>
      </text>
    </comment>
    <comment ref="I205" authorId="0" shapeId="0" xr:uid="{7AEF93A3-2EC8-4ECA-B5C6-12A902655E66}">
      <text>
        <r>
          <rPr>
            <b/>
            <sz val="8"/>
            <color indexed="81"/>
            <rFont val="Tahoma"/>
            <family val="2"/>
          </rPr>
          <t>TTCN included</t>
        </r>
      </text>
    </comment>
    <comment ref="I239" authorId="0" shapeId="0" xr:uid="{5AEACA3E-7CB4-496D-9440-D5026D6CCDA4}">
      <text>
        <r>
          <rPr>
            <b/>
            <sz val="8"/>
            <color indexed="81"/>
            <rFont val="Tahoma"/>
            <family val="2"/>
          </rPr>
          <t>TTCN included</t>
        </r>
      </text>
    </comment>
    <comment ref="I284" authorId="0" shapeId="0" xr:uid="{3B06EB72-27A8-4E4A-997A-438C2F287742}">
      <text>
        <r>
          <rPr>
            <b/>
            <sz val="8"/>
            <color indexed="81"/>
            <rFont val="Tahoma"/>
            <family val="2"/>
          </rPr>
          <t>TTCN included</t>
        </r>
      </text>
    </comment>
    <comment ref="I323" authorId="0" shapeId="0" xr:uid="{71B13828-DDE7-49E3-84E8-ED52423790E1}">
      <text>
        <r>
          <rPr>
            <b/>
            <sz val="8"/>
            <color indexed="81"/>
            <rFont val="Tahoma"/>
            <family val="2"/>
          </rPr>
          <t>TTCN included</t>
        </r>
      </text>
    </comment>
    <comment ref="I361" authorId="0" shapeId="0" xr:uid="{F5B38F59-75DF-4D7E-BE05-E23900265595}">
      <text>
        <r>
          <rPr>
            <b/>
            <sz val="8"/>
            <color indexed="81"/>
            <rFont val="Tahoma"/>
            <family val="2"/>
          </rPr>
          <t>TTCN included</t>
        </r>
      </text>
    </comment>
    <comment ref="I405" authorId="0" shapeId="0" xr:uid="{07DFCE8F-6EC9-4432-B34E-94935BD42862}">
      <text>
        <r>
          <rPr>
            <b/>
            <sz val="8"/>
            <color indexed="81"/>
            <rFont val="Tahoma"/>
            <family val="2"/>
          </rPr>
          <t>TTCN included</t>
        </r>
      </text>
    </comment>
    <comment ref="I450" authorId="0" shapeId="0" xr:uid="{5A52ED50-40BB-491A-9A75-EF70BB9DBE75}">
      <text>
        <r>
          <rPr>
            <b/>
            <sz val="8"/>
            <color indexed="81"/>
            <rFont val="Tahoma"/>
            <family val="2"/>
          </rPr>
          <t>TTCN included</t>
        </r>
      </text>
    </comment>
    <comment ref="I492" authorId="0" shapeId="0" xr:uid="{EDA38AA6-B6E3-4D42-B8F3-201C6310D4B1}">
      <text>
        <r>
          <rPr>
            <b/>
            <sz val="8"/>
            <color indexed="81"/>
            <rFont val="Tahoma"/>
            <family val="2"/>
          </rPr>
          <t>TTCN included</t>
        </r>
      </text>
    </comment>
    <comment ref="I493" authorId="0" shapeId="0" xr:uid="{B7D0DDC3-88A2-42E3-9887-F4EAA7CFC4DC}">
      <text>
        <r>
          <rPr>
            <b/>
            <sz val="8"/>
            <color indexed="81"/>
            <rFont val="Tahoma"/>
            <family val="2"/>
          </rPr>
          <t>TTCN included</t>
        </r>
      </text>
    </comment>
    <comment ref="I539" authorId="0" shapeId="0" xr:uid="{7AA90ABE-1EA4-4802-91BC-918A8F463437}">
      <text>
        <r>
          <rPr>
            <b/>
            <sz val="8"/>
            <color indexed="81"/>
            <rFont val="Tahoma"/>
            <family val="2"/>
          </rPr>
          <t>TTCN included</t>
        </r>
      </text>
    </comment>
    <comment ref="I585" authorId="0" shapeId="0" xr:uid="{490CD226-84E2-450A-86F7-9738DBFB92D3}">
      <text>
        <r>
          <rPr>
            <b/>
            <sz val="8"/>
            <color indexed="81"/>
            <rFont val="Tahoma"/>
            <family val="2"/>
          </rPr>
          <t>TTCN included</t>
        </r>
      </text>
    </comment>
    <comment ref="I622" authorId="0" shapeId="0" xr:uid="{70133F22-9868-4EA7-9B5A-608D554FD8BD}">
      <text>
        <r>
          <rPr>
            <b/>
            <sz val="8"/>
            <color indexed="81"/>
            <rFont val="Tahoma"/>
            <family val="2"/>
          </rPr>
          <t>TTCN included</t>
        </r>
      </text>
    </comment>
    <comment ref="I660" authorId="0" shapeId="0" xr:uid="{A121951A-1B05-40EF-BD96-2E50A9AA2418}">
      <text>
        <r>
          <rPr>
            <b/>
            <sz val="8"/>
            <color indexed="81"/>
            <rFont val="Tahoma"/>
            <family val="2"/>
          </rPr>
          <t>TTCN included</t>
        </r>
      </text>
    </comment>
    <comment ref="I700" authorId="0" shapeId="0" xr:uid="{B198CF87-34A5-46B7-A048-E516B4CFD97E}">
      <text>
        <r>
          <rPr>
            <b/>
            <sz val="8"/>
            <color indexed="81"/>
            <rFont val="Tahoma"/>
            <family val="2"/>
          </rPr>
          <t>TTCN included</t>
        </r>
      </text>
    </comment>
    <comment ref="I740" authorId="0" shapeId="0" xr:uid="{BB3DD4BB-760D-41D2-A4AA-D2E53A7EDAC5}">
      <text>
        <r>
          <rPr>
            <b/>
            <sz val="8"/>
            <color indexed="81"/>
            <rFont val="Tahoma"/>
            <family val="2"/>
          </rPr>
          <t>TTCN included</t>
        </r>
      </text>
    </comment>
    <comment ref="I772" authorId="0" shapeId="0" xr:uid="{34BCD3A3-F001-41F5-9B53-A5E5D561AE90}">
      <text>
        <r>
          <rPr>
            <b/>
            <sz val="8"/>
            <color indexed="81"/>
            <rFont val="Tahoma"/>
            <family val="2"/>
          </rPr>
          <t>TTCN included</t>
        </r>
      </text>
    </comment>
    <comment ref="I820" authorId="0" shapeId="0" xr:uid="{2EA2BAD3-BFDA-40BD-87D6-B53C21BC1551}">
      <text>
        <r>
          <rPr>
            <b/>
            <sz val="8"/>
            <color indexed="81"/>
            <rFont val="Tahoma"/>
            <family val="2"/>
          </rPr>
          <t>TTCN included</t>
        </r>
      </text>
    </comment>
    <comment ref="I863" authorId="0" shapeId="0" xr:uid="{9A9DC00E-4814-4B7D-9CC2-8B08245B18E6}">
      <text>
        <r>
          <rPr>
            <b/>
            <sz val="8"/>
            <color indexed="81"/>
            <rFont val="Tahoma"/>
            <family val="2"/>
          </rPr>
          <t>TTCN included</t>
        </r>
      </text>
    </comment>
    <comment ref="I903" authorId="0" shapeId="0" xr:uid="{DD89098B-4C79-4BE7-8550-EAF31190E1B6}">
      <text>
        <r>
          <rPr>
            <b/>
            <sz val="8"/>
            <color indexed="81"/>
            <rFont val="Tahoma"/>
            <family val="2"/>
          </rPr>
          <t>TTCN included</t>
        </r>
      </text>
    </comment>
    <comment ref="I935" authorId="0" shapeId="0" xr:uid="{AB9760C2-4D5B-4534-B1CD-954B66E77952}">
      <text>
        <r>
          <rPr>
            <b/>
            <sz val="8"/>
            <color indexed="81"/>
            <rFont val="Tahoma"/>
            <family val="2"/>
          </rPr>
          <t>TTCN included</t>
        </r>
      </text>
    </comment>
    <comment ref="I977" authorId="0" shapeId="0" xr:uid="{211ECFA8-4A73-4E98-AD08-9BFEC1325DB8}">
      <text>
        <r>
          <rPr>
            <b/>
            <sz val="8"/>
            <color indexed="81"/>
            <rFont val="Tahoma"/>
            <family val="2"/>
          </rPr>
          <t>TTCN included</t>
        </r>
      </text>
    </comment>
    <comment ref="I1019" authorId="0" shapeId="0" xr:uid="{8ACA91F1-9D6A-45C8-92BC-49BB266EB5CB}">
      <text>
        <r>
          <rPr>
            <b/>
            <sz val="8"/>
            <color indexed="81"/>
            <rFont val="Tahoma"/>
            <family val="2"/>
          </rPr>
          <t>TTCN included</t>
        </r>
      </text>
    </comment>
    <comment ref="I1059" authorId="0" shapeId="0" xr:uid="{927B3AD3-685D-4437-9D21-4CABD0075A5A}">
      <text>
        <r>
          <rPr>
            <b/>
            <sz val="8"/>
            <color indexed="81"/>
            <rFont val="Tahoma"/>
            <family val="2"/>
          </rPr>
          <t>TTCN included</t>
        </r>
      </text>
    </comment>
    <comment ref="I1088" authorId="0" shapeId="0" xr:uid="{D03C1BBC-9C9A-443E-A3E2-76AAF74CAAC2}">
      <text>
        <r>
          <rPr>
            <b/>
            <sz val="8"/>
            <color indexed="81"/>
            <rFont val="Tahoma"/>
            <family val="2"/>
          </rPr>
          <t>TTCN included</t>
        </r>
      </text>
    </comment>
    <comment ref="I1124" authorId="0" shapeId="0" xr:uid="{F9792C13-A5B9-4F48-ABFF-494693C1E246}">
      <text>
        <r>
          <rPr>
            <b/>
            <sz val="8"/>
            <color indexed="81"/>
            <rFont val="Tahoma"/>
            <family val="2"/>
          </rPr>
          <t>TTCN included</t>
        </r>
      </text>
    </comment>
    <comment ref="I1165" authorId="0" shapeId="0" xr:uid="{E91DB530-72F4-4971-80B0-17E7034E3120}">
      <text>
        <r>
          <rPr>
            <b/>
            <sz val="8"/>
            <color indexed="81"/>
            <rFont val="Tahoma"/>
            <family val="2"/>
          </rPr>
          <t>TTCN included</t>
        </r>
      </text>
    </comment>
  </commentList>
</comments>
</file>

<file path=xl/sharedStrings.xml><?xml version="1.0" encoding="utf-8"?>
<sst xmlns="http://schemas.openxmlformats.org/spreadsheetml/2006/main" count="47845" uniqueCount="7759">
  <si>
    <t>Title</t>
  </si>
  <si>
    <t>Source</t>
  </si>
  <si>
    <t>Contact</t>
  </si>
  <si>
    <t>Abstract</t>
  </si>
  <si>
    <t>Secretary Remarks</t>
  </si>
  <si>
    <t>Release</t>
  </si>
  <si>
    <t>Spec</t>
  </si>
  <si>
    <t>CR</t>
  </si>
  <si>
    <t>To</t>
  </si>
  <si>
    <t>Cc</t>
  </si>
  <si>
    <t>RP-190001</t>
  </si>
  <si>
    <t>Agenda for RAN #83 held in Shenzhen, China, 18.03.-21.03.2019</t>
  </si>
  <si>
    <t>RAN chairman (Nokia)</t>
  </si>
  <si>
    <t>Joern Krause</t>
  </si>
  <si>
    <t>agenda</t>
  </si>
  <si>
    <t>Approval</t>
  </si>
  <si>
    <t/>
  </si>
  <si>
    <t>4</t>
  </si>
  <si>
    <t>3</t>
  </si>
  <si>
    <t>revised</t>
  </si>
  <si>
    <t>RP-190623</t>
  </si>
  <si>
    <t>RP-190002</t>
  </si>
  <si>
    <t>Draft report of RAN #82 held in Sorrento, Italia, 10.12.-13.12.2018</t>
  </si>
  <si>
    <t>ETSI MCC</t>
  </si>
  <si>
    <t>report</t>
  </si>
  <si>
    <t>5</t>
  </si>
  <si>
    <t>RP-190643</t>
  </si>
  <si>
    <t>RP-190003</t>
  </si>
  <si>
    <t>Draft LTI in reply to LS ITU_D_SG1_Q1_1_LS_SG1RGQ_104-E = RP-182215 on Strategies and policies for the deployment of broadband in developing countries (RT-190002; to: RAN; cc: -; contact: Samsung)</t>
  </si>
  <si>
    <t>3GPP ITU-R ad hoc</t>
  </si>
  <si>
    <t>LS out</t>
  </si>
  <si>
    <t>RAN action requested; LS was treated in RAN by email, provided on 10.02.2019; it was used as basis for LSout RP-190004</t>
  </si>
  <si>
    <t>83_LS01</t>
  </si>
  <si>
    <t>8.5</t>
  </si>
  <si>
    <t>noted</t>
  </si>
  <si>
    <t>ITU_D_SG1_Q1_1_LS_SG1RGQ_104-E = RP-182215</t>
  </si>
  <si>
    <t>RAN</t>
  </si>
  <si>
    <t>RT-190002</t>
  </si>
  <si>
    <t>RP-190004</t>
  </si>
  <si>
    <t>Draft LTI in reply to LS ITU_D_SG1_Q1_1_LS_SG1RGQ_104-E = RP-182215 on Strategies and policies for the deployment of broadband in developing countries (to: SA; cc: -; contact: Samsung)</t>
  </si>
  <si>
    <t>was approved by email before RAN #83 and then sent to SA (will be provided from there to PCG for approval)</t>
  </si>
  <si>
    <t>agreed</t>
  </si>
  <si>
    <t>SA</t>
  </si>
  <si>
    <t>RP-190005</t>
  </si>
  <si>
    <t>Status Report RAN WG1</t>
  </si>
  <si>
    <t>RAN1 chairman (Qualcomm)</t>
  </si>
  <si>
    <t>5.1</t>
  </si>
  <si>
    <t>RP-190006</t>
  </si>
  <si>
    <t>List of CRs from RAN WG1</t>
  </si>
  <si>
    <t>discussion</t>
  </si>
  <si>
    <t>Information</t>
  </si>
  <si>
    <t>RP-190007</t>
  </si>
  <si>
    <t>Status Report RAN WG2</t>
  </si>
  <si>
    <t>RAN2 chairman (Intel)</t>
  </si>
  <si>
    <t>5.2</t>
  </si>
  <si>
    <t>RP-190008</t>
  </si>
  <si>
    <t>List of CRs from RAN WG2</t>
  </si>
  <si>
    <t>RP-190009</t>
  </si>
  <si>
    <t>Status Report RAN WG3</t>
  </si>
  <si>
    <t>RAN3 chairman (Ericsson)</t>
  </si>
  <si>
    <t>5.3</t>
  </si>
  <si>
    <t>RP-190010</t>
  </si>
  <si>
    <t>List of CRs from RAN WG3</t>
  </si>
  <si>
    <t>RP-190011</t>
  </si>
  <si>
    <t>Status Report RAN WG4</t>
  </si>
  <si>
    <t>RAN4 chairman (Samsung)</t>
  </si>
  <si>
    <t>5.4</t>
  </si>
  <si>
    <t>RP-190683</t>
  </si>
  <si>
    <t>RP-190012</t>
  </si>
  <si>
    <t>List of CRs from RAN WG4</t>
  </si>
  <si>
    <t>RP-190013</t>
  </si>
  <si>
    <t>Status Report RAN WG5</t>
  </si>
  <si>
    <t>RAN5 chairman (Motorola Mobility)</t>
  </si>
  <si>
    <t>5.5</t>
  </si>
  <si>
    <t>RP-190014</t>
  </si>
  <si>
    <t>List of CRs from RAN WG5</t>
  </si>
  <si>
    <t>RP-190015</t>
  </si>
  <si>
    <t>Status Report MCC TF160 (for approval)</t>
  </si>
  <si>
    <t>ETSI MCC TF160 Leader</t>
  </si>
  <si>
    <t>approved</t>
  </si>
  <si>
    <t>RP-190016</t>
  </si>
  <si>
    <t>Status Report RAN WG6</t>
  </si>
  <si>
    <t>RAN6 chairman (Nokia)</t>
  </si>
  <si>
    <t>5.6</t>
  </si>
  <si>
    <t>RP-190017</t>
  </si>
  <si>
    <t>List of CRs from RAN WG6</t>
  </si>
  <si>
    <t>RP-190018</t>
  </si>
  <si>
    <t>TSG SA Report to TSG RAN - Questions for Advice and Requests</t>
  </si>
  <si>
    <t>SA chairman (Samsung)</t>
  </si>
  <si>
    <t>6.1</t>
  </si>
  <si>
    <t>RP-190019</t>
  </si>
  <si>
    <t>3GPP Support Team Report</t>
  </si>
  <si>
    <t>6.3</t>
  </si>
  <si>
    <t>RP-190020</t>
  </si>
  <si>
    <t>Status Report ITU-R Ad hoc</t>
  </si>
  <si>
    <t>3GPP ITU-R Ad hoc Contact (Telecom Italia)</t>
  </si>
  <si>
    <t>8.1</t>
  </si>
  <si>
    <t>RP-190021</t>
  </si>
  <si>
    <t>3GPP Work Plan review at Plenary #83</t>
  </si>
  <si>
    <t>Work Plan</t>
  </si>
  <si>
    <t>RP-190022</t>
  </si>
  <si>
    <t>Reply LS to S2-184608 = RP-180620 on optimisation of UE capability signalling (R2-1816018; to: SA2; cc: SA, RAN, RAN3, CT1, CT4; contact: MediaTek)</t>
  </si>
  <si>
    <t>RAN2</t>
  </si>
  <si>
    <t>LS in</t>
  </si>
  <si>
    <t>resubmission of RP-182205 which was not treated at RAN #82; no RAN action requested</t>
  </si>
  <si>
    <t>9.3.7</t>
  </si>
  <si>
    <t>Rel-16</t>
  </si>
  <si>
    <t>FS_RACS, FS_RACS_RAN</t>
  </si>
  <si>
    <t>S2-184608 = RP-180620</t>
  </si>
  <si>
    <t>SA2</t>
  </si>
  <si>
    <t>SA, RAN, RAN3, CT1, CT4</t>
  </si>
  <si>
    <t>R2-1816018</t>
  </si>
  <si>
    <t>RP-190023</t>
  </si>
  <si>
    <t>LS on UTRAN, E-UTRAN and 5G Antenna Interface Function specifications (R3-187104; to: RAN4; cc: RAN; contact: Huawei)</t>
  </si>
  <si>
    <t>RAN3</t>
  </si>
  <si>
    <t>resubmission of RP-182207 which was not treated at RAN #82; no RAN action requested;</t>
  </si>
  <si>
    <t>9.2.1</t>
  </si>
  <si>
    <t>Rel-15</t>
  </si>
  <si>
    <t>NR_newRAT-Core, TEI15</t>
  </si>
  <si>
    <t>RAN4</t>
  </si>
  <si>
    <t>R3-187104</t>
  </si>
  <si>
    <t>RP-190024</t>
  </si>
  <si>
    <t>LS on Vehicle mounted UE antenna performance (R4-1814315; to: 5GAA (Board, WG2, WG4); cc: RAN, RAN5; contact: Samsung)</t>
  </si>
  <si>
    <t>resubmission of RP-182208 which was not treated at RAN #82; wrong WI code and REL on the LS; compare LSin RP-181522; no RAN action requested</t>
  </si>
  <si>
    <t>83_LS03</t>
  </si>
  <si>
    <t>FS_NR_2RX_vehUE</t>
  </si>
  <si>
    <t>5GAA (Board, WG2, WG4)</t>
  </si>
  <si>
    <t>RAN, RAN5</t>
  </si>
  <si>
    <t>R4-1814315</t>
  </si>
  <si>
    <t>RP-190025</t>
  </si>
  <si>
    <t>LS to RAN5 and GCF on method to distinguish vehicle UE from handheld UE (R4-1814321; to: RAN5, GCF CAG; cc: RAN; contact: Huawei)</t>
  </si>
  <si>
    <t>resubmission of RP-182209 which was not treated at RAN #82; no RAN action requested</t>
  </si>
  <si>
    <t>RAN5, GCF CAG</t>
  </si>
  <si>
    <t>R4-1814321</t>
  </si>
  <si>
    <t>RP-190026</t>
  </si>
  <si>
    <t>Reply LS to RP-182176 on RAN6 impact for Rel-16 NB-IoT enhancements related to Inter-RAT cell selection (R6-180181; to: RAN2; cc: RAN; contact: Nokia)</t>
  </si>
  <si>
    <t>RAN6</t>
  </si>
  <si>
    <t>resubmission of RP-182210 which was not treated at RAN #82; no RAN action requested</t>
  </si>
  <si>
    <t>10.3.2</t>
  </si>
  <si>
    <t>NB_IOTenh3</t>
  </si>
  <si>
    <t>RP-182176</t>
  </si>
  <si>
    <t>R6-180181</t>
  </si>
  <si>
    <t>RP-190027</t>
  </si>
  <si>
    <t>LS on conclusion of "Study on evaluation for 2 RX exception in Rel-15 vehicle mounted UE for NR" (R4-1816775; to: RAN; cc: RAN5, RAN2, SA, 5GAA; contact: Samsung)</t>
  </si>
  <si>
    <t>resubmission of RP-182232 which was not treated at RAN #82; RAN action requested</t>
  </si>
  <si>
    <t>RAN5, RAN2, SA, 5GAA</t>
  </si>
  <si>
    <t>R4-1816775</t>
  </si>
  <si>
    <t>RP-190028</t>
  </si>
  <si>
    <t>Response LS to R2-1813471 on UE capability for SUL and SDL (R4-1816779; to: RAN2; cc: RAN; contact: Nokia)</t>
  </si>
  <si>
    <t>resubmission of RP-182233 which was not treated at RAN #82; note: R2-1813471 was only sent to RAN4 (and not to/cc RAN); no RAN action requested</t>
  </si>
  <si>
    <t>9.6</t>
  </si>
  <si>
    <t>NR_newRAT</t>
  </si>
  <si>
    <t>R2-1813471</t>
  </si>
  <si>
    <t>R4-1816779</t>
  </si>
  <si>
    <t>RP-190029</t>
  </si>
  <si>
    <t>LS on the testability of FR2 transmitter and reception tests (R5-188184; to: RAN4, RAN; cc: -; contact: Anritsu)</t>
  </si>
  <si>
    <t>RAN5</t>
  </si>
  <si>
    <t>resubmission of RP-182234 which was not treated at RAN #82; no RAN action requested</t>
  </si>
  <si>
    <t>13.4.1</t>
  </si>
  <si>
    <t>5GS_NR_LTE-UEConTest</t>
  </si>
  <si>
    <t>RAN4, RAN</t>
  </si>
  <si>
    <t>R5-188184</t>
  </si>
  <si>
    <t>RP-190030</t>
  </si>
  <si>
    <t>LS on 5G_URLLC (S2-1813333; to: RAN2, RAN3; cc: RAN; contact: Huawei)</t>
  </si>
  <si>
    <t>resubmission of RP-182694 which was not treated at RAN #82; FS_5G_URLLC = SA2 REL-16 SI Study on enhancement of URLLC supporting in 5GC; no RAN action requested</t>
  </si>
  <si>
    <t>9.3.6</t>
  </si>
  <si>
    <t>FS_5G_URLLC</t>
  </si>
  <si>
    <t>RAN2, RAN3</t>
  </si>
  <si>
    <t>S2-1813333</t>
  </si>
  <si>
    <t>RP-190031</t>
  </si>
  <si>
    <t>Reply LS to RP-182843 on PARLOS RAN impacts (S2-1901077; to: RAN, RAN2, RAN3, CT1; cc: SA; contact: Lenovo)</t>
  </si>
  <si>
    <t>FS_PARLOS_SA2 = Study on Stage 2 for PARLOS (Provision of Access to Restricted Local Operator Services by Unauthenticated UEs); no explicit RAN action requested</t>
  </si>
  <si>
    <t>83_LS06</t>
  </si>
  <si>
    <t>RP-182843</t>
  </si>
  <si>
    <t>RAN, RAN2, RAN3, CT1</t>
  </si>
  <si>
    <t>S2-1901077</t>
  </si>
  <si>
    <t>RP-190032</t>
  </si>
  <si>
    <t>Reply LS to ETSI LI(18)R45019r1 on Reporting All Cell IDs in 5G (S3i190043; to: ETSI TC LI, RAN, RAN3, SA2, CT; cc: CT1, CT3; contact: PIDS)</t>
  </si>
  <si>
    <t>SA3 LI</t>
  </si>
  <si>
    <t>RAN action requested</t>
  </si>
  <si>
    <t>83_LS05</t>
  </si>
  <si>
    <t>ETSI LI(18)R45019r1</t>
  </si>
  <si>
    <t>ETSI TC LI, RAN, RAN3, SA2, CT</t>
  </si>
  <si>
    <t>CT1, CT3</t>
  </si>
  <si>
    <t>S3i190043</t>
  </si>
  <si>
    <t>RP-190033</t>
  </si>
  <si>
    <t>Reply LS to S2-1813384 = RP-182697 on Collection of Slice Related Data Analytics from UEs (S4-190195; to: SA2; cc: SA, RAN, RAN2, RAN3, SA5, CT1; contact: Ericsson)</t>
  </si>
  <si>
    <t>SA4</t>
  </si>
  <si>
    <t>FS_eNA = REL-16 SA2 SI Study of enablers for Network Automation for 5G; no RAN action requested</t>
  </si>
  <si>
    <t>83_LS02</t>
  </si>
  <si>
    <t>FS_eNA</t>
  </si>
  <si>
    <t>S2-1813384 = RP-182697</t>
  </si>
  <si>
    <t>SA, RAN, RAN2, RAN3, SA5, CT1</t>
  </si>
  <si>
    <t>S4-190195</t>
  </si>
  <si>
    <t>RP-190034</t>
  </si>
  <si>
    <t>Reply LS to S2-1813384 = RP-182697 on Collection of Slice Related Data Analytics from UEs (S5-191340; to: SA2; cc: SA, SA4, RAN, RAN3, RAN2; contact: Ericsson)</t>
  </si>
  <si>
    <t>SA5</t>
  </si>
  <si>
    <t>SA, SA4, RAN, RAN3, RAN2</t>
  </si>
  <si>
    <t>S5-191340</t>
  </si>
  <si>
    <t>RP-190035</t>
  </si>
  <si>
    <t>Reply LS to S2-1813404 = RP-182701 on Slice related Data Analytics (S5-191342; to: SA2; cc: SA, RAN, RAN3, RAN2; contact: Ericsson)</t>
  </si>
  <si>
    <t>S2-1813404 = RP-182701</t>
  </si>
  <si>
    <t>SA, RAN, RAN3, RAN2</t>
  </si>
  <si>
    <t>S5-191342</t>
  </si>
  <si>
    <t>RP-190036</t>
  </si>
  <si>
    <t>LS on D2D enabler for public safety communications in 5GS (S6-190280; to: SA, RAN; cc: SA2; contact: Firstnet)</t>
  </si>
  <si>
    <t>SA6</t>
  </si>
  <si>
    <t>FS_MCOver5GS = REL-16 SA6 Study on Mission Critical services support over 5G System; RAN action requested</t>
  </si>
  <si>
    <t>9.1.1</t>
  </si>
  <si>
    <t>not treated</t>
  </si>
  <si>
    <t>FS_MCOver5GS</t>
  </si>
  <si>
    <t>SA, RAN</t>
  </si>
  <si>
    <t>S6-190280</t>
  </si>
  <si>
    <t>RP-190037</t>
  </si>
  <si>
    <t>LS on V2X specification visibility in 3GPP (5GAA_S-190040; to: RAN; cc: SA, CT; contact: Huawei)</t>
  </si>
  <si>
    <t>5GAA WG4</t>
  </si>
  <si>
    <t>RAN action requested; see draft reply LSs in RP-190146 from Huawei and RP-190522 from NEC</t>
  </si>
  <si>
    <t>83_LS11</t>
  </si>
  <si>
    <t>9.3.4</t>
  </si>
  <si>
    <t>replied to</t>
  </si>
  <si>
    <t>FS_NR_V2X</t>
  </si>
  <si>
    <t>SA, CT</t>
  </si>
  <si>
    <t>5GAA_S-190040</t>
  </si>
  <si>
    <t>RP-190522</t>
  </si>
  <si>
    <t>RP-190038</t>
  </si>
  <si>
    <t>LS on 2Rx Antennas for NR V2X Sidelink (5GAA_S-190045; to: RAN; cc: RAN1, RAN4; contact: GM)</t>
  </si>
  <si>
    <t>FS_NR_V2X, FS_NR_2RX_vehUE</t>
  </si>
  <si>
    <t>RAN1, RAN4</t>
  </si>
  <si>
    <t>5GAA_S-190045</t>
  </si>
  <si>
    <t>RP-190039</t>
  </si>
  <si>
    <t>LS on Use of no/short LBT in the 3GPP NR-U specification (IEEE_802.11_WG_LS190118; to: RAN1; cc: RAN, IEEE-SA Standards Board, IEEE 802.11 WLAN WG, IEEE 802.11 Coexistence Standing Committee; contact: IEEE 802.11 Working Group Chair)</t>
  </si>
  <si>
    <t>IEEE 802.11 WG</t>
  </si>
  <si>
    <t>no RAN action requested</t>
  </si>
  <si>
    <t>83_LS04</t>
  </si>
  <si>
    <t>9.4.6</t>
  </si>
  <si>
    <t>NR_unlic</t>
  </si>
  <si>
    <t>RAN1</t>
  </si>
  <si>
    <t>RAN, IEEE-SA Standards Board, IEEE 802.11 WLAN WG, IEEE 802.11 Coexistence Standing Committee</t>
  </si>
  <si>
    <t>IEEE_802.11_WG_LS190118</t>
  </si>
  <si>
    <t>RP-190040</t>
  </si>
  <si>
    <t>LS on Invitation to Coexistence Workshop in Vienna in July 2019 (IEEE_802.11_WG_LS190220; to: RAN; cc: RAN1, IEEE-SA Standards Board, IEEE 802.11 WLAN WG, IEEE 802.11 Coexistence Standing Committee; contact: IEEE 802.11 Working Group Chair)</t>
  </si>
  <si>
    <t>Note: The same invitation was also sent to Wireless Broadband Alliance (WBA), ETSI BRAN, GSMA, Wi-Fi Alliance (WFA); no explicit RAN action requested</t>
  </si>
  <si>
    <t>RAN1, IEEE-SA Standards Board, IEEE 802.11 WLAN WG, IEEE 802.11 Coexistence Standing Committee</t>
  </si>
  <si>
    <t>IEEE_802.11_WG_LS190220</t>
  </si>
  <si>
    <t>RP-190041</t>
  </si>
  <si>
    <t>LS on Amendment for ITU-T Q.731.3 on new functionalities to the calling line identification presentation (ITU_T_SG11-LS73; to: RAN, CT, SA, ITU-T SG2, ETSI TC NTECH; cc: -; contact: CAICT)</t>
  </si>
  <si>
    <t>ITU-T SG11</t>
  </si>
  <si>
    <t>no explicit RAN action requested</t>
  </si>
  <si>
    <t>RAN, CT, SA, ITU-T SG2, ETSI TC NTECH</t>
  </si>
  <si>
    <t>ITU_T_SG11-LS73</t>
  </si>
  <si>
    <t>RP-190042</t>
  </si>
  <si>
    <t>LS on Draft new Recommendation E.RQST – “KPI targets for mobile networks” (ITU_T_SG12-LS68; to: RAN1, SA5, RAN6, RAN, SA; cc: -; contact: RURA Rwanda)</t>
  </si>
  <si>
    <t>ITU-T SG12</t>
  </si>
  <si>
    <t>As the LS attachment is addressing also GSM and UMTS, RAN6 was involved. RAN6 recommended to involve RAN and SA; RAN action requested</t>
  </si>
  <si>
    <t>83_LS16</t>
  </si>
  <si>
    <t>RAN1, SA5, RAN6, RAN, SA</t>
  </si>
  <si>
    <t>ITU_T_SG12-LS68</t>
  </si>
  <si>
    <t>RP-190629</t>
  </si>
  <si>
    <t>RP-190043</t>
  </si>
  <si>
    <t>Reply LS to RP-182177 regarding LTE LAA channel combinations for 5GHz (R4-1902248; to: RAN, RAN2; cc: RAN1; contact: Charter Communications)</t>
  </si>
  <si>
    <t>related to:
RAN #81: IEEE LS IEEE_802.11_LS_180713b = RP-181524, RAN LS RP-182177, 
RAN #82: RAN4 LS R4-1816774 = RP-182231;
RAN #83: RAN4 LS R4-1902248 = RP-190043, RAN2 LS R2-1902566 = RP-190051, see also RP-190180;
RAN action requested</t>
  </si>
  <si>
    <t>83_LS12</t>
  </si>
  <si>
    <t>Rel-13</t>
  </si>
  <si>
    <t>LTE_LAA</t>
  </si>
  <si>
    <t>RP-182177</t>
  </si>
  <si>
    <t>RAN, RAN2</t>
  </si>
  <si>
    <t>R4-1902248</t>
  </si>
  <si>
    <t>RP-190044</t>
  </si>
  <si>
    <t>ITU-T JCA-IoT and SC&amp;C</t>
  </si>
  <si>
    <t>ITU_T_JCA-IoT_SC_C-LS38</t>
  </si>
  <si>
    <t>RP-190045</t>
  </si>
  <si>
    <t>Reply LS to RP-182897 and S2-1813378 = RP-182729 on RAN related parameters collected from UE (R2-1902335; to: RAN, SA2; cc: RAN3; contact: Huawei)</t>
  </si>
  <si>
    <t>eNA: REL-16 SA2 WI on Enablers for Network Automation for 5G; RAN #82 replied to S2-1813378 = RP-182729 in RP-182897; no explicit RAN action requested</t>
  </si>
  <si>
    <t>RP-182897, S2-1813378 = RP-182729</t>
  </si>
  <si>
    <t>RAN, SA2</t>
  </si>
  <si>
    <t>R2-1902335</t>
  </si>
  <si>
    <t>RP-190046</t>
  </si>
  <si>
    <t>Reply LS to S2-1813392 = RP-182698 on RAN Impact analysis due to TSN (R2-1902369; to: SA2; cc: RAN1, RAN3, RAN, SA; contact: Ericsson)</t>
  </si>
  <si>
    <t>no RAN action requested; moved from AI 7 to AI 9.3.8</t>
  </si>
  <si>
    <t>83_LS08</t>
  </si>
  <si>
    <t>9.3.8</t>
  </si>
  <si>
    <t>FS_NR_IIOT, FS_Vertical_LAN</t>
  </si>
  <si>
    <t>S2-1813392 = RP-182698</t>
  </si>
  <si>
    <t>RAN1, RAN3, RAN, SA</t>
  </si>
  <si>
    <t>R2-1902369</t>
  </si>
  <si>
    <t>RP-190047</t>
  </si>
  <si>
    <t>Reply LS S2-189051 = RP-181982 on TSN integration in the 5G System (R2-1902371; to: SA2; cc: RAN1, RAN3, SA1, RAN; contact: Nokia)</t>
  </si>
  <si>
    <t>S2-189051 = RP-181982</t>
  </si>
  <si>
    <t>RAN1, RAN3, SA1, RAN</t>
  </si>
  <si>
    <t>R2-1902371</t>
  </si>
  <si>
    <t>RP-190048</t>
  </si>
  <si>
    <t>LS on RoHC utilization for Ethernet header compression (R2-1902372; to: IETF, IEEE 802; cc: RAN; contact: Nokia)</t>
  </si>
  <si>
    <t>FS_NR_IIOT</t>
  </si>
  <si>
    <t>IETF, IEEE 802</t>
  </si>
  <si>
    <t>R2-1902372</t>
  </si>
  <si>
    <t>RP-190049</t>
  </si>
  <si>
    <t>Response LS to S2-1813400 = RP-182700 on Completion of Study on Cellular IoT support and evolution for the 5G System (R2-1902436; to: SA2, RAN, RAN3; cc: SA, CT; contact: Qualcomm)</t>
  </si>
  <si>
    <t>FS_CIoT_5G = SA2 REL-16 SI Study on Cellular IoT support and evolution for the 5G System; no explicit RAN action requested</t>
  </si>
  <si>
    <t>83_LS13</t>
  </si>
  <si>
    <t>10.3.1</t>
  </si>
  <si>
    <t>FS_CIoT_5G</t>
  </si>
  <si>
    <t>S2-1813400 = RP-182700</t>
  </si>
  <si>
    <t>SA2, RAN, RAN3</t>
  </si>
  <si>
    <t>R2-1902436</t>
  </si>
  <si>
    <t>RP-190565</t>
  </si>
  <si>
    <t>RP-190050</t>
  </si>
  <si>
    <t>LS on RAN2 conclusion for NR positioning SI (R2-1902479; to: RAN1, RAN3, SA2, SA3; cc: RAN; contact: Intel)</t>
  </si>
  <si>
    <t>83_LS10</t>
  </si>
  <si>
    <t>9.3.13</t>
  </si>
  <si>
    <t>FS_NR_pos</t>
  </si>
  <si>
    <t>RAN1, RAN3, SA2, SA3</t>
  </si>
  <si>
    <t>R2-1902479</t>
  </si>
  <si>
    <t>RP-190051</t>
  </si>
  <si>
    <t>Reply LS to R4-1902248 = RP-190043 and RP-182177 regarding LTE LAA channel combinations for 5GHz (R2-1902566; to: RAN, RAN4; cc: RAN1; contact: Charter Communications)</t>
  </si>
  <si>
    <t>related to:
RAN #81: IEEE LS IEEE_802.11_LS_180713b = RP-181524, RAN LS RP-182177, 
RAN #82: RAN4 LS R4-1816774 = RP-182231;
RAN #83: RAN4 LS R4-1902248 = RP-190043, RAN2 LS R2-1902566 = RP-190051, see also RP-190180;
no explicit RAN action requested</t>
  </si>
  <si>
    <t>R4-1902248 = RP-190043, RP-182177</t>
  </si>
  <si>
    <t>RAN, RAN4</t>
  </si>
  <si>
    <t>R2-1902566</t>
  </si>
  <si>
    <t>RP-190052</t>
  </si>
  <si>
    <t>Reply LS to S2-1813393 = RP-182699 on RAN Impact analysis due to NPN (R2-1902716; to: SA2, RAN; cc: RAN3, CT1, SA; contact: Huawei)</t>
  </si>
  <si>
    <t>FS_Vertical_LAN = SA2 REL-16 SI Study on 5GS Enhanced support of Vertical and LAN Services; NPN = non-public networks; RAN action requested</t>
  </si>
  <si>
    <t>83_LS07</t>
  </si>
  <si>
    <t>9.1.2</t>
  </si>
  <si>
    <t>Proposals led by RAN2</t>
  </si>
  <si>
    <t>FS_Vertical_LAN</t>
  </si>
  <si>
    <t>S2-1813393 = RP-182699</t>
  </si>
  <si>
    <t>SA2, RAN</t>
  </si>
  <si>
    <t>RAN3, CT1, SA</t>
  </si>
  <si>
    <t>R2-1902716</t>
  </si>
  <si>
    <t>RP-190053</t>
  </si>
  <si>
    <t>LS on Completion of X2 TNL Address Discovery for EN-DC (R3-191119; to: SA2, CT4, CT; cc: RAN, SA; contact: Qualcomm)</t>
  </si>
  <si>
    <t>NR_newRAT-Core</t>
  </si>
  <si>
    <t>SA2, CT4, CT</t>
  </si>
  <si>
    <t>RAN, SA</t>
  </si>
  <si>
    <t>R3-191119</t>
  </si>
  <si>
    <t>RP-190054</t>
  </si>
  <si>
    <t>LS on FR2 RF Exposure mitigation methods (R4-1902193; to: RAN1; cc: RAN; contact: Qualcomm)</t>
  </si>
  <si>
    <t>9.4.1</t>
  </si>
  <si>
    <t>NR_eMIMO-Core</t>
  </si>
  <si>
    <t>R4-1902193</t>
  </si>
  <si>
    <t>RP-190055</t>
  </si>
  <si>
    <t>Reply LS to RP-182876 on FR1 range (R4-1902222; to: RAN; cc: RAN1, RAN2, RAN3, RAN5; contact: Ericsson)</t>
  </si>
  <si>
    <t>83_LS09</t>
  </si>
  <si>
    <t>RP-182876</t>
  </si>
  <si>
    <t>RAN1, RAN2, RAN3, RAN5</t>
  </si>
  <si>
    <t>R4-1902222</t>
  </si>
  <si>
    <t>RP-190056</t>
  </si>
  <si>
    <t>LS on FR2 Beam Correspondence (R4-1902682; to: RAN1, RAN2; cc: RAN; contact: Samsung)</t>
  </si>
  <si>
    <t>RAN1, RAN2</t>
  </si>
  <si>
    <t>R4-1902682</t>
  </si>
  <si>
    <t>RP-190057</t>
  </si>
  <si>
    <t>Reply LS to S3i190043 = RP-190032 on reporting all Cell IDs in 5G (C1-191388; to: SA3-LI; cc: ETSI TC LI, RAN, RAN3, SA2, CT, CT3; contact: Qualcomm)</t>
  </si>
  <si>
    <t>CT1</t>
  </si>
  <si>
    <t>S3i190043 = RP-190032</t>
  </si>
  <si>
    <t>SA3-LI</t>
  </si>
  <si>
    <t>ETSI TC LI, RAN, RAN3, SA2, CT, CT3</t>
  </si>
  <si>
    <t>C1-191388</t>
  </si>
  <si>
    <t>RP-190058</t>
  </si>
  <si>
    <t>Reply LS to S2-1901077 = RP-190031 on PARLOS RAN impacts (C1-191726; to: SA2; cc: RAN, RAN2, RAN3, SA; contact: Motorola)</t>
  </si>
  <si>
    <t>FS_PARLOS_SA2 = Study on Stage 2 for PARLOS (Provision of Access to Restricted Local Operator Services by Unauthenticated UEs); no RAN action requested</t>
  </si>
  <si>
    <t>S2-1901077 = RP-190031</t>
  </si>
  <si>
    <t>RAN, RAN2, RAN3, SA</t>
  </si>
  <si>
    <t>C1-191726</t>
  </si>
  <si>
    <t>RP-190059</t>
  </si>
  <si>
    <t>Reply LS to ITU-T SG15-LS161 = RP-182219 on Update of Technical Report - "Transport network support of IMT-2020/5G" (S5-192459; to: ITU-T SG15; cc: RAN, ITU-T SG13; contact: Ericsson)</t>
  </si>
  <si>
    <t>ITU-T SG15-LS161 = RP-182219</t>
  </si>
  <si>
    <t>ITU-T SG15</t>
  </si>
  <si>
    <t>RAN, ITU-T SG13</t>
  </si>
  <si>
    <t>S5-192459</t>
  </si>
  <si>
    <t>RP-190060</t>
  </si>
  <si>
    <t>RAN6 agreed CRs for REL-16 WI: GERAN TEI16</t>
  </si>
  <si>
    <t>CR pack</t>
  </si>
  <si>
    <t>12.4</t>
  </si>
  <si>
    <t>TEI16</t>
  </si>
  <si>
    <t>RP-190061</t>
  </si>
  <si>
    <t>RAN6 agreed CRs for REL-13 WI: CIoT_EC_GSM-Core</t>
  </si>
  <si>
    <t>CIoT_EC_GSM-Core</t>
  </si>
  <si>
    <t>RP-190062</t>
  </si>
  <si>
    <t>RAN6 agreed CRs for REL-13 WI: CIoT_EC_GSM-Perf</t>
  </si>
  <si>
    <t>CIoT_EC_GSM-Perf</t>
  </si>
  <si>
    <t>RP-190063</t>
  </si>
  <si>
    <t>Response LS to RP-182893 on SDL and SUL pairing 3GPP TSG RAN Meeting #82 (CEPT_ECC_PT1_LS190223; to: RAN; cc: RAN4; contact: ECC PT1 Chairman)</t>
  </si>
  <si>
    <t>CEPT ECC PT1</t>
  </si>
  <si>
    <t>83_LS15</t>
  </si>
  <si>
    <t>RP-182893</t>
  </si>
  <si>
    <t>CEPT_ECC_PT1_LS190223</t>
  </si>
  <si>
    <t>RP-190064</t>
  </si>
  <si>
    <t>Status report for WI UE Conformance Test Aspects – E-UTRA 2.4 GHz TDD Band for US (Band 53); rapporteur: Globalstar</t>
  </si>
  <si>
    <t>John Dooley</t>
  </si>
  <si>
    <t>WI status report</t>
  </si>
  <si>
    <t>13.6.2</t>
  </si>
  <si>
    <t>LTE_TDD_2400_US-UEConTest</t>
  </si>
  <si>
    <t>RP-190065</t>
  </si>
  <si>
    <t>Status report for SI Study on solutions for NR to support non-terrestrial networks (NTN); rapporteur: Thales</t>
  </si>
  <si>
    <t>Nicolas Chuberre</t>
  </si>
  <si>
    <t>FLAG M</t>
  </si>
  <si>
    <t>9.3.1</t>
  </si>
  <si>
    <t>FS_NR_NTN_solutions</t>
  </si>
  <si>
    <t>RP-190066</t>
  </si>
  <si>
    <t>Status report for WI UE Conformance Test Aspects - Enhanced LTE Support for Aerial Vehicles; rapporteur: NTT DOCOMO</t>
  </si>
  <si>
    <t>Takao Suzuki</t>
  </si>
  <si>
    <t>Test: 5%, June 19</t>
  </si>
  <si>
    <t>13.4.9</t>
  </si>
  <si>
    <t>LTE_Aerial-UEConTest</t>
  </si>
  <si>
    <t>RP-190067</t>
  </si>
  <si>
    <t>RAN5 agreed non TTCN CR(s) WI UE Conformance Test Aspects -  Rel-13 LTE CA configurations (LTE_CA_Rel13-UEConTest)</t>
  </si>
  <si>
    <t>Ingbert Sigovich</t>
  </si>
  <si>
    <t>13.2.1</t>
  </si>
  <si>
    <t>LTE_CA_Rel13-UEConTest</t>
  </si>
  <si>
    <t>RP-190068</t>
  </si>
  <si>
    <t>RAN5 agreed non TTCN CR(s) WI UE Conformance Test Aspects -  WLAN/3GPP Radio Level Integration and Interworking Enhancements (LTE_WLAN_radio-UEConTest)</t>
  </si>
  <si>
    <t>13.2.2</t>
  </si>
  <si>
    <t>LTE_WLAN_radio-UEConTest</t>
  </si>
  <si>
    <t>RP-190069</t>
  </si>
  <si>
    <t>RAN5 agreed non TTCN CR(s) WI UE Conformance Test Aspects -  Interference Mitigation for Downlink Control Channels of LTE (LTE_IM_DLCCH-UEConTest)</t>
  </si>
  <si>
    <t>13.2.4</t>
  </si>
  <si>
    <t>LTE_IM_DLCCH-UEConTest</t>
  </si>
  <si>
    <t>RP-190070</t>
  </si>
  <si>
    <t>RAN5 agreed non TTCN CR(s) WI MS Conformance Test Aspects - Elevation Beamforming/Full-Dimension MIMO for LTE (LTE_EBF_FDMIMO-UEConTest)</t>
  </si>
  <si>
    <t>13.2.5</t>
  </si>
  <si>
    <t>LTE_EBF_FDMIMO-UEConTest</t>
  </si>
  <si>
    <t>RP-190071</t>
  </si>
  <si>
    <t>RAN5 agreed non TTCN CR(s) WI UE Conformance Test Aspects - Rel-14 CA configurations
(LTE_CA_R14-UEConTest)</t>
  </si>
  <si>
    <t>13.3.1</t>
  </si>
  <si>
    <t>Rel-14</t>
  </si>
  <si>
    <t>LTE_CA_R14-UEConTest</t>
  </si>
  <si>
    <t>RP-190072</t>
  </si>
  <si>
    <t>RAN5 agreed non TTCN CR(s) WI UE Conformance Test Aspects – 4 Rx antenna ports with CA for LTE DL
(LTE_4Rx_AP_DL_CA-UEConTest)</t>
  </si>
  <si>
    <t>13.3.2</t>
  </si>
  <si>
    <t>LTE_4Rx_AP_DL_CA-UEConTest</t>
  </si>
  <si>
    <t>RP-190073</t>
  </si>
  <si>
    <t>RAN5 agreed non TTCN CR(s) WI MS Conformance Test Aspects - Support for LTE-based V2X Services (LTE_V2X-UEConTest)</t>
  </si>
  <si>
    <t>13.3.3</t>
  </si>
  <si>
    <t>LTE_V2X-UEConTest</t>
  </si>
  <si>
    <t>RP-190074</t>
  </si>
  <si>
    <t>RAN5 agreed non TTCN CR(s) WI UE Conformance Test Aspects - Further enhanced MTC for LTE (LTE_feMTC-UEConTest)</t>
  </si>
  <si>
    <t>13.3.4</t>
  </si>
  <si>
    <t>LTE_feMTC-UEConTest</t>
  </si>
  <si>
    <t>RP-190075</t>
  </si>
  <si>
    <t>RAN5 agreed non TTCN CR(s) under WI UE Conformance Test Aspects – Uplink capacity enhancements for LTE (LTE_UL_CAP_enh-UEConTest)</t>
  </si>
  <si>
    <t>13.3.5</t>
  </si>
  <si>
    <t>LTE_UL_CAP_enh-UEConTest</t>
  </si>
  <si>
    <t>RP-190076</t>
  </si>
  <si>
    <t>RAN5 agreed non TTCN CR(s) WI UE Conformance Test Aspects - 5G system with NR and LTE (5GS_NR_LTE-UEConTest) (Batch 1)</t>
  </si>
  <si>
    <t>RP-190077</t>
  </si>
  <si>
    <t>RAN5 agreed non TTCN CR(s) WI UE Conformance Test Aspects - 5G system with NR and LTE (5GS_NR_LTE-UEConTest) (Batch 2)</t>
  </si>
  <si>
    <t>RP-190078</t>
  </si>
  <si>
    <t>RAN5 agreed non TTCN CR(s) WI UE Conformance Test Aspects - 5G system with NR and LTE (5GS_NR_LTE-UEConTest) (Batch 3)</t>
  </si>
  <si>
    <t>RP-190079</t>
  </si>
  <si>
    <t>RAN5 agreed non TTCN CR(s) WI UE Conformance Test Aspects - 5G system with NR and LTE (5GS_NR_LTE-UEConTest) (Batch 4)</t>
  </si>
  <si>
    <t>partially approved</t>
  </si>
  <si>
    <t>RP-190080</t>
  </si>
  <si>
    <t>RAN5 agreed non TTCN CR(s) WI UE Conformance Test Aspects - 5G system with NR and LTE (5GS_NR_LTE-UEConTest) (Batch 5)</t>
  </si>
  <si>
    <t>RP-190081</t>
  </si>
  <si>
    <t>RAN5 agreed non TTCN CR(s) WI UE Conformance Test Aspects - Rel-15 CA configurations (LTE_CA_R15-UEConTest)</t>
  </si>
  <si>
    <t>13.4.2</t>
  </si>
  <si>
    <t>LTE_CA_R15-UEConTest</t>
  </si>
  <si>
    <t>RP-190082</t>
  </si>
  <si>
    <t>RAN5 agreed non TTCN CR(s) WI UE Conformance Test Aspects - Quality of Experience (QoE) Measurement Collection for streaming services in E-UTRAN (LTE_QMC_Streaming-UEConTest)</t>
  </si>
  <si>
    <t>13.4.5</t>
  </si>
  <si>
    <t>LTE_QMC_Streaming-UEConTest</t>
  </si>
  <si>
    <t>RP-190083</t>
  </si>
  <si>
    <t>RAN5 agreed non TTCN CR(s) WI UE Conformance Test Aspects - 450 MHz Band for LTE in Region 3 (LTE450_Reg3-UEConTest)</t>
  </si>
  <si>
    <t>13.4.6</t>
  </si>
  <si>
    <t>LTE450_Reg3-UEConTest</t>
  </si>
  <si>
    <t>RP-190084</t>
  </si>
  <si>
    <t>RAN5 agreed non TTCN CR(s) WI UE Conformance Test Aspects - UL Data Compression in LTE (LTE_UDC-UEConTest)</t>
  </si>
  <si>
    <t>13.4.7</t>
  </si>
  <si>
    <t>LTE_UDC-UEConTest</t>
  </si>
  <si>
    <t>RP-190085</t>
  </si>
  <si>
    <t>RAN5 agreed non TTCN CR(s) WI UE Conformance Test Aspects - 5G system Non-3GPP Access (5GS_Ph1-CT_n3GPPA-UEConTest)</t>
  </si>
  <si>
    <t>13.4.8</t>
  </si>
  <si>
    <t>LTE_PC1_B31_B72-UEConTest</t>
  </si>
  <si>
    <t>RP-190086</t>
  </si>
  <si>
    <t>RAN5 agreed non TTCN CR(s) WI UE Conformance Test Aspects - Bluetooth/WLAN measurement collection in LTE Minimization of Drive Tests (MDT)(LTE_MDT_BT_WLAN-UEConTest)</t>
  </si>
  <si>
    <t>13.4.11</t>
  </si>
  <si>
    <t>LTE_MDT_BT_WLAN-UEConTest</t>
  </si>
  <si>
    <t>RP-190087</t>
  </si>
  <si>
    <t>RAN5 agreed non TTCN CR(s) under WI Small Technical Enhancements and Improvements for Rel-15 Conformance Testing (TEI15_Test)</t>
  </si>
  <si>
    <t>13.4.13</t>
  </si>
  <si>
    <t>TEI15_Test</t>
  </si>
  <si>
    <t>RP-190088</t>
  </si>
  <si>
    <t>RAN5 agreed non TTCN CR(s) WI UE Conformance Test Aspects - Rel-16 CA configurations (LTE_CA_R16-UEConTest)</t>
  </si>
  <si>
    <t>13.6.1</t>
  </si>
  <si>
    <t>LTE_CA_R16-UEConTest</t>
  </si>
  <si>
    <t>RP-190089</t>
  </si>
  <si>
    <t>RAN5 agreed non TTCN CR(s) WI UE Conformance Test Aspects - E-UTRA 2.4 GHz TDD Band for US (Band 53) (LTE_TDD_2400_US-UEConTest)</t>
  </si>
  <si>
    <t>RP-190090</t>
  </si>
  <si>
    <t>RAN5 agreed non TTCN CR(s) under WI Small Technical Enhancements and Improvements for Rel 99 Conformance Testing(TEI_Test)</t>
  </si>
  <si>
    <t>R1999</t>
  </si>
  <si>
    <t>TEI_Test</t>
  </si>
  <si>
    <t>RP-190091</t>
  </si>
  <si>
    <t>RAN5 agreed non TTCN CR(s) under WI Small Technical Enhancements and Improvements for Rel-8 Conformance Testing(TEI8_Test)</t>
  </si>
  <si>
    <t>Rel-8</t>
  </si>
  <si>
    <t>TEI8_Test</t>
  </si>
  <si>
    <t>RP-190092</t>
  </si>
  <si>
    <t>RAN5 agreed non TTCN CR(s) under WI Small Technical Enhancements and Improvements for Rel-9 Conformance Testing(TEI9_Test)</t>
  </si>
  <si>
    <t>Rel-9</t>
  </si>
  <si>
    <t>TEI9_Test</t>
  </si>
  <si>
    <t>RP-190093</t>
  </si>
  <si>
    <t>RAN5 agreed non TTCN CR(s) under WI Small Technical Enhancements and Improvements for Rel-10 Conformance Testing (TEI10_Test)</t>
  </si>
  <si>
    <t>Rel-10</t>
  </si>
  <si>
    <t>TEI10_Test</t>
  </si>
  <si>
    <t>RP-190094</t>
  </si>
  <si>
    <t>RAN5 agreed non TTCN CR(s) under WI Small Technical Enhancements and Improvements for Rel-11 Conformance Testing (TEI11_Test)</t>
  </si>
  <si>
    <t>Rel-11</t>
  </si>
  <si>
    <t>TEI11_Test</t>
  </si>
  <si>
    <t>RP-190095</t>
  </si>
  <si>
    <t>RAN5 agreed non TTCN CR(s) under WI Small Technical Enhancements and Improvements for Rel-12 Conformance Testing (TEI12_Test)</t>
  </si>
  <si>
    <t>Rel-12</t>
  </si>
  <si>
    <t>TEI12_Test</t>
  </si>
  <si>
    <t>RP-190096</t>
  </si>
  <si>
    <t>RAN5 agreed non TTCN CR(s) under WI Small Technical Enhancements and Improvements for Rel-13 Conformance Testing (TEI13_Test)</t>
  </si>
  <si>
    <t>TEI13_Test</t>
  </si>
  <si>
    <t>RP-190097</t>
  </si>
  <si>
    <t>RAN5 agreed non TTCN CR(s) under WI Small Technical Enhancements and Improvements for Rel-14 Conformance Testing (TEI14_Test)</t>
  </si>
  <si>
    <t>TEI14_Test</t>
  </si>
  <si>
    <t>RP-190098</t>
  </si>
  <si>
    <t>CR to 34.229-3: Add new verified and e-mail agreed TTCN test cases in the TC lists in 34.229-3 (prose), Annex A</t>
  </si>
  <si>
    <t>34.229-3</t>
  </si>
  <si>
    <t>RP-190099</t>
  </si>
  <si>
    <t>CR to 34.229-3: Add new verified and e-mail agreed TTCN test cases in the TC lists in 34.229-3 (TTCN), Annex A</t>
  </si>
  <si>
    <t>TEI11_Test, TEI8_Test</t>
  </si>
  <si>
    <t>RP-190100</t>
  </si>
  <si>
    <t>CR to 34.123-3: Add new verified and e-mail agreed TTCN test cases in the TC lists in 34.123-3 (prose), Annex A</t>
  </si>
  <si>
    <t>withdrawn</t>
  </si>
  <si>
    <t>34.123-3</t>
  </si>
  <si>
    <t>RP-190101</t>
  </si>
  <si>
    <t>CR to 34.123-3: Add new verified and e-mail agreed TTCN test cases in the TC lists in 34.123-3 (TTCN), Annex A</t>
  </si>
  <si>
    <t>TEI6_Test</t>
  </si>
  <si>
    <t>RP-190102</t>
  </si>
  <si>
    <t>CR to 36.523-3: Add new verified and e-mail agreed TTCN test cases in the TC lists in 36.523-3 (prose), Annex A</t>
  </si>
  <si>
    <t>36.523-3</t>
  </si>
  <si>
    <t>RP-190103</t>
  </si>
  <si>
    <t>CR to 36.523-3: Add new verified and e-mail agreed TTCN test cases in the TC lists in 36.523-3 (TTCN), Annex A</t>
  </si>
  <si>
    <t>TEI8_Test, TEI9_Test, TEI10_Test, TEI11_Test, TEI12_Test, TEI13_Test, TEI15_Test, 5GS_NR_LTE-UEConTest, LTE_V2X-UEConTest</t>
  </si>
  <si>
    <t>RP-190104</t>
  </si>
  <si>
    <t>CR to 37.751-4: Add new verified and e-mail agreed TTCN test cases in the TC lists in 37.571-4 (prose), Annex A</t>
  </si>
  <si>
    <t>37.571-4</t>
  </si>
  <si>
    <t>RP-190105</t>
  </si>
  <si>
    <t>CR to 37.571-4: Add new verified and e-mail agreed TTCN test cases in the TC lists in 37.571-4 (TTCN), Annex A</t>
  </si>
  <si>
    <t>RP-190106</t>
  </si>
  <si>
    <t>CR to 38.523-3: Add new verified and e-mail agreed TTCN test cases in the TC lists in 38.523-3 (prose), Annex A</t>
  </si>
  <si>
    <t>38.523-3</t>
  </si>
  <si>
    <t>RP-190107</t>
  </si>
  <si>
    <t>CR to 38.523-3: Add new verified and e-mail agreed TTCN test cases in the TC lists in 38.523-3 (TTCN), Annex A</t>
  </si>
  <si>
    <t>RP-190108</t>
  </si>
  <si>
    <t>LS on OTA testing of IoT devices (GSMA_TSGIoT15_003; to: CTIA, RAN4, RAN; cc: -; contact: CMCC)</t>
  </si>
  <si>
    <t>GSMA</t>
  </si>
  <si>
    <t>CTIA, RAN4, RAN</t>
  </si>
  <si>
    <t>GSMA_TSGIoT15_003</t>
  </si>
  <si>
    <t>RP-190109</t>
  </si>
  <si>
    <t>LS on Confirmation of receipt of updated information related to proposals for the terrestrial components of the radio interface(s) for IMT-2020 (ITU-R WP5D/TEMP/0710(Rev.1); to: RAN, Korea, China, ETSI, DECT Forum, TSDSI; cc: -; contact: Counsellor ITU-R SG5)</t>
  </si>
  <si>
    <t>ITU-R WP5D</t>
  </si>
  <si>
    <t>8.2</t>
  </si>
  <si>
    <t>RAN, Korea, China, ETSI, DECT Forum, TSDSI</t>
  </si>
  <si>
    <t>ITU-R WP5D/TEMP/0710(Rev.1)</t>
  </si>
  <si>
    <t>RP-190110</t>
  </si>
  <si>
    <t>LS on Information of evaluation report for the terrestrial components of the radio interface(s) for IMT-2020 (ITU-R WP5D/TEMP/0690; to: ATIS WTSC, 5G Infrastructure Association, ChEG Chinese Evaluation Group, Canadian Evaluation Group, Wireless World Research Forum, TCOE India, 5GMF, TTA SPG33, Trans Pacific Evaluation Group, ETSI Evaluation Group, Egyptian Evaluation Group, 5G India Forum; cc: RAN, Korea, China, ETSI, DECT Forum, TSDSI; contact: Counsellor ITU-R SG5)</t>
  </si>
  <si>
    <t>ATIS WTSC, 5G Infrastructure Association, ChEG Chinese Evaluation Group, Canadian Evaluation Group, Wireless World Research Forum, TCOE India, 5GMF, TTA SPG33, Trans Pacific Evaluation Group, ETSI Evaluation Group, Egyptian Evaluation Group, 5G India</t>
  </si>
  <si>
    <t>ITU-R WP5D/TEMP/0690</t>
  </si>
  <si>
    <t>RP-190111</t>
  </si>
  <si>
    <t>LS on availability of updated information related to proposals for the terrestrial components of the radio interface(s) for IMT-2020 (ITU-R WP5D/TEMP/0707(Rev.1); to: ATIS WTSC, 5G Infrastructure Association, ChEG Chinese Evaluation Group, Canadian Evaluation Group, Wireless World Research Forum, TCOE India, 5GMF, 5G India Forum, TTA SPG33, Trans-Pacific Evaluation Group, ETSI Evaluation Group, Egyptian Evaluation Group; cc: RAN, Korea, China, ETSI, DECT Forum, TSDSI; contact: Counsellor ITU-R SG5)</t>
  </si>
  <si>
    <t>ATIS WTSC, 5G Infrastructure Association, ChEG Chinese Evaluation Group, Canadian Evaluation Group, Wireless World Research Forum, TCOE India, 5GMF, 5G India Forum, TTA SPG33, Trans-Pacific Evaluation Group, ETSI Evaluation Group, Egyptian Evaluation</t>
  </si>
  <si>
    <t>ITU-R WP5D/TEMP/0707(Rev.1)</t>
  </si>
  <si>
    <t>RP-190112</t>
  </si>
  <si>
    <t>LS on Further Information on ITU-R Working Party 5D Workshop on IMT-2020 Terrestrial Radio Interfaces Evaluation (ITU-R WP5D/TEMP/0706(Rev.1); to: ATIS WTSC, 5G Infrastructure Association, ChEG Chinese Evaluation Group, Canadian Evaluation Group, Wireless World Research Forum, TCOE India, 5GMF,  TTA SPG33, Trans-Pacific Evaluation Group, ETSI Evaluation Group, Egyptian Evaluation Group, 5G India Forum, RAN, Korea, China, ETSI, DECT Forum, TSDSI; cc: -; contact: Counsellor ITU-R SG5)</t>
  </si>
  <si>
    <t>83_LS17</t>
  </si>
  <si>
    <t>ATIS WTSC, 5G Infrastructure Association, ChEG Chinese Evaluation Group, Canadian Evaluation Group, Wireless World Research Forum, TCOE India, 5GMF,  TTA SPG33, Trans-Pacific Evaluation Group, ETSI Evaluation Group, Egyptian Evaluation Group, 5G Indi</t>
  </si>
  <si>
    <t>ITU-R WP5D/TEMP/0706(Rev.1)</t>
  </si>
  <si>
    <t>RP-190113</t>
  </si>
  <si>
    <t>LS on the schedule for updating Recommendation ITU-R M.1457 to revision 15 (ITU-R WP5D/TEMP/0698; to: RAN, SA, 3GPP2, ARIB, ATIS, CCSA, ETSI, IEEE, TIA, TSDSI, TTA, TTC; cc: -; contact: Counsellor ITU-R SG5)</t>
  </si>
  <si>
    <t>8.3</t>
  </si>
  <si>
    <t>RAN, SA, 3GPP2, ARIB, ATIS, CCSA, ETSI, IEEE, TIA, TSDSI, TTA, TTC</t>
  </si>
  <si>
    <t>ITU-R WP5D/TEMP/0698</t>
  </si>
  <si>
    <t>RP-190114</t>
  </si>
  <si>
    <t>LS for test methods over-the-air TRP measurements of IMT radio equipment utilizing active antennas (ITU-R WP5D/TEMP/0673(Rev.1); to: ITU-R WP1A, ITU-R WP1C; cc: RAN4, RAN5, RAN; contact: Counsellor ITU-R SG5)</t>
  </si>
  <si>
    <t>no RAN action requested; note: RAN was added on cc as this LS is related to LSout RP-182784 sent from RAN #82</t>
  </si>
  <si>
    <t>ITU-R WP1A, ITU-R WP1C</t>
  </si>
  <si>
    <t>RAN4, RAN5, RAN</t>
  </si>
  <si>
    <t>ITU-R WP5D/TEMP/0673(Rev.1)</t>
  </si>
  <si>
    <t>RP-190115</t>
  </si>
  <si>
    <t>Response LS to RP-182876 on FR1 range (R1-1903816; to: RAN; cc: RAN2, RAN3, RAN4, RAN5; contact: Qualcomm)</t>
  </si>
  <si>
    <t>RAN2, RAN3, RAN4, RAN5</t>
  </si>
  <si>
    <t>R1-1903816</t>
  </si>
  <si>
    <t>RP-190116</t>
  </si>
  <si>
    <t>LS on RAN1 NR UE features update (R1-1903820; to: RAN, RAN2; cc: -; contact: NTT DOCOMO)</t>
  </si>
  <si>
    <t>R1-1903820</t>
  </si>
  <si>
    <t>RP-190117</t>
  </si>
  <si>
    <t>Reply LS to S2-1813394 = RP-182731 on Signalling optimization for RRC Inactive N3 path switch (R3-191102; to: SA2, RAN; cc: RAN2; contact: Qualcomm)</t>
  </si>
  <si>
    <t>FS_CIoT_5G = SA2 REL-16 SI Study on Cellular IoT support and evolution for the 5G System; RAN action requested</t>
  </si>
  <si>
    <t>S2-1813394 = RP-182731</t>
  </si>
  <si>
    <t>R3-191102</t>
  </si>
  <si>
    <t>RP-190733</t>
  </si>
  <si>
    <t>RP-190118</t>
  </si>
  <si>
    <t>Response LS to S3i190043 = RP-190032 on reporting all cell IDs in 5G (R3-191111; to: SA3-LI; cc: SA, SA2, SA3, RAN, CT, CT1, CT3, ETSI TC LI; contact: Nokia)</t>
  </si>
  <si>
    <t>TEI15</t>
  </si>
  <si>
    <t>SA, SA2, SA3, RAN, CT, CT1, CT3, ETSI TC LI</t>
  </si>
  <si>
    <t>R3-191111</t>
  </si>
  <si>
    <t>RP-190119</t>
  </si>
  <si>
    <t>LS on RAN3 conclusion for NR positioning SI (R3-191141; to: RAN2, RAN1, SA2, SA3, RAN; cc: -; contact: Intel)</t>
  </si>
  <si>
    <t>no explicit RAN action requested; note: printing error in LS title in the Tdoc which talks about RAN2 instead of RAN3</t>
  </si>
  <si>
    <t>RAN2, RAN1, SA2, SA3, RAN</t>
  </si>
  <si>
    <t>R3-191141</t>
  </si>
  <si>
    <t>RP-190120</t>
  </si>
  <si>
    <t>LS on responsibility over sections of 37.461 (R3-191145; to: RAN4; cc: RAN; contact: Nokia)</t>
  </si>
  <si>
    <t>9.4.10</t>
  </si>
  <si>
    <t>Iuant_transfer</t>
  </si>
  <si>
    <t>R3-191145</t>
  </si>
  <si>
    <t>RP-190121</t>
  </si>
  <si>
    <t>Reply LS to S2-1813393 = RP-182699 on RAN impact analysis of NPN (R3-191168; to: SA2, RAN; cc: RAN2, CT1, SA; contact: Huawei)</t>
  </si>
  <si>
    <t>RAN2, CT1, SA</t>
  </si>
  <si>
    <t>R3-191168</t>
  </si>
  <si>
    <t>RP-190122</t>
  </si>
  <si>
    <t>LS on Completion of FS_RACS study (S2-1902903; to: RAN, RAN2, RAN3, CT1, CT4; cc: -; contact: Qualcomm)</t>
  </si>
  <si>
    <t>FS_RACS</t>
  </si>
  <si>
    <t>RAN, RAN2, RAN3, CT1, CT4</t>
  </si>
  <si>
    <t>S2-1902903</t>
  </si>
  <si>
    <t>RP-190123</t>
  </si>
  <si>
    <t>LS on EPS Additional RRM Policy Index (S2-1902908; to: RAN, RAN3, RAN2, CT , CT4; cc: SA; contact: Vodafone)</t>
  </si>
  <si>
    <t>83_LS14</t>
  </si>
  <si>
    <t>RAN, RAN3, RAN2, CT , CT4</t>
  </si>
  <si>
    <t>S2-1902908</t>
  </si>
  <si>
    <t>RP-190124</t>
  </si>
  <si>
    <t>LS on UE feature list for NR (R4-1902220; to: RAN2, RAN; cc: RAN1, RAN3; contact: NTT DOCOMO)</t>
  </si>
  <si>
    <t>RAN2, RAN</t>
  </si>
  <si>
    <t>RAN1, RAN3</t>
  </si>
  <si>
    <t>R4-1902220</t>
  </si>
  <si>
    <t>RP-190125</t>
  </si>
  <si>
    <t>Motivation for study on Enhancement for Disaggregated gNB Architecture</t>
  </si>
  <si>
    <t>China Telecommunications,CATT, China Unicom,DISH Network, CAICT</t>
  </si>
  <si>
    <t>Sen Xu</t>
  </si>
  <si>
    <t>Discussion</t>
  </si>
  <si>
    <t>see RP-190285 instead</t>
  </si>
  <si>
    <t>motiv</t>
  </si>
  <si>
    <t>9.1.3</t>
  </si>
  <si>
    <t>RP-190285</t>
  </si>
  <si>
    <t>RP-190126</t>
  </si>
  <si>
    <t>New SID on Study on enhancement for disaggregated gNB architecture</t>
  </si>
  <si>
    <t>China Telecommunications,CATT, China Unicom, DISH Network, CAICT</t>
  </si>
  <si>
    <t>SID new</t>
  </si>
  <si>
    <t>see RP-190287 instead</t>
  </si>
  <si>
    <t>R3</t>
  </si>
  <si>
    <t>RP-190287</t>
  </si>
  <si>
    <t>RP-190127</t>
  </si>
  <si>
    <t>Status report for WI Perf. part: Shortened TTI and processing time for LTE; rapporteur: Ericsson</t>
  </si>
  <si>
    <t>Kazuyoshi Uesaka</t>
  </si>
  <si>
    <t>10.2.1</t>
  </si>
  <si>
    <t>LTE_sTTIandPT-Perf</t>
  </si>
  <si>
    <t>RP-190128</t>
  </si>
  <si>
    <t>Revised work item proposal 2 step RACH for NR</t>
  </si>
  <si>
    <t>ZTE Corporation</t>
  </si>
  <si>
    <t>Li Tian</t>
  </si>
  <si>
    <t>WID revised</t>
  </si>
  <si>
    <t>last approved WID: RP-182894; compare RP-190131</t>
  </si>
  <si>
    <t>R1</t>
  </si>
  <si>
    <t>9.4.7</t>
  </si>
  <si>
    <t>RP-190711</t>
  </si>
  <si>
    <t>NR_2step_RACH</t>
  </si>
  <si>
    <t>RP-190129</t>
  </si>
  <si>
    <t>Status report for WI 2-step RACH for NR; rapporteur: ZTE Corporation</t>
  </si>
  <si>
    <t>RP-190130</t>
  </si>
  <si>
    <t>Preliminary views on NTN activities in Rel-17</t>
  </si>
  <si>
    <t>THALES</t>
  </si>
  <si>
    <t>RP-190618</t>
  </si>
  <si>
    <t>Rel-17</t>
  </si>
  <si>
    <t>RP-190131</t>
  </si>
  <si>
    <t>Proposed revision of WID “2-step RACH for NR”</t>
  </si>
  <si>
    <t>wrong Tdoc type SID in Tdoc request; last approved WID: RP-182894; WI rapporteur is ZTE; compare RP-190128</t>
  </si>
  <si>
    <t>rejected</t>
  </si>
  <si>
    <t>RP-190132</t>
  </si>
  <si>
    <t>Status report for WI Study on LTE-based 5G terrestrial broadcast; rapporteur: Qualcomm</t>
  </si>
  <si>
    <t>Alberto Rico Alvarino</t>
  </si>
  <si>
    <t>wrong Tdoc type discussion in Tdoc request</t>
  </si>
  <si>
    <t>10.3.3</t>
  </si>
  <si>
    <t>FS_LTE_terr_bcast</t>
  </si>
  <si>
    <t>RP-190133</t>
  </si>
  <si>
    <t>TR 36.776 v2.0.0 on Evolved Universal Terrestrial Radio Access (E-UTRA); Study on 5G requirements for eMBMS; for approval</t>
  </si>
  <si>
    <t>Qualcomm Incorporated</t>
  </si>
  <si>
    <t>draft TR</t>
  </si>
  <si>
    <t>36.776</t>
  </si>
  <si>
    <t>2.0.0</t>
  </si>
  <si>
    <t>RP-190134</t>
  </si>
  <si>
    <t>WID proposal for LTE-based 5G terrestrial broadcast</t>
  </si>
  <si>
    <t>WID new</t>
  </si>
  <si>
    <t>moved from AI 10.3.3 to AI 10.1.1; LTE only WI; leading WG: RAN1; WI code to be used: LTE_terr_bcast; follow-up WI of REL-16 SI FS_LTE_terr_bcast (led by RAN1) which is completed at RAN #83</t>
  </si>
  <si>
    <t>10.1.1</t>
  </si>
  <si>
    <t>RP-190671</t>
  </si>
  <si>
    <t>RP-190135</t>
  </si>
  <si>
    <t>Motivation for WI for LTE-based 5G terrestrial broadcast</t>
  </si>
  <si>
    <t>RP-190136</t>
  </si>
  <si>
    <t>Status report for WI UE Conformance Test Aspects - Mission Critical Improvements; rapporteur: NIST</t>
  </si>
  <si>
    <t>Jason Kahn</t>
  </si>
  <si>
    <t>30% complete and on schedule</t>
  </si>
  <si>
    <t>13.3.6</t>
  </si>
  <si>
    <t>MCImp-UEConTest</t>
  </si>
  <si>
    <t>RP-190137</t>
  </si>
  <si>
    <t>Revised WID: Addition of wider channel bandwidths for NR Band n7</t>
  </si>
  <si>
    <t>BT plc</t>
  </si>
  <si>
    <t>Johnny Dixon</t>
  </si>
  <si>
    <t>last approved WID: RP-182827</t>
  </si>
  <si>
    <t>R4</t>
  </si>
  <si>
    <t>9.5.5</t>
  </si>
  <si>
    <t>RP-182827</t>
  </si>
  <si>
    <t>NR_n7_BW-Core</t>
  </si>
  <si>
    <t>RP-190138</t>
  </si>
  <si>
    <t>Revised WI: Rel'16 LTE inter-band CA for x bands DL (x=4, 5) with 1 band UL</t>
  </si>
  <si>
    <t>Nokia, Nokia Shanghai Bell</t>
  </si>
  <si>
    <t>Iwajlo Angelow</t>
  </si>
  <si>
    <t>last approved WID: RP-182330</t>
  </si>
  <si>
    <t>10.4.1</t>
  </si>
  <si>
    <t>LTE_CA_R16_xBDL_1BUL</t>
  </si>
  <si>
    <t>RP-190139</t>
  </si>
  <si>
    <t>Status Report for WI: Rel'16 LTE inter-band CA for x bands DL (x=4, 5) with 1 band UL, Rapporteur: Nokia, Nokia Shanghai Bell</t>
  </si>
  <si>
    <t>RP-190140</t>
  </si>
  <si>
    <t>Revised WI: Core part: Introduction of n48</t>
  </si>
  <si>
    <t>Nokia</t>
  </si>
  <si>
    <t>last approved WID: RP-182865</t>
  </si>
  <si>
    <t>9.5.3</t>
  </si>
  <si>
    <t>NR_n48-Core</t>
  </si>
  <si>
    <t>RP-190141</t>
  </si>
  <si>
    <t>Status report for WI Core part: Introduction of NR band n48, rapporteur: Nokia</t>
  </si>
  <si>
    <t>RP-190142</t>
  </si>
  <si>
    <t>TR 38.885 v2.0.0 on NR Study on Vehicle-to-Everything; for approval</t>
  </si>
  <si>
    <t>Huawei</t>
  </si>
  <si>
    <t>Matthew Webb</t>
  </si>
  <si>
    <t>RAN1 TR 38.885 is submitted for approval</t>
  </si>
  <si>
    <t>38.885</t>
  </si>
  <si>
    <t>RP-190143</t>
  </si>
  <si>
    <t>Status report for WI: Core part: Transfer of Iuant interface specifications from 25-series to 37-series; rapporteur: Huawei</t>
  </si>
  <si>
    <t>Philippe Reininger</t>
  </si>
  <si>
    <t>Iuant_transfer-Core</t>
  </si>
  <si>
    <t>RP-190144</t>
  </si>
  <si>
    <t>Summary for WI: Transfer of Iuant interface specifications from 25-series to 37-series</t>
  </si>
  <si>
    <t>WI summary</t>
  </si>
  <si>
    <t>RP-190145</t>
  </si>
  <si>
    <t>Discussion on 5GAA LS on V2X specification visibility in 3GPP</t>
  </si>
  <si>
    <t>Huawei, HiSilicon</t>
  </si>
  <si>
    <t>moved from AI 7 to AI 9.3.4; related to LSin 5GAA_S-190040 = RP-190037</t>
  </si>
  <si>
    <t>RP-190146</t>
  </si>
  <si>
    <t>Draft reply LS to 5GAA_S-190040 = RP-190037 on V2X specs visibility (to: 5GAA; cc: SA, CT; contact: Huawei)</t>
  </si>
  <si>
    <t>moved from AI 7 to AI 9.3.4; compare RP-190522</t>
  </si>
  <si>
    <t>5GAA_S-190040 = RP-190037</t>
  </si>
  <si>
    <t>5GAA</t>
  </si>
  <si>
    <t>RP-190147</t>
  </si>
  <si>
    <t>New WI proposal: NG interface usage for WWC (Wireless Wireline Convergence)</t>
  </si>
  <si>
    <t>new WI for NR only; leading WG: RAN3;</t>
  </si>
  <si>
    <t>RP-190738</t>
  </si>
  <si>
    <t>RP-190148</t>
  </si>
  <si>
    <t>Motivation for New WI on NG interface usage for WWC (Wireless Wireline Convergence)</t>
  </si>
  <si>
    <t>RP-190149</t>
  </si>
  <si>
    <t>Status Report for WI Enhancements on MIMO for NR; rapporteur: Samsung</t>
  </si>
  <si>
    <t>Jeongho Yeo</t>
  </si>
  <si>
    <t>FLAG D, FLAG M</t>
  </si>
  <si>
    <t>NR_eMIMO</t>
  </si>
  <si>
    <t>RP-190150</t>
  </si>
  <si>
    <t>Revised WID on LTE-A inter-band xDL/2UL CA with x=3,4,5 in rel-16</t>
  </si>
  <si>
    <t>LG Electronics</t>
  </si>
  <si>
    <t>Suhwan Lim</t>
  </si>
  <si>
    <t>last approved WID: RP-182301; to update status and include new LTE-A CA band combinations in Rel-16</t>
  </si>
  <si>
    <t>LTE_CA_R16_xBDL_2BUL</t>
  </si>
  <si>
    <t>RP-190151</t>
  </si>
  <si>
    <t>Revised WID on LTE x bands (xDL/UL x=1.2,3,4) with NR 2 bands (2DL/1UL) EN DC in Rel-16</t>
  </si>
  <si>
    <t>last approved WID: RP-182302; to update DC status and include new DC band combinations in Rel-16</t>
  </si>
  <si>
    <t>9.5.1</t>
  </si>
  <si>
    <t>DC_R16_xBLTE_2BNR_yDL2UL</t>
  </si>
  <si>
    <t>RP-190152</t>
  </si>
  <si>
    <t>Status report for WI Rel-16 LTE inter-band Carrier Aggregation for x bands DL (x= 3, 4, 5) with 2 band UL; rapporteur: LG Electronics</t>
  </si>
  <si>
    <t>50% complete</t>
  </si>
  <si>
    <t>LTE_CA_R16_xBDL_2BUL-Core</t>
  </si>
  <si>
    <t>RP-190153</t>
  </si>
  <si>
    <t>DC_R16_xBLTE_2BNR_yDL2UL-Core</t>
  </si>
  <si>
    <t>RP-190154</t>
  </si>
  <si>
    <t>Status report for WI Rel-16 LTE intra-band Carrier Aggregation for x CC DL/y CC UL including contiguous and non-contiguous spectrum (x&gt;=y); rapporteur: Ericsson</t>
  </si>
  <si>
    <t>Per Lindell</t>
  </si>
  <si>
    <t>LTE_CA_R16_intra</t>
  </si>
  <si>
    <t>RP-190155</t>
  </si>
  <si>
    <t>Status report of WI Rel-16 NR intra band Carrier Aggregation for xCC DL/yCC UL including contiguous and non-contiguous spectrum (x&gt;=y); rapporteur: Ericsson</t>
  </si>
  <si>
    <t>NR_CA_R16_intra</t>
  </si>
  <si>
    <t>RP-190156</t>
  </si>
  <si>
    <t>Status report of WI Dual Connectivity (EN-DC) of 3 bands LTE inter-band CA (3DL/1UL) and 1 NR band (1DL/1UL); rapporteur: Ericsson</t>
  </si>
  <si>
    <t>DC_R16_3BLTE_1BNR_4DL2UL</t>
  </si>
  <si>
    <t>RP-190157</t>
  </si>
  <si>
    <t>Revised WID: Rel-16 LTE intra-band Carrier Aggregation for x CC DL/y CC UL including contiguous and non-contiguous spectrum (x&gt;=y)</t>
  </si>
  <si>
    <t>Ericsson</t>
  </si>
  <si>
    <t>last approved WID: RP-182255</t>
  </si>
  <si>
    <t>RP-190158</t>
  </si>
  <si>
    <t>Revised WID: Rel-16 NR intra band Carrier Aggregation for xCC DL/yCC UL including contiguous and non-contiguous spectrum (x&gt;=y)</t>
  </si>
  <si>
    <t>last approved WID: RP-182256</t>
  </si>
  <si>
    <t>RP-190689</t>
  </si>
  <si>
    <t>RP-190159</t>
  </si>
  <si>
    <t>Revised WID: Dual Connectivity (EN-DC) of 3 bands LTE inter-band CA (3DL/1UL) and 1 NR band (1DL/1UL)</t>
  </si>
  <si>
    <t>last approved WID: RP-182257</t>
  </si>
  <si>
    <t>RP-190160</t>
  </si>
  <si>
    <t>WI update: Transfer of Iuant interface specifications from 25-series to 37-series</t>
  </si>
  <si>
    <t>last approved WID: RP-182824; update the new specification number</t>
  </si>
  <si>
    <t>RP-190161</t>
  </si>
  <si>
    <t>TS 38.533 v1.0.0 on  5GS; User Equipment (UE) conformance specification; Radio Resource Management (RRM); for approval</t>
  </si>
  <si>
    <t>ROHDE &amp; SCHWARZ</t>
  </si>
  <si>
    <t>Adrian Cardalda Garcia</t>
  </si>
  <si>
    <t>draft TS</t>
  </si>
  <si>
    <t>RAN5 TS 38.533 is submitted for 1-step approval</t>
  </si>
  <si>
    <t>R5</t>
  </si>
  <si>
    <t>38.533</t>
  </si>
  <si>
    <t>1.0.0</t>
  </si>
  <si>
    <t>RP-190162</t>
  </si>
  <si>
    <t>Revised SID: Feasibility Study on 6 GHz for LTE and NR in Licensed and Unlicensed Operations</t>
  </si>
  <si>
    <t>Dominique Everaere</t>
  </si>
  <si>
    <t>SID revised</t>
  </si>
  <si>
    <t>last approved SID: RP-182312; adding Charter as co-signing company</t>
  </si>
  <si>
    <t>RP</t>
  </si>
  <si>
    <t>9.3.3</t>
  </si>
  <si>
    <t>RP-190681</t>
  </si>
  <si>
    <t>FS_6GHz_LTE_NR</t>
  </si>
  <si>
    <t>RP-190163</t>
  </si>
  <si>
    <t>Status Report for SI Feasibility Study on 6 GHz for LTE and NR in Licensed and Unlicensed Operations; rapporteur: Ericsson</t>
  </si>
  <si>
    <t>RAN led SI</t>
  </si>
  <si>
    <t>RP-190164</t>
  </si>
  <si>
    <t>Regulatory updates on 5.925-7.125 GHz frequency range</t>
  </si>
  <si>
    <t>This contribution gives the latest information from on going activities on frequency range 5.925-7.125GHz within the regulatory organisations</t>
  </si>
  <si>
    <t>RP-190165</t>
  </si>
  <si>
    <t>New WID on introduction of NR band n14</t>
  </si>
  <si>
    <t>new WI for NR only; leading WG: RAN4; WI code to be used: NR_n14</t>
  </si>
  <si>
    <t>R4s</t>
  </si>
  <si>
    <t>9.1.5</t>
  </si>
  <si>
    <t>RP-190166</t>
  </si>
  <si>
    <t>New WID on introduction of NR band n30</t>
  </si>
  <si>
    <t>new WI for NR only; leading WG: RAN4; WI code to be used: NR_n30</t>
  </si>
  <si>
    <t>RP-190167</t>
  </si>
  <si>
    <t>Revised SID: Study on high power UE (power class 2) for EN-DC (1 LTE FDD band + 1 NR TDD band)</t>
  </si>
  <si>
    <t>China Unicom</t>
  </si>
  <si>
    <t>WEI WANG</t>
  </si>
  <si>
    <t>wrong Tdoc type SID new in Tdoc request; last approved SID: RP-182895</t>
  </si>
  <si>
    <t>9.3.15</t>
  </si>
  <si>
    <t>RP-182895</t>
  </si>
  <si>
    <t>FS_ENDC_UE_PC2_FDD_TDD</t>
  </si>
  <si>
    <t>RP-190168</t>
  </si>
  <si>
    <t>Motivation for introduction of n14</t>
  </si>
  <si>
    <t>Motivation slides for the introduction of new band n14 to NR specifications</t>
  </si>
  <si>
    <t>RP-190169</t>
  </si>
  <si>
    <t>Motivation for introduction of n30</t>
  </si>
  <si>
    <t>Motivation slides for the introduction of new band n30 to NR specifications</t>
  </si>
  <si>
    <t>RP-190170</t>
  </si>
  <si>
    <t>Summary for WI Revised WID on adding wider channel bandwidths in Band n7</t>
  </si>
  <si>
    <t>BT</t>
  </si>
  <si>
    <t>RP-190171</t>
  </si>
  <si>
    <t>Status report for SI Study on high power UE (power class 2) for EN-DC (1 LTE FDD band + 1 NR TDD band); rapporteur: China Unicom</t>
  </si>
  <si>
    <t>RP-190172</t>
  </si>
  <si>
    <t>Rel-15 Work Item Exception for New Radio Access Technology - Core</t>
  </si>
  <si>
    <t>NTT DOCOMO, INC.</t>
  </si>
  <si>
    <t>Yousuke Sano</t>
  </si>
  <si>
    <t>WI exception request</t>
  </si>
  <si>
    <t>Update of open issues in the exception request RP-182791</t>
  </si>
  <si>
    <t>RP-190771</t>
  </si>
  <si>
    <t>RP-190173</t>
  </si>
  <si>
    <t>Revised WID: Introduction of NR band n18</t>
  </si>
  <si>
    <t>KDDI Corporation</t>
  </si>
  <si>
    <t>Masaaki Obara</t>
  </si>
  <si>
    <t>last approved WID: RP-182826; more clarifications for WI scope</t>
  </si>
  <si>
    <t>9.5.4</t>
  </si>
  <si>
    <t>NR_n18</t>
  </si>
  <si>
    <t>RP-190174</t>
  </si>
  <si>
    <t>Revised WID: Addition of 30MHz channel bandwidth for NR band n41</t>
  </si>
  <si>
    <t>last approved WID: RP-182828; more clarifications for WI scope</t>
  </si>
  <si>
    <t>9.5.6</t>
  </si>
  <si>
    <t>NR_n41_BW</t>
  </si>
  <si>
    <t>RP-190175</t>
  </si>
  <si>
    <t>Revised WID:  Core part: LTE/NR spectrum sharing in Band 41/n41 frequency range</t>
  </si>
  <si>
    <t>last approved WID: RP-182883; more clarifications for WI scope and supporting company added</t>
  </si>
  <si>
    <t>9.5.8</t>
  </si>
  <si>
    <t>NR_n41_LTE_41_coex-Core</t>
  </si>
  <si>
    <t>RP-190176</t>
  </si>
  <si>
    <t>Status Report for WI: Introduction of NR band n18; rapporteur: KDDI</t>
  </si>
  <si>
    <t>FLAG T</t>
  </si>
  <si>
    <t>RP-190177</t>
  </si>
  <si>
    <t>Status Report for WI: Addition of 30MHz channel bandwidth for NR band n41; rapporteur: KDDI</t>
  </si>
  <si>
    <t>RP-190178</t>
  </si>
  <si>
    <t>Status Report for WI: Core part: LTE/NR spectrum sharing in Band 41/n41 frequency range; rapporteur: KDDI</t>
  </si>
  <si>
    <t>RP-190179</t>
  </si>
  <si>
    <t>Concerns on Release 16 Schedule</t>
  </si>
  <si>
    <t>AT&amp;T GNS Belgium SPRL,  T Mobile USA</t>
  </si>
  <si>
    <t>Marc Grant</t>
  </si>
  <si>
    <t>Decision</t>
  </si>
  <si>
    <t>This contribution discusses concerns on the Release 16 schedule as decided in RAN #82</t>
  </si>
  <si>
    <t>9.8</t>
  </si>
  <si>
    <t>RP-190180</t>
  </si>
  <si>
    <t>Draft reply LS to IEEE_802.11_LS_180713b = RP-181524 in relation to certain channel combinations for LAA in 5GHz (to: IEEE 802.11 WG, IEEE-SA Board of Governors, IEEE 802 LMSC, IEEE 802.11 WLAN WG, IEEE 802.11 Coexistence Standing Committee; cc: RAN4, RAN2, RAN1; contact: Charter Communications)</t>
  </si>
  <si>
    <t>Charter Communications, Inc</t>
  </si>
  <si>
    <t>Maulik Vaidya</t>
  </si>
  <si>
    <t>moved from AI 7 to AI 14; related to fair coexistence between IEEE 802.11 technologies and LTE LAA; is a follow-up reply to RAN's previous RP-182178; related also to RP-190043 and RP-190022</t>
  </si>
  <si>
    <t>RP-190749</t>
  </si>
  <si>
    <t>LTE_LAA-Core</t>
  </si>
  <si>
    <t>IEEE_802.11_LS_180713b = RP-181524</t>
  </si>
  <si>
    <t>IEEE 802.11 WG, IEEE-SA Board of Governors, IEEE 802 LMSC, IEEE 802.11 WLAN WG, IEEE 802.11 Coexistence Standing Committee</t>
  </si>
  <si>
    <t>RAN4, RAN2, RAN1</t>
  </si>
  <si>
    <t>RP-190181</t>
  </si>
  <si>
    <t>Status report for WI on integrated access and backhaul for NR; rapporteur: Qualcomm Incorporated</t>
  </si>
  <si>
    <t>Georg Hampel</t>
  </si>
  <si>
    <t>9.4.8</t>
  </si>
  <si>
    <t>NR_IAB</t>
  </si>
  <si>
    <t>RP-190182</t>
  </si>
  <si>
    <t>Revised WID for NR_IAB</t>
  </si>
  <si>
    <t>Qualcomm Inc</t>
  </si>
  <si>
    <t>last approved WID: RP-182882</t>
  </si>
  <si>
    <t>R2</t>
  </si>
  <si>
    <t>RP-182882</t>
  </si>
  <si>
    <t>RP-190712</t>
  </si>
  <si>
    <t>RP-190183</t>
  </si>
  <si>
    <t>Compendium of SA documents relating to working methods</t>
  </si>
  <si>
    <t>MCC</t>
  </si>
  <si>
    <t>John M Meredith</t>
  </si>
  <si>
    <t>MCC is presenting a number of TDocs to TSG SA#83 for approval. However, these documents are of relevance to the other TSGs, so the present TDoc offers a compendium of them for information and, if need be, discussion at CT and RAN.</t>
  </si>
  <si>
    <t>RP-190184</t>
  </si>
  <si>
    <t>Mats Folke</t>
  </si>
  <si>
    <t>9.4.4</t>
  </si>
  <si>
    <t>LTE_NR_DC_CA_enh</t>
  </si>
  <si>
    <t>RP-190185</t>
  </si>
  <si>
    <t>On the upcoming IEEE-3GPP Workshop on NR-U</t>
  </si>
  <si>
    <t>Qualcomm Korea</t>
  </si>
  <si>
    <t>Casaccia Lorenzo</t>
  </si>
  <si>
    <t>moved from AI 7 to AI 9.4.6</t>
  </si>
  <si>
    <t>RP-190186</t>
  </si>
  <si>
    <t>Views &amp; principles on 3GPP RAN Rel-17</t>
  </si>
  <si>
    <t>RP-190187</t>
  </si>
  <si>
    <t>Use-cases for FS_NR_beyond_52GHz</t>
  </si>
  <si>
    <t>Agreement</t>
  </si>
  <si>
    <t>This contribution aims to identify use-cases which could be employed when using frequencies &gt;52.6GHz.</t>
  </si>
  <si>
    <t>9.3.12</t>
  </si>
  <si>
    <t>FS_NR_beyond_52GHz</t>
  </si>
  <si>
    <t>RP-190188</t>
  </si>
  <si>
    <t>Status Report of SI: Study on NR Industrial Internet of Things (IoT); rapporteur: Nokia</t>
  </si>
  <si>
    <t>Dawid Koziol</t>
  </si>
  <si>
    <t>RP-190189</t>
  </si>
  <si>
    <t>TR 38.825 v1.0.0 on Study on NR Industrial Internet of Things (IoT); for approval</t>
  </si>
  <si>
    <t>RAN2 TR 38.825 is submitted for 1-step approval</t>
  </si>
  <si>
    <t>38.825</t>
  </si>
  <si>
    <t>RP-190190</t>
  </si>
  <si>
    <t>New WID: Support of NR Industrial Internet of Things (IoT)</t>
  </si>
  <si>
    <t>new WI for NR only; leading WG: RAN2; WI code to be used: FS_NR_IIOT; follow-up WI of REL-16 SI FS_NR_IIOT</t>
  </si>
  <si>
    <t>RP-190678</t>
  </si>
  <si>
    <t>RP-190191</t>
  </si>
  <si>
    <t>Motivation for WI on support of NR Industrial Internet of Things (IoT)</t>
  </si>
  <si>
    <t>RP-190192</t>
  </si>
  <si>
    <t>Considerations on the scope of WI on support of NR Industrial Internet of Things (IoT)</t>
  </si>
  <si>
    <t>RP-190193</t>
  </si>
  <si>
    <t>Status Report for WI UE Conformance Test Aspects – Wireless Local Area Network (WLAN) – 3GPP Radio Level Integration and Interworking Enhancements; rapporteur: Intel</t>
  </si>
  <si>
    <t>Hassan Yaghoobi</t>
  </si>
  <si>
    <t>RP-190194</t>
  </si>
  <si>
    <t>New WID: NR positioning support</t>
  </si>
  <si>
    <t>Intel Corporation</t>
  </si>
  <si>
    <t>Seunghee Han</t>
  </si>
  <si>
    <t>moved from AI 9.1 to AI 9.1.1; NR only WI; leading WG: RAN1; WI code to be used: NR_pos; follow-up WI of REL-16 SI FS_NR_pos (led by RAN1) which is completed at RAN #83</t>
  </si>
  <si>
    <t>RP-190617</t>
  </si>
  <si>
    <t>RP-190195</t>
  </si>
  <si>
    <t>Motivation for New WID: NR positioning support</t>
  </si>
  <si>
    <t>moved from AI 9.1 to AI 9.1.1; motivation paper for new WID Positioning support for NR</t>
  </si>
  <si>
    <t>RP-190196</t>
  </si>
  <si>
    <t>Status report of SI: Study on NR positioning support; rapporteur: Intel Corporation</t>
  </si>
  <si>
    <t>RP-190197</t>
  </si>
  <si>
    <t>Discussion on NR MIMO maintenance work</t>
  </si>
  <si>
    <t>moved from AI 9.8 to AI 9.4.1</t>
  </si>
  <si>
    <t>RP-190573</t>
  </si>
  <si>
    <t>RP-190198</t>
  </si>
  <si>
    <t>Status Report for WI UE Conformance Test Aspects – Interference Mitigation for Downlink Control Channels of LTE; rapporteur: Intel Corporation</t>
  </si>
  <si>
    <t>RP-190199</t>
  </si>
  <si>
    <t>On Channel Access extensions for NR-U</t>
  </si>
  <si>
    <t>NR_unlic, NR_unlic-Core</t>
  </si>
  <si>
    <t>RP-190200</t>
  </si>
  <si>
    <t>Correction of ASN.1 for SON Configuration Transfer and PDU Session Resource Modify Request Transfer</t>
  </si>
  <si>
    <t>Tsunehiko Chiba</t>
  </si>
  <si>
    <t>company CR; to correct the misalignment between NGAP tabular and ASN.1 in 2 cases (in both cases, the tabular reflects the correct intention while the ASN.1 is wrong); problem was only  spotted after RAN3 #103</t>
  </si>
  <si>
    <t>38.413</t>
  </si>
  <si>
    <t>15.2.0</t>
  </si>
  <si>
    <t>0066</t>
  </si>
  <si>
    <t>F</t>
  </si>
  <si>
    <t>RP-190201</t>
  </si>
  <si>
    <t>Transfer of the PSCell information for LI purposes</t>
  </si>
  <si>
    <t>company CR to replace RAN3 agreed CR R3-191106 of RP-190615; reason: PSCell, which was added to be reported to the CN, can only be NR CGI, as it is defined; revision is needed to accommodate options with the eNB as the SN;</t>
  </si>
  <si>
    <t>R3-191106</t>
  </si>
  <si>
    <t>38.423</t>
  </si>
  <si>
    <t>0017</t>
  </si>
  <si>
    <t>RP-190202</t>
  </si>
  <si>
    <t>Transfer of the PSCell information to Core Network</t>
  </si>
  <si>
    <t>company CR to replace RAN3 agreed CR R3-191109 of RP-190615; reason: PSCell, which was added to be reported to the CN, can only be NR CGI, as it is defined; revision is needed to accommodate options with the eNB as the SN;</t>
  </si>
  <si>
    <t>R3-191109</t>
  </si>
  <si>
    <t>0027</t>
  </si>
  <si>
    <t>RP-190203</t>
  </si>
  <si>
    <t>Way forward on network sharing</t>
  </si>
  <si>
    <t>Nokia, Nokia Shanghai Bell, Huawei, Samsung</t>
  </si>
  <si>
    <t>Endorsement</t>
  </si>
  <si>
    <t>related to "RAN sharing" open issue of RP-182190 slide 6; compare RP-190525</t>
  </si>
  <si>
    <t>RP-190628</t>
  </si>
  <si>
    <t>RP-190204</t>
  </si>
  <si>
    <t>Common X2 instance between eNB and shared en-gNB</t>
  </si>
  <si>
    <t>company CR (compare RP-190203, RP-190205, RP-190206); revision of R3-191113 which was rejected by RAN3 #103; related to "RAN sharing" open issue of RP-182190 slide 6</t>
  </si>
  <si>
    <t>R3-191113</t>
  </si>
  <si>
    <t>36.423</t>
  </si>
  <si>
    <t>15.4.0</t>
  </si>
  <si>
    <t>1295</t>
  </si>
  <si>
    <t>RP-190205</t>
  </si>
  <si>
    <t>Common Xn link for network sharing</t>
  </si>
  <si>
    <t>company CR (compare RP-190203, RP-190204, RP-190206); revision of R3-191112 which was rejected by RAN3 #103; related to "RAN sharing" open issue of RP-182190 slide 6</t>
  </si>
  <si>
    <t>R3-191112</t>
  </si>
  <si>
    <t>0057</t>
  </si>
  <si>
    <t>RP-190206</t>
  </si>
  <si>
    <t>F1 Served Cell Information</t>
  </si>
  <si>
    <t>company CR (compare RP-190203, RP-190204, RP-190205); revision of R3-191114 which was rejected by RAN3 #103; related to "RAN sharing" open issue of RP-182190 slide 6</t>
  </si>
  <si>
    <t>R3-191114</t>
  </si>
  <si>
    <t>38.473</t>
  </si>
  <si>
    <t>15.4.1</t>
  </si>
  <si>
    <t>0248</t>
  </si>
  <si>
    <t>RP-190207</t>
  </si>
  <si>
    <t>Discussions on potential use cases and deployment scenarios beyond 52.6GHz</t>
  </si>
  <si>
    <t>ZTE, Sanechips</t>
  </si>
  <si>
    <t>Zhongda Du</t>
  </si>
  <si>
    <t>RP-190208</t>
  </si>
  <si>
    <t>Review Draft  TP to TR 38.807 - Operational requirements: spectrum availability and  regulatory requirements</t>
  </si>
  <si>
    <t>pCR</t>
  </si>
  <si>
    <t>RP-190571</t>
  </si>
  <si>
    <t>38.807</t>
  </si>
  <si>
    <t>0.0.4</t>
  </si>
  <si>
    <t>RP-190209</t>
  </si>
  <si>
    <t>Update description template - Link Budget template for eMBB usage scenario</t>
  </si>
  <si>
    <t>9.3.2</t>
  </si>
  <si>
    <t>postponed</t>
  </si>
  <si>
    <t>37.910</t>
  </si>
  <si>
    <t>1.1.0</t>
  </si>
  <si>
    <t>FS_5G_eval</t>
  </si>
  <si>
    <t>RP-190210</t>
  </si>
  <si>
    <t>Draft LTI reply to ITU_R_WP5A_TEMP_349rev1 = RP-182236 on the revision of Recommendation ITU-R M.2084-0 (to: SA; cc: -; contact: ZTE)</t>
  </si>
  <si>
    <t>MCC: no SA/PCG review needed?</t>
  </si>
  <si>
    <t>83_LS18</t>
  </si>
  <si>
    <t>8.4</t>
  </si>
  <si>
    <t>RP-190669</t>
  </si>
  <si>
    <t>ITU_R_WP5A_TEMP_349rev1 = RP-182236</t>
  </si>
  <si>
    <t>RP-190211</t>
  </si>
  <si>
    <t>New WID: NR RRM requirements enhancement</t>
  </si>
  <si>
    <t>new WI for NR only; leading WG: RAN4; compare RP-190454</t>
  </si>
  <si>
    <t>9.1.4</t>
  </si>
  <si>
    <t>RP-190212</t>
  </si>
  <si>
    <t>Motivation on NR RRM requirements enhancement</t>
  </si>
  <si>
    <t>RP-190213</t>
  </si>
  <si>
    <t>Revised WID: New Radio Access Technology</t>
  </si>
  <si>
    <t>last approved WID: RP-181726; some impacted specifications are added</t>
  </si>
  <si>
    <t>RP-190214</t>
  </si>
  <si>
    <t>Views on Rel-16 eURLLC WID scope</t>
  </si>
  <si>
    <t>RP-190215</t>
  </si>
  <si>
    <t>Views on Rel-16 power saving WID scope</t>
  </si>
  <si>
    <t>RP-190216</t>
  </si>
  <si>
    <t>Discussion on working scope of V2X</t>
  </si>
  <si>
    <t>ZTE,Sanechips</t>
  </si>
  <si>
    <t>RP-190217</t>
  </si>
  <si>
    <t>Rel17 timeline and potential directions</t>
  </si>
  <si>
    <t>moved from AI 9.8 to AI 15</t>
  </si>
  <si>
    <t>RP-190218</t>
  </si>
  <si>
    <t>Discussion on correction for SRS frequency domain allocation</t>
  </si>
  <si>
    <t>Peter Gaal</t>
  </si>
  <si>
    <t>RP-190219</t>
  </si>
  <si>
    <t>Draft CR on SRS frequency domain allocation</t>
  </si>
  <si>
    <t>MCC: wrong Tdoc type draft CR, Tdoc was turned in discussion Tdoc</t>
  </si>
  <si>
    <t>RP-190688</t>
  </si>
  <si>
    <t>38.211</t>
  </si>
  <si>
    <t>RP-190220</t>
  </si>
  <si>
    <t>Views on UE power saving WI</t>
  </si>
  <si>
    <t>RP-190221</t>
  </si>
  <si>
    <t>Views on eURLLC WI</t>
  </si>
  <si>
    <t>RP-190222</t>
  </si>
  <si>
    <t>TS 38.521-4 v1.0.0 on 5GS; User Equipment (UE) conformance specification; Radio transmission and reception; Part 4: Performance; for approval</t>
  </si>
  <si>
    <t>Qualcomm UK Ltd</t>
  </si>
  <si>
    <t>Vijay Balasubramanian</t>
  </si>
  <si>
    <t>RAN5 TS 38.521-4 is submitted for 1-step approval</t>
  </si>
  <si>
    <t>38.521-4</t>
  </si>
  <si>
    <t>RP-190223</t>
  </si>
  <si>
    <t>Status report for WI Dual Connectivity (EN-DC) of 5 bands LTE inter-band CA (5DL/1UL) and 1 NR band (1DL/1UL)	; rapporteur: Samsung</t>
  </si>
  <si>
    <t>Yankun Li</t>
  </si>
  <si>
    <t>DC_R16_5BLTE_1BNR_6DL2UL</t>
  </si>
  <si>
    <t>RP-190224</t>
  </si>
  <si>
    <t>Revised SID: Study on NR V2X</t>
  </si>
  <si>
    <t>Hanbyul Seo</t>
  </si>
  <si>
    <t>last approved SID: RP-182491</t>
  </si>
  <si>
    <t>RP-182491</t>
  </si>
  <si>
    <t>RP-190225</t>
  </si>
  <si>
    <t>Status report of SI: Study on NR V2X; rapporteur: LG Electronics</t>
  </si>
  <si>
    <t>RP-190226</t>
  </si>
  <si>
    <t>New WID on NR-based V2X</t>
  </si>
  <si>
    <t>new WI for NR only; leading WG: RAN1; WI code to be used: NR_V2X; follow-up WI of REL-16 SI FS_NR_V2X</t>
  </si>
  <si>
    <t>RP-190645</t>
  </si>
  <si>
    <t>RP-190227</t>
  </si>
  <si>
    <t>Motivation for new WID: NR V2X</t>
  </si>
  <si>
    <t>RP-190228</t>
  </si>
  <si>
    <t>Discussion on NR-V2X work item scope</t>
  </si>
  <si>
    <t>OPPO</t>
  </si>
  <si>
    <t>Yang Ning</t>
  </si>
  <si>
    <t>Discussion how to proceed the further work of V2X</t>
  </si>
  <si>
    <t>RP-190229</t>
  </si>
  <si>
    <t>New SID Proposal: Study on network controlled commercial sidelink-based communication in NR</t>
  </si>
  <si>
    <t>MCC: REL-17 SIs/WIs are not yet considered</t>
  </si>
  <si>
    <t>RP-190230</t>
  </si>
  <si>
    <t>Motivation for new SI proposal on network controlled commercial sidelink-based communication in NR</t>
  </si>
  <si>
    <t>Motivation paper on SID proposal about R17 SL work for commecial case</t>
  </si>
  <si>
    <t>RP-190231</t>
  </si>
  <si>
    <t>Consideration on R17 Timeline and Scope</t>
  </si>
  <si>
    <t>Discussion on R17 Timeline and Potential Scope</t>
  </si>
  <si>
    <t>RP-190232</t>
  </si>
  <si>
    <t>Considerations on the scope of  physical layer enhancements for NR URLLC WID</t>
  </si>
  <si>
    <t>RP-190233</t>
  </si>
  <si>
    <t>Views on the scope of Power Saving WID</t>
  </si>
  <si>
    <t>RP-190234</t>
  </si>
  <si>
    <t>Status Report for SI: Study on radiated metrics and test methodology for the verification of multi-antenna reception performance of NR UEs; rapporteur: CAICT, OPPO, Samsung</t>
  </si>
  <si>
    <t>Ruixin Wang</t>
  </si>
  <si>
    <t>9.3.11</t>
  </si>
  <si>
    <t>FS_NR_MIMO_OTA_test</t>
  </si>
  <si>
    <t>RP-190235</t>
  </si>
  <si>
    <t>Views on NR UE power saving WI</t>
  </si>
  <si>
    <t>Apple Inc.</t>
  </si>
  <si>
    <t>Wei Zeng</t>
  </si>
  <si>
    <t>RP-190236</t>
  </si>
  <si>
    <t>Considerations on NR MIMO enhancements</t>
  </si>
  <si>
    <t>RP-190237</t>
  </si>
  <si>
    <t>Views on V2X scope</t>
  </si>
  <si>
    <t>Qualcomm India Pvt Ltd</t>
  </si>
  <si>
    <t>Juan Montojo</t>
  </si>
  <si>
    <t>RP-190238</t>
  </si>
  <si>
    <t>Views on scope for NR Positoning WI</t>
  </si>
  <si>
    <t>moved from AI 9.3.13 to AI 9.1.1</t>
  </si>
  <si>
    <t>RP-190239</t>
  </si>
  <si>
    <t>Use cases and deployment scenarios for NR&gt;52.6</t>
  </si>
  <si>
    <t>RP-190240</t>
  </si>
  <si>
    <t>FLAG D, FLAG T</t>
  </si>
  <si>
    <t>RP-190241</t>
  </si>
  <si>
    <t>last approved WID: RP-182878</t>
  </si>
  <si>
    <t>RP-190706</t>
  </si>
  <si>
    <t>RP-190242</t>
  </si>
  <si>
    <t>Addressing TEI16 items at WGs</t>
  </si>
  <si>
    <t>9.7</t>
  </si>
  <si>
    <t>RP-190243</t>
  </si>
  <si>
    <t>New SI Proposal: Study on measurement gap enhancement</t>
  </si>
  <si>
    <t>Yang Tang</t>
  </si>
  <si>
    <t>new SI for NR only; leading WG: RAN4; secondary WG:RAN2; to enhance the measurement gap mechanism/design from Rel-15, which will be associated with the cell identification/measurement/scheduling in UE RRM.</t>
  </si>
  <si>
    <t>RP-190244</t>
  </si>
  <si>
    <t>Motivation to introduce new SI of measurement gap enhancement</t>
  </si>
  <si>
    <t>RP-190245</t>
  </si>
  <si>
    <t>On the scope of non-BL UE in CE mode for R15 eFeMTC WI</t>
  </si>
  <si>
    <t>The features introduced for BL UE in R15 eFeMTC WI shall not be applicable for R15 non-BL UE</t>
  </si>
  <si>
    <t>RP-190246</t>
  </si>
  <si>
    <t>Status Report for WI: Further performance enhancement for LTE in high speed scenario; Rapporteur: NTT DOCOMO, INC.</t>
  </si>
  <si>
    <t>Takuma Takada</t>
  </si>
  <si>
    <t>10.3.6</t>
  </si>
  <si>
    <t>RP-190703</t>
  </si>
  <si>
    <t>LTE_high_speed_enh2</t>
  </si>
  <si>
    <t>RP-190247</t>
  </si>
  <si>
    <t>Status report of WI: Even further mobility enhancement in E-UTRAN; rapporteur: China Telecom</t>
  </si>
  <si>
    <t>Xiaoming She</t>
  </si>
  <si>
    <t>10.3.5</t>
  </si>
  <si>
    <t>LTE_feMob</t>
  </si>
  <si>
    <t>RP-190248</t>
  </si>
  <si>
    <t>Motivation for SI on multi-SIM devices in RAN</t>
  </si>
  <si>
    <t>China Telecomunication Corp., vivo</t>
  </si>
  <si>
    <t>Motivation for new SI proposal</t>
  </si>
  <si>
    <t>RP-190249</t>
  </si>
  <si>
    <t>Email discussion on CAG objectives</t>
  </si>
  <si>
    <t>China Telecomunication Corp.</t>
  </si>
  <si>
    <t>RP-190250</t>
  </si>
  <si>
    <t>Motivation for new WI proposal on NPN support for NR</t>
  </si>
  <si>
    <t>Motivation for new WI proposal</t>
  </si>
  <si>
    <t>RP-190251</t>
  </si>
  <si>
    <t>Status Report of WI on New Radio Access Technology; rapporteur: NTT DOCOMO</t>
  </si>
  <si>
    <t>Kazuaki Takeda</t>
  </si>
  <si>
    <t>MCC: late submission; target date change (Core: +3 months; Perf.: +6 months)</t>
  </si>
  <si>
    <t>FLAG S</t>
  </si>
  <si>
    <t>RP-190252</t>
  </si>
  <si>
    <t>New Work Item Proposal on NPN support for NR</t>
  </si>
  <si>
    <t>new WI for NR only; leading WG: RAN3; MCC: what is NPN standing for? non-public networks? This has to be spelled out.</t>
  </si>
  <si>
    <t>RP-190627</t>
  </si>
  <si>
    <t>RP-190253</t>
  </si>
  <si>
    <t>New WID: Add support of NR DL 256QAM for FR2</t>
  </si>
  <si>
    <t>new WI for NR only; leading WG: RAN4;</t>
  </si>
  <si>
    <t>RP-190652</t>
  </si>
  <si>
    <t>RP-190254</t>
  </si>
  <si>
    <t>Motivations on NR DL 256QAM support for FR2</t>
  </si>
  <si>
    <t>RP-190255</t>
  </si>
  <si>
    <t>New WID: Generic requirements for NR FR1 UL intra-band contiguous CA in Rel-16</t>
  </si>
  <si>
    <t>new WI for NR only; leading WG: RAN4; MCC: REL has to be removed from WI title; why is this spectrum related? This topic can not be covered under NR_CA_R16_intra?; compare RP-190386</t>
  </si>
  <si>
    <t>RP-190620</t>
  </si>
  <si>
    <t>RP-190256</t>
  </si>
  <si>
    <t>Work plan on the generic requirements for NR FR1 UL intra-band contiguous CA in Rel-16</t>
  </si>
  <si>
    <t>Work plan for the new WI proposal</t>
  </si>
  <si>
    <t>RP-190257</t>
  </si>
  <si>
    <t>Motivation for new WI on NR performance requirement enhancement</t>
  </si>
  <si>
    <t>RP-190258</t>
  </si>
  <si>
    <t>New WID: NR performance requirement enhancement</t>
  </si>
  <si>
    <t>RP-190709</t>
  </si>
  <si>
    <t>RP-190259</t>
  </si>
  <si>
    <t>Motivation for new WID proposal on UE assisted performance enhancement</t>
  </si>
  <si>
    <t>Apple</t>
  </si>
  <si>
    <t>Fangli Xu</t>
  </si>
  <si>
    <t>RP-190260</t>
  </si>
  <si>
    <t>New WID proposal on UE assisted performance enhancement</t>
  </si>
  <si>
    <t>MCC: RAT unclear</t>
  </si>
  <si>
    <t>RP-190261</t>
  </si>
  <si>
    <t>Clarification on RAN2 scope of R16 Wis</t>
  </si>
  <si>
    <t>RP-190262</t>
  </si>
  <si>
    <t>Support of VRU in NR V2X</t>
  </si>
  <si>
    <t>VRU=vulnerable road user</t>
  </si>
  <si>
    <t>RP-190263</t>
  </si>
  <si>
    <t>Status report of WI: Cross Link Interference (CLI) handling and Remote Interference Management (RIM) for NR; rapporteur; LG Electronics</t>
  </si>
  <si>
    <t>Joon Kui Ahn</t>
  </si>
  <si>
    <t>9.4.2</t>
  </si>
  <si>
    <t>RP-190619</t>
  </si>
  <si>
    <t>NR_CLI_RIM</t>
  </si>
  <si>
    <t>RP-190264</t>
  </si>
  <si>
    <t>Revised WID on Cross Link Interference (CLI) handling and Remote Interference Management (RIM) for NR</t>
  </si>
  <si>
    <t>last approved WID: RP-182864</t>
  </si>
  <si>
    <t>RP-190666</t>
  </si>
  <si>
    <t>RP-190265</t>
  </si>
  <si>
    <t>Motivation for new SI : study on flexible and full duplex for NR</t>
  </si>
  <si>
    <t>Motivation for new SI of study on flexible and full duplex for NR</t>
  </si>
  <si>
    <t>RP-190266</t>
  </si>
  <si>
    <t>Discussion on C-IoT evolution for NR</t>
  </si>
  <si>
    <t>Motivation for study of C-IoT evolution for NR</t>
  </si>
  <si>
    <t>RP-190267</t>
  </si>
  <si>
    <t>On completion of Rel.16 NR bands and band combinations</t>
  </si>
  <si>
    <t>CHTTL</t>
  </si>
  <si>
    <t>Bo-Han Hsieh</t>
  </si>
  <si>
    <t>RP-190715</t>
  </si>
  <si>
    <t>RP-190268</t>
  </si>
  <si>
    <t>Status report for WI UE Conformance Test Aspects – 5G System Non-3GPP Access; rapporteur: Motorola Mobility</t>
  </si>
  <si>
    <t>Abdul Rasheed Mohammed</t>
  </si>
  <si>
    <t>5GS_Ph1-CT_n3GPPA-UEConTest</t>
  </si>
  <si>
    <t>RP-190269</t>
  </si>
  <si>
    <t>Motivation for new WI: Connection-free data transfer</t>
  </si>
  <si>
    <t>Youngdae Lee</t>
  </si>
  <si>
    <t>RP-190270</t>
  </si>
  <si>
    <t>Motivation for new WI: Consistent user experience in mobility</t>
  </si>
  <si>
    <t>RP-190271</t>
  </si>
  <si>
    <t>Motivation for new WI: NR broadcast</t>
  </si>
  <si>
    <t>RP-190272</t>
  </si>
  <si>
    <t>Revised WID: Even further mobility enhancement in E-UTRAN</t>
  </si>
  <si>
    <t>last approved WID: RP-181544; to shift the target target date from Dec.19 to March 2020</t>
  </si>
  <si>
    <t>RP-190273</t>
  </si>
  <si>
    <t>Cassio Ribeiro</t>
  </si>
  <si>
    <t>RP-190274</t>
  </si>
  <si>
    <t>Discussion on LS on EPS Additional RRM Policy Index</t>
  </si>
  <si>
    <t>related to S2-1902908 = RP-190572</t>
  </si>
  <si>
    <t>RP-190275</t>
  </si>
  <si>
    <t>Views on Rel-16 NR UE power saving WID scope</t>
  </si>
  <si>
    <t>vivo</t>
  </si>
  <si>
    <t>Xueming Pan</t>
  </si>
  <si>
    <t>RP-190276</t>
  </si>
  <si>
    <t>Views on Rel-16 NR eURLLC WID scope</t>
  </si>
  <si>
    <t>RP-190277</t>
  </si>
  <si>
    <t>Views on Rel-16 NR V2X WID scope</t>
  </si>
  <si>
    <t>RP-190278</t>
  </si>
  <si>
    <t>Views on Rel-16 NR Positioning WID scope</t>
  </si>
  <si>
    <t>RP-190279</t>
  </si>
  <si>
    <t>Views on Rel-16 NR IIOT WID scope</t>
  </si>
  <si>
    <t>RP-190280</t>
  </si>
  <si>
    <t>New Rel-16 WID: In-device coexistence for NR</t>
  </si>
  <si>
    <t>new WI for NR only; leading WG: RAN2</t>
  </si>
  <si>
    <t>RP-190687</t>
  </si>
  <si>
    <t>RP-190281</t>
  </si>
  <si>
    <t>Use case and design requirements for NR beyond 52.6 GHz</t>
  </si>
  <si>
    <t>RP-190282</t>
  </si>
  <si>
    <t>New Rel-17 SID proposal: Study on multi-SIM devices in RAN</t>
  </si>
  <si>
    <t>vivo, China Telecommunications</t>
  </si>
  <si>
    <t>RP-190283</t>
  </si>
  <si>
    <t>Support of diverse UE types in NR Rel-17</t>
  </si>
  <si>
    <t>RP-190284</t>
  </si>
  <si>
    <t>Considerations on Rel-17</t>
  </si>
  <si>
    <t>China Telecommunications,CATT, China Unicom, CAICT</t>
  </si>
  <si>
    <t>RP-190648</t>
  </si>
  <si>
    <t>RP-190286</t>
  </si>
  <si>
    <t>Clarifications and corrections to the 3GPP self-evaluation report</t>
  </si>
  <si>
    <t>Qualcomm Austria RFFE GmbH</t>
  </si>
  <si>
    <t>Francesco Pica</t>
  </si>
  <si>
    <t>moved from AI 8.2 to AI 9.3.2</t>
  </si>
  <si>
    <t>New SID: Study on enhancement for disaggregated gNB architecture</t>
  </si>
  <si>
    <t>China Telecommunications, CATT, China Unicom, CAICT</t>
  </si>
  <si>
    <t>new SI for NR only; leading WG: RAN3;</t>
  </si>
  <si>
    <t>RP-190649</t>
  </si>
  <si>
    <t>RP-190288</t>
  </si>
  <si>
    <t>Motivation for LTE-LAA based Access in 6GHz Spectrum</t>
  </si>
  <si>
    <t>Muhammad Kazmi</t>
  </si>
  <si>
    <t>LTE LAA has been specified in 5150-5925MHz spectrum (band 46) and in 3.5 GHz CBRS (band 49). Specify new band and requirements in 6 GHz for LTE LAA usage.</t>
  </si>
  <si>
    <t>10.1.5</t>
  </si>
  <si>
    <t>RP-190289</t>
  </si>
  <si>
    <t>New WID on Introduction of 6GHz band for LTE-license assisted access (LAA)</t>
  </si>
  <si>
    <t>RP-190660</t>
  </si>
  <si>
    <t>RP-190290</t>
  </si>
  <si>
    <t>Status report for WI 410 - 430 MHz E-UTRA FDD Band(s) for LTE PPDR and PMR/PAMR in Europe; rapporteur: Nokia</t>
  </si>
  <si>
    <t>Petri Vasenkari</t>
  </si>
  <si>
    <t>10.4.4</t>
  </si>
  <si>
    <t>LTE410_Europe_PPDR</t>
  </si>
  <si>
    <t>RP-190291</t>
  </si>
  <si>
    <t>New WID: Power Class 2 UE for LTE bands 31 and 72</t>
  </si>
  <si>
    <t>Nokia, Argonet</t>
  </si>
  <si>
    <t>new WI for LTE only; leading WG: RAN4; WI code to be used: LTE_PC2_B31_B72</t>
  </si>
  <si>
    <t>RP-190665</t>
  </si>
  <si>
    <t>RP-190292</t>
  </si>
  <si>
    <t>Motivation for Power Class 2 UE for LTE bands 31 and 72</t>
  </si>
  <si>
    <t>RP-190293</t>
  </si>
  <si>
    <t>Status report for WI Dual Connectivity (EN-DC) of 4 bands LTE inter-band CA (4DL/1UL) and 1 NR band (1DL/1UL); rapporteur: Nokia</t>
  </si>
  <si>
    <t>DC_R16_4BLTE_1BNR_5DL2UL</t>
  </si>
  <si>
    <t>RP-190294</t>
  </si>
  <si>
    <t>Revised WID of Dual Connectivity (EN-DC) of 4 bands LTE inter-band CA (4DL/1UL) and 1 NR band (1DL/1UL)</t>
  </si>
  <si>
    <t>last approved WID: RP-182534</t>
  </si>
  <si>
    <t>RP-190295</t>
  </si>
  <si>
    <t>Status Report for SI Study on optimisations on UE radio capability signalling – NR/E-UTRA Aspects; rapporteur: MediaTek Inc.</t>
  </si>
  <si>
    <t>Alex Hsu</t>
  </si>
  <si>
    <t>FS_RACS_RAN</t>
  </si>
  <si>
    <t>RP-190296</t>
  </si>
  <si>
    <t>TR 37.873 v1.0.0 on Study on optimisations on UE radio capability signalling – NR/E-UTRA Aspects; for approval</t>
  </si>
  <si>
    <t>MediaTek Inc.</t>
  </si>
  <si>
    <t>RAN2 TR 37.873 is submitted for 1-step approval</t>
  </si>
  <si>
    <t>37.873</t>
  </si>
  <si>
    <t>RP-190297</t>
  </si>
  <si>
    <t>Status report for SI: Study on UE Power Saving for NR; rapporteur: CATT</t>
  </si>
  <si>
    <t>Haiyang Quan</t>
  </si>
  <si>
    <t>FLAG D</t>
  </si>
  <si>
    <t>9.3.5</t>
  </si>
  <si>
    <t>RP-190630</t>
  </si>
  <si>
    <t>FS_NR_UE_pow_sav</t>
  </si>
  <si>
    <t>RP-190298</t>
  </si>
  <si>
    <t>Udpate TR38.840</t>
  </si>
  <si>
    <t>CATT</t>
  </si>
  <si>
    <t>Update TR38.840 before RAN#83</t>
  </si>
  <si>
    <t>RP-190299</t>
  </si>
  <si>
    <t>New WID: UE Power Saving in NR</t>
  </si>
  <si>
    <t>wrong Tdoc type "discussion" in Tdoc request; new WI for NR; leading WG: RAN1;</t>
  </si>
  <si>
    <t>RP-190655</t>
  </si>
  <si>
    <t>RP-190300</t>
  </si>
  <si>
    <t>Work scope for Rel-16 URLLC</t>
  </si>
  <si>
    <t>Discussion on work scope for Rel-16 URLLC WI</t>
  </si>
  <si>
    <t>RP-190301</t>
  </si>
  <si>
    <t>Motivation for Rel-16 NR inter-band carrier aggregation/Dual Connectivity for 3 bands DL with x (x=1, 2) bands UL</t>
  </si>
  <si>
    <t>motivation paper for NR CA/DC with 3DL and x UL (x=1, 2)</t>
  </si>
  <si>
    <t>RP-190302</t>
  </si>
  <si>
    <t>New WID: Rel-16 NR Inter-band Carrier Aggregation/Dual Connectivity for 3 bands DL with x (x=1, 2) bands UL</t>
  </si>
  <si>
    <t>new WI for NR only; leading WG: RAN4; WI code to be used: NR_CADC_R16_3BDL_xBUL</t>
  </si>
  <si>
    <t>RP-190692</t>
  </si>
  <si>
    <t>RP-190303</t>
  </si>
  <si>
    <t>Views on Rel-15 NR RRM legacy work</t>
  </si>
  <si>
    <t>To discuss how to handle the remaining RRM work from Rel-15.</t>
  </si>
  <si>
    <t>RP-190304</t>
  </si>
  <si>
    <t>Update of evaluation results on RIM</t>
  </si>
  <si>
    <t>company CR; update of simulation results for TR 38.866; was proposed twice in RAN1 as text proposal but was never treated there; WI rapporteur suggested therefore submission to RAN</t>
  </si>
  <si>
    <t>38.866</t>
  </si>
  <si>
    <t>16.0.0</t>
  </si>
  <si>
    <t>0001</t>
  </si>
  <si>
    <t>RP-190305</t>
  </si>
  <si>
    <t>Proposal on approval of disaggregated gNB enhancement SI</t>
  </si>
  <si>
    <t>CATT  ChinaTelecom</t>
  </si>
  <si>
    <t>RP-190306</t>
  </si>
  <si>
    <t>Motivation for study on device to device  proximity services in NR</t>
  </si>
  <si>
    <t>Discuss the motivation for supporting D2D in R17</t>
  </si>
  <si>
    <t>RP-190307</t>
  </si>
  <si>
    <t>Views on Rel-16 NR V2X WI scope</t>
  </si>
  <si>
    <t>Discuss the NR V2X WID scope.</t>
  </si>
  <si>
    <t>RP-190308</t>
  </si>
  <si>
    <t>Motivation for Supporting Local Location Management Component (LMC) in RAN in NR Rel-16</t>
  </si>
  <si>
    <t>CATT, CMCC</t>
  </si>
  <si>
    <t>Propose to support LMC in NR positioning WID.</t>
  </si>
  <si>
    <t>RP-190309</t>
  </si>
  <si>
    <t>Way Forward on NR Compression</t>
  </si>
  <si>
    <t>CATT, CMCC, China Telecom</t>
  </si>
  <si>
    <t>Propose RAN to discuss how to handle NR compression feature.</t>
  </si>
  <si>
    <t>RP-190310</t>
  </si>
  <si>
    <t>Status Report for WI: UE Conformance Test Aspects - UL Data Compression in LTE</t>
  </si>
  <si>
    <t>Test: 100%, Mar, 2019</t>
  </si>
  <si>
    <t>RP-190311</t>
  </si>
  <si>
    <t>Revised WID on UE Conformance Test Aspects - UL Data Compression in LTE</t>
  </si>
  <si>
    <t>last approved WID: RP-180918; removing the specification which is not impacted</t>
  </si>
  <si>
    <t>RP-190312</t>
  </si>
  <si>
    <t>Revised WID: Dual Connectivity (EN-DC) of 1 LTE band (1UL/1DL) and 1 NR band (1DL/1UL)</t>
  </si>
  <si>
    <t>NTT DOCOMO INC.</t>
  </si>
  <si>
    <t>Yuta Oguma</t>
  </si>
  <si>
    <t>last approved WID: RP-182567</t>
  </si>
  <si>
    <t>RP-190705</t>
  </si>
  <si>
    <t>DC_R16_1BLTE_1BNR_2DL2UL</t>
  </si>
  <si>
    <t>RP-190313</t>
  </si>
  <si>
    <t>Status report for WI Dual Connectivity (EN-DC) of 1 LTE band (1UL/1DL) and 1 NR band (1DL/1UL); rapporteur: NTT DOCOMO</t>
  </si>
  <si>
    <t>RP-190314</t>
  </si>
  <si>
    <t>Operator view on 5G NR</t>
  </si>
  <si>
    <t>SK Telecom</t>
  </si>
  <si>
    <t>Haesung Park</t>
  </si>
  <si>
    <t>RP-190636</t>
  </si>
  <si>
    <t>RP-190315</t>
  </si>
  <si>
    <t>Revised WID on Power Class 2 UE for EN-DC (1 LTE band +1 NR band)</t>
  </si>
  <si>
    <t>CMCC</t>
  </si>
  <si>
    <t>Ningyu Chen</t>
  </si>
  <si>
    <t>last approved WID: RP-182877</t>
  </si>
  <si>
    <t>9.5.10</t>
  </si>
  <si>
    <t>ENDC_UE_PC2_TDD_TDD-Core</t>
  </si>
  <si>
    <t>RP-190316</t>
  </si>
  <si>
    <t>Status report for WI High power UE (power class 2) for EN-DC (1 LTE TDD band + 1 NR TDD band); rapporteur: CMCC</t>
  </si>
  <si>
    <t>related WID: RP-182877</t>
  </si>
  <si>
    <t>ENDC_UE_PC2_TDD_TDD</t>
  </si>
  <si>
    <t>RP-190317</t>
  </si>
  <si>
    <t>New WID on NR support for high speed train scenario</t>
  </si>
  <si>
    <t>new WI for NR only; leading WG: RAN4</t>
  </si>
  <si>
    <t>RP-190318</t>
  </si>
  <si>
    <t>Motivation for NR support for High speed train scenario</t>
  </si>
  <si>
    <t>RP-190319</t>
  </si>
  <si>
    <t>Observation of RAN3 workload and proposals</t>
  </si>
  <si>
    <t>RP-190320</t>
  </si>
  <si>
    <t>Status report for SI Study on RAN-centric data collection and utilization for LTE and NR; rapporteur: CMCC</t>
  </si>
  <si>
    <t>9.3.10</t>
  </si>
  <si>
    <t>RP-190608</t>
  </si>
  <si>
    <t>FS_LTE_NR_data_collect</t>
  </si>
  <si>
    <t>RP-190321</t>
  </si>
  <si>
    <t>New WID on UE Conformance Test Aspects - Rel-16 NR CA and DC; and NR and LTE DC Configurations</t>
  </si>
  <si>
    <t>CMCC, Ericsson, China Unicom</t>
  </si>
  <si>
    <t>new WI for LTE and NR; leading WG: RAN5; tested: NR_CA_R16_intra, NR_CADC_R16_2BDL_xBUL, NR_SUL_combos_R16, DC_R16_1BLTE_1BNR_2DL2UL, DC_R16_2BLTE_1BNR_3DL2UL, DC_R16_3BLTE_1BNR_4DL2UL, DC_R16_4BLTE_1BNR_5DL2UL, DC_R16_5BLTE_1BNR_6DL2UL, DC_R16_xBLTE_2BNR</t>
  </si>
  <si>
    <t>13.1</t>
  </si>
  <si>
    <t>RP-190322</t>
  </si>
  <si>
    <t>Status report for WI UE Conformance Test Aspects - Bluetooth/WLAN measurement collection in LTE Minimization of Drive Tests (MDT); rapporteur: CMCC</t>
  </si>
  <si>
    <t>RP-190323</t>
  </si>
  <si>
    <t>Motivation for NR to Support local LMF in RAN</t>
  </si>
  <si>
    <t>RP-190324</t>
  </si>
  <si>
    <t>Sari Nielsen</t>
  </si>
  <si>
    <t>This document discusses possible ways forward on SDL and SUL pairing following the response LS from ECC PT1 to RAN plenary</t>
  </si>
  <si>
    <t>RP-190325</t>
  </si>
  <si>
    <t>Motivation for new Rel-17 WI on-demand SI enhancement for NR</t>
  </si>
  <si>
    <t>Xiaomi Communications</t>
  </si>
  <si>
    <t>XIAOWEI JIANG</t>
  </si>
  <si>
    <t>RP-190326</t>
  </si>
  <si>
    <t>NR enhancements for Advanced Sleep Modes</t>
  </si>
  <si>
    <t>Orange</t>
  </si>
  <si>
    <t>Benoit Graves</t>
  </si>
  <si>
    <t>This discussion paper proposes NR enhancements for Advanced Sleep Modes in Rel16.</t>
  </si>
  <si>
    <t>RP-190327</t>
  </si>
  <si>
    <t>Use Case and Deployment Scenarios for spectrum above 52.6GHz</t>
  </si>
  <si>
    <t>Eddy Kwon</t>
  </si>
  <si>
    <t>RP-190328</t>
  </si>
  <si>
    <t>New Rel-17 WID on-demand SI enhancement for NR</t>
  </si>
  <si>
    <t>MCC: REL-17 SIs/WIs are not yet considered, also SI has to be spelled out in WI title</t>
  </si>
  <si>
    <t>RP-190329</t>
  </si>
  <si>
    <t>Status report for SI: Study on NR beyond 52.6 GHz; rapporteur: Intel</t>
  </si>
  <si>
    <t>RP-190330</t>
  </si>
  <si>
    <t>TR 38.807 v0.0.5: Study on requirements for NR beyond 52.6 GHz</t>
  </si>
  <si>
    <t>RAN TR 38.807 covering agreements of RAN #83</t>
  </si>
  <si>
    <t>RP-190697</t>
  </si>
  <si>
    <t>0.0.5</t>
  </si>
  <si>
    <t>RP-190331</t>
  </si>
  <si>
    <t>Draft TP to TR 38.807 – Use Cases and Deployment Scenarios</t>
  </si>
  <si>
    <t>RP-190698</t>
  </si>
  <si>
    <t>RP-190332</t>
  </si>
  <si>
    <t>Updated WID on Additional LTE bands for UE category M1 and/or NB1 in Rel-16</t>
  </si>
  <si>
    <t>Chunhui Zhang</t>
  </si>
  <si>
    <t>last approved WID: RP-182768; band 7 is added to support NB1</t>
  </si>
  <si>
    <t>10.4.2</t>
  </si>
  <si>
    <t>LTE_bands_R16_M1_NB1</t>
  </si>
  <si>
    <t>RP-190333</t>
  </si>
  <si>
    <t>Updated WID on Additional LTE bands for UE category M2 and/or NB2 in Rel-16</t>
  </si>
  <si>
    <t>wrong WI code in Tdoc request; last approved WID: RP-182769; band7 is added to support NB2</t>
  </si>
  <si>
    <t>10.4.3</t>
  </si>
  <si>
    <t>LTE_bands_R16_M2_NB2-Core</t>
  </si>
  <si>
    <t>RP-190334</t>
  </si>
  <si>
    <t>Status report for WI Additional LTE bands for UE category M1 and/or NB1 in Rel-16; rapporteur: Ericsson</t>
  </si>
  <si>
    <t>RP-190335</t>
  </si>
  <si>
    <t>Status report for WI Core part: Additional LTE bands for UE category M2 and/or NB2 in Rel-16; rapporteur: Ericsson</t>
  </si>
  <si>
    <t>RP-190336</t>
  </si>
  <si>
    <t>Status report for WI: Additional enhancements for NB-IoT; rapporteur: Huawei</t>
  </si>
  <si>
    <t>David Mazzarese</t>
  </si>
  <si>
    <t>RP-190337</t>
  </si>
  <si>
    <t>WID revision: Additional enhancements for NB-IoT</t>
  </si>
  <si>
    <t>last approved WID: RP-182902; compare RP-190533</t>
  </si>
  <si>
    <t>RP-190731</t>
  </si>
  <si>
    <t>RP-190338</t>
  </si>
  <si>
    <t>Status report for WI: DL MIMO efficiency enhancements for LTE; rapporteur: Huawei</t>
  </si>
  <si>
    <t>10.3.4</t>
  </si>
  <si>
    <t>LTE_DL_MIMO_EE</t>
  </si>
  <si>
    <t>RP-190339</t>
  </si>
  <si>
    <t>Status report for SI: Study on physical layer enhancements for NR ultra-reliable and low latency case (URLLC); rapporteur: Huawei</t>
  </si>
  <si>
    <t>FS_NR_L1enh_URLLC</t>
  </si>
  <si>
    <t>RP-190340</t>
  </si>
  <si>
    <t>Status report for WI: UE Conformance Test Aspects -Support for LTE-based V2X Services; rapporteur: Huawei</t>
  </si>
  <si>
    <t>RP-190341</t>
  </si>
  <si>
    <t>Status report for WI: UE Conformance Test Aspects - LTE Carrier Aggregation Enhancement Beyond 5 Carriers - PUCCH on Scell; rapporteur: Huawei</t>
  </si>
  <si>
    <t>13.2.3</t>
  </si>
  <si>
    <t>LTE_CA_enh_b5C_PUCCH-UEConTest</t>
  </si>
  <si>
    <t>RP-190342</t>
  </si>
  <si>
    <t>Status report for WI: UE conformance test aspects on shortened TTI and processing time for LTE; rapporteur: Huawei</t>
  </si>
  <si>
    <t>FLAG T, FLAG M</t>
  </si>
  <si>
    <t>13.4.10</t>
  </si>
  <si>
    <t>LTE_sTTIandPT-UEConTest</t>
  </si>
  <si>
    <t>RP-190343</t>
  </si>
  <si>
    <t>Status report for SI: Study on Self-Evaluation towards IMT-2020 submission; rapporteur: Huawei</t>
  </si>
  <si>
    <t>RP-190672</t>
  </si>
  <si>
    <t>RP-190344</t>
  </si>
  <si>
    <t>Work plan towards final submission of IMT-2020</t>
  </si>
  <si>
    <t>endorsed</t>
  </si>
  <si>
    <t>RP-190345</t>
  </si>
  <si>
    <t>NR use cases and scenarios in frequencies above 52.6 GHz</t>
  </si>
  <si>
    <t>RP-190346</t>
  </si>
  <si>
    <t>New WI proposal: Physical layer enhancements for NR ultra-reliable and low latency communication (URLLC)</t>
  </si>
  <si>
    <t>RP-190635</t>
  </si>
  <si>
    <t>RP-190347</t>
  </si>
  <si>
    <t>Discussion on the WI scope on NR V2X</t>
  </si>
  <si>
    <t>RP-190348</t>
  </si>
  <si>
    <t>Discussion on the WI scope on NR UE power savings</t>
  </si>
  <si>
    <t>RP-190349</t>
  </si>
  <si>
    <t>Discussion on the WI scope on NR positioning</t>
  </si>
  <si>
    <t>RP-190350</t>
  </si>
  <si>
    <t>Discussion on the WI scope on LTE-based 5G terrestrial broadcast</t>
  </si>
  <si>
    <t>moved from AI 10.3.3 to AI 10.1.1</t>
  </si>
  <si>
    <t>RP-190351</t>
  </si>
  <si>
    <t>Discussion on the WI scope on NR support for Industrial IOT</t>
  </si>
  <si>
    <t>RP-190352</t>
  </si>
  <si>
    <t>Status report for WI Core part: eNB(s) Architecture Evolution for E-UTRAN and NG-RAN; rapporteur: China Unicom</t>
  </si>
  <si>
    <t>Gen Cao</t>
  </si>
  <si>
    <t>9.4.5</t>
  </si>
  <si>
    <t>LTE_NR_arch_evo-Core</t>
  </si>
  <si>
    <t>RP-190353</t>
  </si>
  <si>
    <t>Motivation for new WI on introduction of GSM, UTRA, E-UTRA and NR CS(s) to the MSR specification</t>
  </si>
  <si>
    <t>Ericsson, Vodafone, Orange, CKH IOD UK, CMCC, Telecom Italia</t>
  </si>
  <si>
    <t>Thomas Chapman</t>
  </si>
  <si>
    <t>moved from AI 10.1.4 to AI 9.1.4; Descritption of a WI relating to the BS only to create GSM+LTE+NR and UTRA+LTE+NR capability sets for the MSR specification</t>
  </si>
  <si>
    <t>RP-190354</t>
  </si>
  <si>
    <t>New WID on introduction of GSM, UTRA, E-UTRA and NR capability set(s) (CS(s)) to the multi-standard radio (MSR) specifications</t>
  </si>
  <si>
    <t>moved from AI 10.1.4 to AI 9.1.4; new WI for GSM, UMTS, LTE and NR; leading WG: RAN4;</t>
  </si>
  <si>
    <t>RP-190642</t>
  </si>
  <si>
    <t>RP-190355</t>
  </si>
  <si>
    <t>Motivation for the new WID on supplemental uplink usage of FR2 spectrum (SA and NSA)</t>
  </si>
  <si>
    <t>Anatoliy Ioffe</t>
  </si>
  <si>
    <t>RP-190356</t>
  </si>
  <si>
    <t>New WID on Supplemental uplink usage of FR2 spectrum (SA and NSA)</t>
  </si>
  <si>
    <t>MCC: we have already a REL-16 WI NR_SUL_combos_R16 for this</t>
  </si>
  <si>
    <t>RP-190357</t>
  </si>
  <si>
    <t>Survey on Japanese spectrum usage and regulatory requirements in the frequency band above 52.6GHz</t>
  </si>
  <si>
    <t>NTT DOCOMO, INC., KDDI</t>
  </si>
  <si>
    <t>see RP-190359 instead</t>
  </si>
  <si>
    <t>RP-190358</t>
  </si>
  <si>
    <t>New WI Proposal on optimisations on UE radio capability signalling - NR/E-UTRA Aspects</t>
  </si>
  <si>
    <t>new WI for LTE &amp; NR; leading WG: RAN2; follow-up WI of REL-16 SI FS_RACS_RAN (note: There is a related SA2 REL-16 SI in FS_RACS; see also LSin RP-190122)</t>
  </si>
  <si>
    <t>RP-190657</t>
  </si>
  <si>
    <t>RP-190359</t>
  </si>
  <si>
    <t>NTT DOCOMO INC., KDDI, Softbank</t>
  </si>
  <si>
    <t>RP-190360</t>
  </si>
  <si>
    <t>Revised WID: Band 65 for New Radio</t>
  </si>
  <si>
    <t>Dish Network, HNS</t>
  </si>
  <si>
    <t>Jussi Kuusisto</t>
  </si>
  <si>
    <t>last approved WID: RP-182258</t>
  </si>
  <si>
    <t>9.5.2</t>
  </si>
  <si>
    <t>RP-190361</t>
  </si>
  <si>
    <t>Status report for WI Band 65 for New Radio; rapporteur: Dish Network</t>
  </si>
  <si>
    <t>RP-190362</t>
  </si>
  <si>
    <t>Discussion on the use of preambles for better coexistence in 5 GHz</t>
  </si>
  <si>
    <t>Broadcom</t>
  </si>
  <si>
    <t>Shubhodeep Adhikari</t>
  </si>
  <si>
    <t>RP-190612</t>
  </si>
  <si>
    <t>RP-190363</t>
  </si>
  <si>
    <t>Discussion on the use of preambles for better coexistence in 6 GHz</t>
  </si>
  <si>
    <t>RP-190613</t>
  </si>
  <si>
    <t>RP-190364</t>
  </si>
  <si>
    <t>New SID: Study on NR/WLAN Convergence</t>
  </si>
  <si>
    <t>Intel Deutschland GmbH</t>
  </si>
  <si>
    <t>Sasha Sirotkin</t>
  </si>
  <si>
    <t>RP-190365</t>
  </si>
  <si>
    <t>Motivation paper for new SID on NR/WLAN Convergence</t>
  </si>
  <si>
    <t>RP-190366</t>
  </si>
  <si>
    <t>Issues with NSA option for 5G NR deployment</t>
  </si>
  <si>
    <t>Reliance Jio</t>
  </si>
  <si>
    <t>Satish Nanjunda Swamy</t>
  </si>
  <si>
    <t>It is generally understood that most operators are looking at the Non Stand Alone (NSA) option of 5G NR (Option 3a). The NSA option will have a significant signaling load on the existing LTE cells. The Signaling load can be prohibitive given the fact tha</t>
  </si>
  <si>
    <t>RP-190367</t>
  </si>
  <si>
    <t>On FR2 MPR Changes to Accommodate OBW Requirement</t>
  </si>
  <si>
    <t>Valentin Gheorghiu</t>
  </si>
  <si>
    <t>This paper discussed the changes needed in FR2 MPR definition to accomodate the OBW requirement for PC3 UEs. Compare CR in RP-190426</t>
  </si>
  <si>
    <t>RP-190368</t>
  </si>
  <si>
    <t>NB-IOT enhancements for capacity and throughput</t>
  </si>
  <si>
    <t>3GPP has introduced the NB-IoT specification in release 13 for applications like smart metering, child monitoring etc. NB-IOT defines 250 kbps (multi-tone) 20 kbps (single-tone) as the throughput in a 200 Khz channel. At times this throughput will be insu</t>
  </si>
  <si>
    <t>RP-190369</t>
  </si>
  <si>
    <t>Status report for WI Perf part: Further NB-IoT enhancements; rapporteur: Huawei</t>
  </si>
  <si>
    <t>Dai Xizeng</t>
  </si>
  <si>
    <t>10.2.2</t>
  </si>
  <si>
    <t>NB_IOTenh2-Perf</t>
  </si>
  <si>
    <t>RP-190370</t>
  </si>
  <si>
    <t>Status report for WI: Perf. part: UE requirements for LTE DL 8Rx antenna ports; rapporteur: Huawei</t>
  </si>
  <si>
    <t>10.2.4</t>
  </si>
  <si>
    <t>LTE_8Rx_AP_DL-Perf</t>
  </si>
  <si>
    <t>RP-190371</t>
  </si>
  <si>
    <t>Status report for WI: Core part: Addition of new channel bandwidth for NR band n50; rapporteur: Huawei</t>
  </si>
  <si>
    <t>9.5.7</t>
  </si>
  <si>
    <t>NR_n50_BW-Core</t>
  </si>
  <si>
    <t>RP-190372</t>
  </si>
  <si>
    <t>Status report for SI: Study on 7 – 24 GHz frequency range; rapporteur: Huawei</t>
  </si>
  <si>
    <t>9.3.14</t>
  </si>
  <si>
    <t>FS_7to24GHz_NR</t>
  </si>
  <si>
    <t>RP-190373</t>
  </si>
  <si>
    <t>SID revision: Study on 7 – 24 GHz frequency range</t>
  </si>
  <si>
    <t>last approved SID: RP-182884; addition of TR number</t>
  </si>
  <si>
    <t>RP-190374</t>
  </si>
  <si>
    <t>Status report for WI: LTE Advanced inter-band CA Rel-16 for 3DL/1UL; rapporteur: Huawei</t>
  </si>
  <si>
    <t>LTE_CA_R16_3BDL_1BUL</t>
  </si>
  <si>
    <t>RP-190375</t>
  </si>
  <si>
    <t>WID revision: LTE Advanced inter-band CA Rel-16 for 3DL/1UL; rapporteur: Huawei</t>
  </si>
  <si>
    <t>last approved WID: RP-182553</t>
  </si>
  <si>
    <t>RP-190376</t>
  </si>
  <si>
    <t>Status report for WI: LTE Advanced inter-band CA Rel-16 for 2DL/2UL; rapporteur: Huawei</t>
  </si>
  <si>
    <t>LTE_CA_R16_2BDL_2BUL</t>
  </si>
  <si>
    <t>RP-190377</t>
  </si>
  <si>
    <t>WID revision: LTE Advanced inter-band CA Rel-16 for 2DL/2UL; rapporteur: Huawei</t>
  </si>
  <si>
    <t>last approved WID: RP-182555</t>
  </si>
  <si>
    <t>RP-190378</t>
  </si>
  <si>
    <t>Status report for WI: Dual Connectivity (EN-DC) of 2 bands LTE inter-band CA (2DL/1UL) and 1 NR band (1DL/1UL); rapporteur: Huawei</t>
  </si>
  <si>
    <t>DC_R16_2BLTE_1BNR_3DL2UL</t>
  </si>
  <si>
    <t>RP-190379</t>
  </si>
  <si>
    <t>WID revision: EN-DC for 3 bands DL with 2 bands UL (2 LTE bands + 1 NR band); rapporteur: Huawei</t>
  </si>
  <si>
    <t>last approved WID: RP-182557</t>
  </si>
  <si>
    <t>RP-190380</t>
  </si>
  <si>
    <t>Status report for WI: SA NR SUL, NSA NR SUL, NSA NR SUL with UL sharing from the UE perspective (ULSUP); rapporteur: Huawei</t>
  </si>
  <si>
    <t>NR_SUL_combos_R16</t>
  </si>
  <si>
    <t>RP-190381</t>
  </si>
  <si>
    <t>WID revision: SA NR SUL, NSA NR SUL, NSA NR SUL with UL sharing from the UE perspective (ULSUP); rapporteur: Huawei</t>
  </si>
  <si>
    <t>last approved WID: RP-182559</t>
  </si>
  <si>
    <t>RP-190714</t>
  </si>
  <si>
    <t>RP-190382</t>
  </si>
  <si>
    <t>New SI proposal: Study on NR and NB-IoT/eMTC co-existence</t>
  </si>
  <si>
    <t>new SI for NR and LTE; leading WG: RAN4</t>
  </si>
  <si>
    <t>RP-190383</t>
  </si>
  <si>
    <t>Motivation for study on NR and NB-IoT/eMTC co-existence</t>
  </si>
  <si>
    <t>RP-190384</t>
  </si>
  <si>
    <t>New SI proposal: Study on introduction of NR band 6.425-7.125GHz</t>
  </si>
  <si>
    <t>new SI for NR only; leading WG: RAN4</t>
  </si>
  <si>
    <t>RP-190707</t>
  </si>
  <si>
    <t>RP-190385</t>
  </si>
  <si>
    <t>Motivation for new Study on introduction of NR band 6.425-7.125GHz</t>
  </si>
  <si>
    <t>RP-190386</t>
  </si>
  <si>
    <t>New WI proposal: Intra-band non-contiguous CA requirements for FR1</t>
  </si>
  <si>
    <t>MCC: considered RAT unclear; if NR only: we have already a REL-16 WI NR_CA_R16_intra for this; compare RP-190255</t>
  </si>
  <si>
    <t>RP-190610</t>
  </si>
  <si>
    <t>RP-190387</t>
  </si>
  <si>
    <t>Motivation for new WI proposal on intra-band non-contiguous CA requirements for FR1</t>
  </si>
  <si>
    <t>RP-190388</t>
  </si>
  <si>
    <t>Way forward on SDL-SUL pairings</t>
  </si>
  <si>
    <t>moved from AI 7 to AI 9.2.1; related to LSin RP-190063</t>
  </si>
  <si>
    <t>RP-190389</t>
  </si>
  <si>
    <t>New WI proposal: introduction of 1900MHz NR SUL (supplemental uplink) band</t>
  </si>
  <si>
    <t>RP-190390</t>
  </si>
  <si>
    <t>New WI proposal: introduction of NR SUL (supplemental uplink) band with same uplink frequency range of NR band n5</t>
  </si>
  <si>
    <t>RP-190391</t>
  </si>
  <si>
    <t>New WI proposal: addition of wider channel bandwidth in NR bands n77 and n78</t>
  </si>
  <si>
    <t>RP-190392</t>
  </si>
  <si>
    <t>New WI proposal: addition of wider channel bandwidth in NR band n38</t>
  </si>
  <si>
    <t>RP-190393</t>
  </si>
  <si>
    <t>Handling of addition of new channel bandwidths to NR bands</t>
  </si>
  <si>
    <t>RP-190394</t>
  </si>
  <si>
    <t>Handling of Rel-15 NR RAN4 leftover topics</t>
  </si>
  <si>
    <t>RP-190395</t>
  </si>
  <si>
    <t>WID proposal: Add power class 5 for NR frequency range FR2</t>
  </si>
  <si>
    <t>new WI for NR only; leading WG: RAN4; power class 5 for FR2 will be specified for UEs with lower maximum transmission power than the existing NR FR2 power classes 1-4  (note: power classes of FR1 and FR2 are defined differently)</t>
  </si>
  <si>
    <t>RP-190708</t>
  </si>
  <si>
    <t>RP-190396</t>
  </si>
  <si>
    <t>Motivation of addition of power class 5 for FR2</t>
  </si>
  <si>
    <t>RP-190397</t>
  </si>
  <si>
    <t>New WI proposal: CSI-RS based L3 measurement requirements for NR</t>
  </si>
  <si>
    <t>RP-190398</t>
  </si>
  <si>
    <t>Motivation of CSI-RS based L3 measurement requirements for NR</t>
  </si>
  <si>
    <t>RP-190399</t>
  </si>
  <si>
    <t>RAN4 CRs to New Radio Access Technology, part 1</t>
  </si>
  <si>
    <t>Kyoungseok Oh</t>
  </si>
  <si>
    <t>RP-190400</t>
  </si>
  <si>
    <t>RAN4 CRs to New Radio Access Technology, part 2</t>
  </si>
  <si>
    <t>RP-190401</t>
  </si>
  <si>
    <t>RAN4 CRs to New Radio Access Technology, part 3</t>
  </si>
  <si>
    <t>RP-190402</t>
  </si>
  <si>
    <t>RAN4 CRs to New Radio Access Technology, part 4</t>
  </si>
  <si>
    <t>RP-190403</t>
  </si>
  <si>
    <t>RAN4 CRs to New Radio Access Technology, part 5</t>
  </si>
  <si>
    <t>RP-190404</t>
  </si>
  <si>
    <t>RAN4 CR to test methods for New Radio</t>
  </si>
  <si>
    <t>FS_NR_test_methods</t>
  </si>
  <si>
    <t>RP-190405</t>
  </si>
  <si>
    <t>RAN4 CRs to Perf. part: Shortened TTI and processing time for LTE</t>
  </si>
  <si>
    <t>RP-190406</t>
  </si>
  <si>
    <t>RAN4 CRs to Perf. part: Further NB-IoT enhancements</t>
  </si>
  <si>
    <t>RP-190407</t>
  </si>
  <si>
    <t>RAN4 CRs to Perf. part: Enhancing LTE CA Utilization</t>
  </si>
  <si>
    <t>10.2.3</t>
  </si>
  <si>
    <t>LTE_euCA-Perf</t>
  </si>
  <si>
    <t>RP-190408</t>
  </si>
  <si>
    <t>RAN4 CRs to UE requirements for LTE DL 8Rx antenna ports</t>
  </si>
  <si>
    <t>RP-190409</t>
  </si>
  <si>
    <t>RAN4 CRs to Rel-16 LTE Advanced CA baskets</t>
  </si>
  <si>
    <t>LTE_CA_R16_intra, LTE_CA_R16_2BDL_1BUL, LTE_CA_R16_3BDL_1BUL, LTE_CA_R16_xBDL_1BUL, LTE_CA_R16_xBDL_2BUL</t>
  </si>
  <si>
    <t>RP-190410</t>
  </si>
  <si>
    <t>RAN4 CRs to Small Technical Enhancements and Improvements for REL-9</t>
  </si>
  <si>
    <t>TEI9</t>
  </si>
  <si>
    <t>RP-190411</t>
  </si>
  <si>
    <t>RAN4 CRs to Maintenance for closed WIs/SIs for REL-12</t>
  </si>
  <si>
    <t>LTE_UTRA_IncMon-Perf, TEI12</t>
  </si>
  <si>
    <t>RP-190412</t>
  </si>
  <si>
    <t>RAN4 CRs to Maintenance for closed WIs/SIs for REL-13, part 1</t>
  </si>
  <si>
    <t>AAS_BS_LTE_UTRA</t>
  </si>
  <si>
    <t>RP-190413</t>
  </si>
  <si>
    <t>RAN4 CRs to Maintenance for closed WIs/SIs for REL-13, part 2</t>
  </si>
  <si>
    <t>NB_IOT-Perf, TEI13</t>
  </si>
  <si>
    <t>RP-190414</t>
  </si>
  <si>
    <t>RAN4 CRs to Maintenance for closed WIs/SIs for REL-13, part 3</t>
  </si>
  <si>
    <t>LTE_LAA, LTE_4Rx_AP_DL-Perf, LTE_MC_load-Perf</t>
  </si>
  <si>
    <t>RP-190415</t>
  </si>
  <si>
    <t>RAN4 CRs to Maintenance for closed WIs/SIs for REL-14, part 1</t>
  </si>
  <si>
    <t>FS_LTE_B41_HPUE, RInImp9-RFmulti, TEI14, LTE_V2X-Core</t>
  </si>
  <si>
    <t>RP-190416</t>
  </si>
  <si>
    <t>RAN4 CRs to Maintenance for closed WIs/SIs for REL-14, part 2</t>
  </si>
  <si>
    <t>NB_IOTenh</t>
  </si>
  <si>
    <t>RP-190417</t>
  </si>
  <si>
    <t>RAN4 CRs to Maintenance for closed WIs/SIs for REL-14, part 3</t>
  </si>
  <si>
    <t>LTE_feMTC-Core, LTE_UL_CAP_enh-Perf</t>
  </si>
  <si>
    <t>RP-190418</t>
  </si>
  <si>
    <t>RAN4 CRs to Maintenance for closed WIs/SIs for REL-15, part 1</t>
  </si>
  <si>
    <t>AASenh_BS_LTE_UTRA</t>
  </si>
  <si>
    <t>RP-190419</t>
  </si>
  <si>
    <t>RAN4 CRs to Maintenance for closed WIs/SIs for REL-15, part 2</t>
  </si>
  <si>
    <t>RP-190420</t>
  </si>
  <si>
    <t>RAN4 CRs to Maintenance for closed WIs/SIs for REL-15, part 3</t>
  </si>
  <si>
    <t>LTE_1024QAM_DL-Perf, NB_IOTenh2-Core, LTE_NW_CRS_IM</t>
  </si>
  <si>
    <t>RP-190421</t>
  </si>
  <si>
    <t>RAN4 CRs to Maintenance for closed WIs/SIs for REL-15, part 4</t>
  </si>
  <si>
    <t>LTE_eMTC4</t>
  </si>
  <si>
    <t>RP-190422</t>
  </si>
  <si>
    <t>RAN4 CRs to Maintenance for closed WIs/SIs for REL-15, part 5</t>
  </si>
  <si>
    <t>LTE_CA_R15_4DL1UL-Core, LTE_CA_R15_5DL1UL-Core, LTE_CA_R15_xDL1UL-Core, LTE_CA_B3_B41_B42-Core, LTE_euCA-Core, LTE_eV2X-Perf, TEI15</t>
  </si>
  <si>
    <t>RP-190423</t>
  </si>
  <si>
    <t>TR 38.824 v2.0.0 Study on physical layer enhancements for NR ultra-reliable low latency communication (URLLC); for approval</t>
  </si>
  <si>
    <t>Yan Cheng</t>
  </si>
  <si>
    <t>RAN1 TR 38.824 is submitted for approval</t>
  </si>
  <si>
    <t>RP-190621</t>
  </si>
  <si>
    <t>38.824</t>
  </si>
  <si>
    <t>RP-190424</t>
  </si>
  <si>
    <t>CR on QCL assumption for receiving PDSCH for RAR</t>
  </si>
  <si>
    <t>NTT DOCOMO INC., Ericsson</t>
  </si>
  <si>
    <t>see RP-190425 instead</t>
  </si>
  <si>
    <t>38.214</t>
  </si>
  <si>
    <t>0025</t>
  </si>
  <si>
    <t>RP-190425</t>
  </si>
  <si>
    <t>company CR; RAN1 #96 agreed a 38.213 CR in R1-1903749 (see RP-190xxxx), but the necessity of 38.214 CR was missed at that time; this company CR provides the missing 38.214 CR</t>
  </si>
  <si>
    <t>1</t>
  </si>
  <si>
    <t>RP-190426</t>
  </si>
  <si>
    <t>PC3 MPR changes to accommodate FR2 OBW</t>
  </si>
  <si>
    <t>company CR; CR proposes changes to the FR2 allowed power backoff (MPR) to enable UEs to meet the occupied bandwidth (OBW) requirement; related to Disc Tdoc R4-1900675, the following agreement captured in the chairman notes: "WF: we adopt proposal but the more detailed condition and proposed values need to be discussed during this meeting" but way forward R4-1902147 was not approved by RAN4 #90 (only noted);</t>
  </si>
  <si>
    <t>RP-190662</t>
  </si>
  <si>
    <t>38.101-2</t>
  </si>
  <si>
    <t>0019</t>
  </si>
  <si>
    <t>RP-190427</t>
  </si>
  <si>
    <t>Release 17 timing</t>
  </si>
  <si>
    <t>Ericsson España S.A.</t>
  </si>
  <si>
    <t>Christian Hoymann</t>
  </si>
  <si>
    <t>RP-190428</t>
  </si>
  <si>
    <t>RAN4 NR work prioritization</t>
  </si>
  <si>
    <t>RP-190429</t>
  </si>
  <si>
    <t>9.4.9</t>
  </si>
  <si>
    <t>SRVCC_NR_to_UMTS-Core</t>
  </si>
  <si>
    <t>RP-190430</t>
  </si>
  <si>
    <t>Revised WID: Single Radio Voice Call Continuity from 5G to 3G</t>
  </si>
  <si>
    <t>Xiao Han</t>
  </si>
  <si>
    <t>last approved WID: RP-182811</t>
  </si>
  <si>
    <t>RP-190713</t>
  </si>
  <si>
    <t>RP-190431</t>
  </si>
  <si>
    <t>Status report for WI: Perf. part: Enhancing LTE CA Utilization; rapporteur: Nokia</t>
  </si>
  <si>
    <t>Tero Henttonen</t>
  </si>
  <si>
    <t>RP-190432</t>
  </si>
  <si>
    <t>NR for Industrial Sensors</t>
  </si>
  <si>
    <t>draft SID, moved from AI 9.1 to AI 9.1.2</t>
  </si>
  <si>
    <t>RP-190433</t>
  </si>
  <si>
    <t>Motivation of NR for Industrial Sensors</t>
  </si>
  <si>
    <t>draft motivation; related to RP-190432, moved from AI 9.1.1 to AI 9.1.2</t>
  </si>
  <si>
    <t>RP-190434</t>
  </si>
  <si>
    <t>Corrections to 36.211 &amp; 36.213 of higher layer signalling for special subframe configuration 10 (Maintenance of Rel-14 Uplink Capacity Enhancements for LTE)</t>
  </si>
  <si>
    <t>Patrick Merias</t>
  </si>
  <si>
    <t>LTE_UL_CAP_enh-Core</t>
  </si>
  <si>
    <t>RP-190435</t>
  </si>
  <si>
    <t>Correction on NPRACH format 2 configuration presence (Maintenance Rel-15 Further NB-IoT enhancements)</t>
  </si>
  <si>
    <t>NB_IOTenh2-Core</t>
  </si>
  <si>
    <t>RP-190436</t>
  </si>
  <si>
    <t>Corrections to sTTI and SPT implementation</t>
  </si>
  <si>
    <t>LTE_sTTIandPT-Core</t>
  </si>
  <si>
    <t>RP-190437</t>
  </si>
  <si>
    <t>Maintenance of even further enhanced MTC for LTE</t>
  </si>
  <si>
    <t>LTE_eMTC4-Core</t>
  </si>
  <si>
    <t>RP-190438</t>
  </si>
  <si>
    <t>Correction on PSSCH resource pool determination  in 36.213</t>
  </si>
  <si>
    <t>LTE_V2X-Core</t>
  </si>
  <si>
    <t>RP-190439</t>
  </si>
  <si>
    <t>Maintenance of SRS (sounding reference signal) switching between LTE component carriers</t>
  </si>
  <si>
    <t>LTE_SRS_switch-Core</t>
  </si>
  <si>
    <t>RP-190440</t>
  </si>
  <si>
    <t>Correction on rate matching for 1024QAM</t>
  </si>
  <si>
    <t>LTE_1024QAM_DL-Core</t>
  </si>
  <si>
    <t>RP-190441</t>
  </si>
  <si>
    <t>Power control for RACH-less HO</t>
  </si>
  <si>
    <t>LTE_eMob-Core</t>
  </si>
  <si>
    <t>RP-190442</t>
  </si>
  <si>
    <t>On MPDCCH USS/CSS differentiation</t>
  </si>
  <si>
    <t>LTE_feMTC-Core</t>
  </si>
  <si>
    <t>RP-190443</t>
  </si>
  <si>
    <t>Maintenance of further enhanced MTC for LTE</t>
  </si>
  <si>
    <t>LTE_MTCe2_L1-Core</t>
  </si>
  <si>
    <t>RP-190444</t>
  </si>
  <si>
    <t>Corrections on channel access procedures in 37.213</t>
  </si>
  <si>
    <t>LTE_unlic-Core</t>
  </si>
  <si>
    <t>RP-190445</t>
  </si>
  <si>
    <t>Maintenance of Voice and Video Enhancement for LTE</t>
  </si>
  <si>
    <t>LTE_VoLTE_ViLTE_enh-Core</t>
  </si>
  <si>
    <t>RP-190446</t>
  </si>
  <si>
    <t>Corrections to 36.212 &amp; 36.213 related to inter-RAT Dual Connectivity</t>
  </si>
  <si>
    <t>RP-190447</t>
  </si>
  <si>
    <t>Maintenance of NR -38.211</t>
  </si>
  <si>
    <t>RP-190448</t>
  </si>
  <si>
    <t>Maintenance of NR -38.212</t>
  </si>
  <si>
    <t>RP-190449</t>
  </si>
  <si>
    <t>Maintenance of NR -38.213</t>
  </si>
  <si>
    <t>RP-190450</t>
  </si>
  <si>
    <t>Maintenance of NR -38.214</t>
  </si>
  <si>
    <t>RP-190451</t>
  </si>
  <si>
    <t>Status report for WI UE Conformance Test Aspects - Quality of Experience (QoE) Measurement Collection for streaming services in E-UTRAN; rapporteur: China Unicom</t>
  </si>
  <si>
    <t>RP-190452</t>
  </si>
  <si>
    <t>Revised WID: Multi-RAT Dual-Connectivity and Carrier Aggregation enhancements</t>
  </si>
  <si>
    <t>last approved WID: RP-182076</t>
  </si>
  <si>
    <t>RP-182076</t>
  </si>
  <si>
    <t>LTE_NR_DC_CA_enh-Core</t>
  </si>
  <si>
    <t>RP-190453</t>
  </si>
  <si>
    <t>Status report for WI UE Conformance Test Aspects - 450 MHz Band for LTE in Region 3; rapporteur: China Unicom</t>
  </si>
  <si>
    <t>RP-190454</t>
  </si>
  <si>
    <t>New WID: NR RRM requirement improvement</t>
  </si>
  <si>
    <t>new WI for NR only; leading WG: RAN4; to specify Rel-15 remaining RRM requirements; compare RP-190211</t>
  </si>
  <si>
    <t>RP-190455</t>
  </si>
  <si>
    <t>NR requirement work continuation in Rel-16</t>
  </si>
  <si>
    <t>RAN4 decided to postpone number of requirements for the basic Rel-15 NR features to Rel-16. This WID proposes to continue NR requirement work for these basic NR features and functionalities in Rel-16; MCC: title not acceptable (REL forbidden in WI titles,</t>
  </si>
  <si>
    <t>RP-190456</t>
  </si>
  <si>
    <t>Initial views on Rel-17 NR</t>
  </si>
  <si>
    <t>Samsung Electronics France SA</t>
  </si>
  <si>
    <t>RP-190457</t>
  </si>
  <si>
    <t>Motivation for NR requirement work continuation in Rel-16</t>
  </si>
  <si>
    <t>This contribution discusses the Rel-15 NR requirement status and need for continuing NR requirements for Rel-15 NR features and deployment scenarios in Rel-16.</t>
  </si>
  <si>
    <t>RP-190458</t>
  </si>
  <si>
    <t>MediaTek’s View on 3GPP Rel-17</t>
  </si>
  <si>
    <t>I-Kang Fu</t>
  </si>
  <si>
    <t>RP-190459</t>
  </si>
  <si>
    <t>Rel-17 UE-based Indoor Coverage Enhancement</t>
  </si>
  <si>
    <t>RP-190460</t>
  </si>
  <si>
    <t>Rel-17 Energy Efficiency Improvement</t>
  </si>
  <si>
    <t>RP-190461</t>
  </si>
  <si>
    <t>Rel-17 NR IoT</t>
  </si>
  <si>
    <t>RP-190462</t>
  </si>
  <si>
    <t>Rel-17 Enhanced NB-IoT</t>
  </si>
  <si>
    <t>RP-190463</t>
  </si>
  <si>
    <t>Rel-17 Non-Terrestrial Networks</t>
  </si>
  <si>
    <t>RP-190464</t>
  </si>
  <si>
    <t>Rel-17 Higher Layer Protocol Enhancements</t>
  </si>
  <si>
    <t>RP-190465</t>
  </si>
  <si>
    <t>On the scope of the V2X work item</t>
  </si>
  <si>
    <t>Asbjorn Grovlen</t>
  </si>
  <si>
    <t>RP-190466</t>
  </si>
  <si>
    <t>On the scope of the URLLC work item</t>
  </si>
  <si>
    <t>RP-190467</t>
  </si>
  <si>
    <t>On the scope of the UE power saving work item</t>
  </si>
  <si>
    <t>RP-190468</t>
  </si>
  <si>
    <t>On the scope of the NR positioning work item</t>
  </si>
  <si>
    <t>RP-190469</t>
  </si>
  <si>
    <t>Status report for SI on Channel Modeling for Indoor Industrial Scenarios; rapporteur: Ericsson</t>
  </si>
  <si>
    <t>9.3.9</t>
  </si>
  <si>
    <t>FS_IIIOT_CM</t>
  </si>
  <si>
    <t>RP-190470</t>
  </si>
  <si>
    <t>Design requirements for NR beyond 52.6 GHz</t>
  </si>
  <si>
    <t>RP-190471</t>
  </si>
  <si>
    <t>Use Cases and Deployments for Beyond 52.6 GHz</t>
  </si>
  <si>
    <t>RP-190472</t>
  </si>
  <si>
    <t>TP for TR 38.807: Updates on the Global and CEPT spectrum availability and regulatory requirements for bands beyond 52.6GHz</t>
  </si>
  <si>
    <t>RP-190473</t>
  </si>
  <si>
    <t>Motivation for a new NR band covering the 40-43.5 GHz range (band n259)</t>
  </si>
  <si>
    <t>Ericsson LM</t>
  </si>
  <si>
    <t>Christian Bergljung</t>
  </si>
  <si>
    <t>A motivation for new NR TDD operating band covering the range 39.8-43.5 GHz in view of WRC-19 preparations. The lower limit of the band can be modified during the work item phase but should not be higher than 40 GHz. Allocation of the entire range 37-43.5</t>
  </si>
  <si>
    <t>RP-190474</t>
  </si>
  <si>
    <t>Status report for SI Study on optimisations on UE radio capability signalling – NR/E-UTRA Aspects; rapporteur: MediaTek Inc.</t>
  </si>
  <si>
    <t>see RP-190295 instead</t>
  </si>
  <si>
    <t>RP-190475</t>
  </si>
  <si>
    <t>New WI Proposal on Optimisations on UE Radio Capability Signalling - NR/E-UTRA Aspects</t>
  </si>
  <si>
    <t>see RP-190358 instead</t>
  </si>
  <si>
    <t>RP-190476</t>
  </si>
  <si>
    <t>EHC Solution</t>
  </si>
  <si>
    <t>RP-190477</t>
  </si>
  <si>
    <t>Status report for WI: UE Conformance Test Aspects - Add UE Power Class 2 to band 41 intra-band contiguous LTE Carrier Aggregation; rapporteur: Sprint</t>
  </si>
  <si>
    <t>Scott Probasco</t>
  </si>
  <si>
    <t>13.4.3</t>
  </si>
  <si>
    <t>LTE_CA_C_B41_PC2-UEConTest</t>
  </si>
  <si>
    <t>RP-190478</t>
  </si>
  <si>
    <t>TR 38.855 v2.0.0 on Study on NR positioning support; for approval</t>
  </si>
  <si>
    <t>RAN1 TR 38.855 is submitted for approval</t>
  </si>
  <si>
    <t>RP-190724</t>
  </si>
  <si>
    <t>38.855</t>
  </si>
  <si>
    <t>RP-190479</t>
  </si>
  <si>
    <t>New WID: introduction of NR band n259</t>
  </si>
  <si>
    <t>new WI for NR only; leading WG: RAN4; WI code to be used: NR_n259; introduction of Band n259 covering the range 39.8-43.5 GHz (the lower band limit is tentative; it can be modified during the WI but should not be higher than 40 GHz).</t>
  </si>
  <si>
    <t>RP-190682</t>
  </si>
  <si>
    <t>RP-190480</t>
  </si>
  <si>
    <t>Rel-16/17 Timeline</t>
  </si>
  <si>
    <t>RP-190481</t>
  </si>
  <si>
    <t>On the Scope of NR UE Power Saving WI</t>
  </si>
  <si>
    <t>RP-190482</t>
  </si>
  <si>
    <t>NR CA Enhancement and SCell Power Saving</t>
  </si>
  <si>
    <t>RP-190483</t>
  </si>
  <si>
    <t>Maximum uplink duty cycle for FR2 and FR2 performance implications</t>
  </si>
  <si>
    <t>This document discuss FR2 performance implications due to the range of FR2 maximum UL duty cycle UE capability</t>
  </si>
  <si>
    <t>RP-190484</t>
  </si>
  <si>
    <t>Introduction of 30 kHz channel raster and SS raster for band n38 in TS 38.104</t>
  </si>
  <si>
    <t>company CR; CR had no RAN4 Tdoc before</t>
  </si>
  <si>
    <t>RP-190624</t>
  </si>
  <si>
    <t>38.104</t>
  </si>
  <si>
    <t>0022</t>
  </si>
  <si>
    <t>RP-190485</t>
  </si>
  <si>
    <t>Introduction of 30 kHz channel raster and SS raster for band n38 in TS 38.101-1</t>
  </si>
  <si>
    <t>RP-190625</t>
  </si>
  <si>
    <t>38.101-1</t>
  </si>
  <si>
    <t>0035</t>
  </si>
  <si>
    <t>RP-190486</t>
  </si>
  <si>
    <t>Adding 2Rx antennas as a baseline for NR-V2X simulations</t>
  </si>
  <si>
    <t>Volkswagen AG, General Motors, Hyundai Motors</t>
  </si>
  <si>
    <t>Steffen Schmitz</t>
  </si>
  <si>
    <t>RP-190487</t>
  </si>
  <si>
    <t>Views on Rel-17 schedule and scope</t>
  </si>
  <si>
    <t>RP-190488</t>
  </si>
  <si>
    <t>Status report for WI: NR Mobility Enhancements; rapporteur: Intel</t>
  </si>
  <si>
    <t>Sudeep Palat</t>
  </si>
  <si>
    <t>9.4.3</t>
  </si>
  <si>
    <t>RP-190644</t>
  </si>
  <si>
    <t>NR_Mob_enh</t>
  </si>
  <si>
    <t>RP-190489</t>
  </si>
  <si>
    <t>Revised WID: NR Mobility Enhancements</t>
  </si>
  <si>
    <t>last approved WID: RP-181433</t>
  </si>
  <si>
    <t>RP-190490</t>
  </si>
  <si>
    <t>Motivation for new WI on Direct data transfer in Inactive</t>
  </si>
  <si>
    <t>RP-190491</t>
  </si>
  <si>
    <t>Discussion on network-assisted UE cooperation for Rel-17</t>
  </si>
  <si>
    <t>RP-190492</t>
  </si>
  <si>
    <t>NR beyond 52.6GHz – Potential use cases and deployment scenarios</t>
  </si>
  <si>
    <t>Mark Cudak</t>
  </si>
  <si>
    <t>This document identifies potential use cases, deployment scenarios and performance targets for NR beyond 52.6 GHz.</t>
  </si>
  <si>
    <t>RP-190493</t>
  </si>
  <si>
    <t>Status report of WI: Rel-16 NR inter-band CA/DC for 2 bands DL with up to 2 bands UL; rapporteur: ZTE Corporation</t>
  </si>
  <si>
    <t>Aijun Cao</t>
  </si>
  <si>
    <t>NR_CADC_R16_2BDL_xBUL</t>
  </si>
  <si>
    <t>RP-190494</t>
  </si>
  <si>
    <t>Revised WI: Rel-16 NR inter-band CA/DC for 2 bands DL with up to 2 bands UL</t>
  </si>
  <si>
    <t>ZTE Wistron Telecom AB</t>
  </si>
  <si>
    <t>last approved WID: RP-182501</t>
  </si>
  <si>
    <t>RP-190495</t>
  </si>
  <si>
    <t>NR beyond 52.6GHz – Design requirements and considerations</t>
  </si>
  <si>
    <t>RP-190496</t>
  </si>
  <si>
    <t>NR V2X Challenges for the Automotive Ecosystem</t>
  </si>
  <si>
    <t>OnStar Europe, Volkswagen</t>
  </si>
  <si>
    <t>Igal Kotzer</t>
  </si>
  <si>
    <t>RP-190497</t>
  </si>
  <si>
    <t>NEC</t>
  </si>
  <si>
    <t>Hans van der Veen</t>
  </si>
  <si>
    <t>This contribution proposes considerations for Rel-17 standards work.</t>
  </si>
  <si>
    <t>RP-182636</t>
  </si>
  <si>
    <t>RP-190498</t>
  </si>
  <si>
    <t>WF on 5G C-IoT</t>
  </si>
  <si>
    <t>TELECOM ITALIA S.p.A., Vodafone, Huawei, Qualcomm</t>
  </si>
  <si>
    <t>Giovanni Romano</t>
  </si>
  <si>
    <t>Way Forward to RAN2 LS in RP-190049 "Response LS on Completion of Study on Cellular IoT support and evolution for the 5G System"</t>
  </si>
  <si>
    <t>LTE_eMTC5, NB_IOTenh3</t>
  </si>
  <si>
    <t>RP-190499</t>
  </si>
  <si>
    <t>Status Report for WI Rel16 LTE inter-band CA for 2 bands DL with 1 band UL; rapporteur: Qualcomm</t>
  </si>
  <si>
    <t>Bin Han</t>
  </si>
  <si>
    <t>LTE_CA_R16_2BDL_1BUL</t>
  </si>
  <si>
    <t>RP-190500</t>
  </si>
  <si>
    <t>Revised WID: Rel16 LTE inter-band CA for 2 bands DL with 1 band UL</t>
  </si>
  <si>
    <t>last approved WID: RP-182345</t>
  </si>
  <si>
    <t>RP-190501</t>
  </si>
  <si>
    <t>Status report for WI Core part: 29 dBm UE Power Class for LTE band 41 and NR Band n41; rapporteur: Sprint</t>
  </si>
  <si>
    <t>Bill Shvodian</t>
  </si>
  <si>
    <t>Core: 15%; Dec 19 (+6 months)</t>
  </si>
  <si>
    <t>9.5.9</t>
  </si>
  <si>
    <t>LTE_NR_B41_Bn41_PC29dBm-Core</t>
  </si>
  <si>
    <t>RP-190502</t>
  </si>
  <si>
    <t>Revised WID: 29 dBm UE Power Class for LTE band 41 and NR Band n41</t>
  </si>
  <si>
    <t>Sprint Corporation</t>
  </si>
  <si>
    <t>last approved WID: RP-181655 ; added impact to TS 38.817-01; new completion Dec 19 (+6 months)</t>
  </si>
  <si>
    <t>LTE_NR_B41_Bn41_PC29dBm</t>
  </si>
  <si>
    <t>RP-190503</t>
  </si>
  <si>
    <t>Considerations on the scope of the NR Positioning WID</t>
  </si>
  <si>
    <t>ESA, u-blox AG</t>
  </si>
  <si>
    <t>Florin Grec</t>
  </si>
  <si>
    <t>RP-190504</t>
  </si>
  <si>
    <t>Motivation for correction to aperiodic CSI-RS triggering with different numerology between PDCCH and CSI-RS</t>
  </si>
  <si>
    <t>Sorour Falahati</t>
  </si>
  <si>
    <t>RP-190631</t>
  </si>
  <si>
    <t>RP-190505</t>
  </si>
  <si>
    <t>Correction to aperiodic CSI-RS triggering with different numerology between PDCCH and CSI-RS</t>
  </si>
  <si>
    <t>Ericsson, AT&amp;T, T-Mobile USA, Sprint, Nokia, Nokia Shanghai Bell</t>
  </si>
  <si>
    <t>company CR (compare RP-190504, CRs RP-190506, RP-190507); revision of CR RP-182833 which was postponed at RAN #82 to be handled at RAN1 #96; RAN1 #96 did not reach consensus about draftCR R1-1902120 (see also R1-1902121);</t>
  </si>
  <si>
    <t>RP-182833</t>
  </si>
  <si>
    <t>RP-190632</t>
  </si>
  <si>
    <t>0007</t>
  </si>
  <si>
    <t>2</t>
  </si>
  <si>
    <t>RP-190506</t>
  </si>
  <si>
    <t>Capability for aperiodic CSI-RS triggering with different numerology between PDCCH and CSI-RS</t>
  </si>
  <si>
    <t>Ericsson, Qualcomm</t>
  </si>
  <si>
    <t>company CR (compare RP-190504, CRs RP-190505, RP-190507); revision of CR RP-182857 which was postponed at RAN #82; CR was not provided to RAN2 #105</t>
  </si>
  <si>
    <t>RP-182857</t>
  </si>
  <si>
    <t>RP-190633</t>
  </si>
  <si>
    <t>38.331</t>
  </si>
  <si>
    <t>0792</t>
  </si>
  <si>
    <t>RP-190507</t>
  </si>
  <si>
    <t>company CR (compare RP-190504, CRs RP-190505, RP-190506); revision of CR RP-182858 which was postponed at RAN #82; CR was not provided to RAN2 #105</t>
  </si>
  <si>
    <t>RP-182858</t>
  </si>
  <si>
    <t>RP-190634</t>
  </si>
  <si>
    <t>38.306</t>
  </si>
  <si>
    <t>0073</t>
  </si>
  <si>
    <t>RP-190508</t>
  </si>
  <si>
    <t>On aspects related to operation of NR on unlicensed spectrum</t>
  </si>
  <si>
    <t>RP-190509</t>
  </si>
  <si>
    <t>New WID on: UE Conformance Test Aspects - Enhancements on Full-Dimension (FD) MIMO for LTE</t>
  </si>
  <si>
    <t>Leif Mattisson</t>
  </si>
  <si>
    <t>new WI for LTE only; leading WG: RAN5; tested: REL-14 WI LTE_eFDMIMO-Core; WI code to be used: LTE_eFDMIMO-UEConTest</t>
  </si>
  <si>
    <t>RP-190650</t>
  </si>
  <si>
    <t>RP-190510</t>
  </si>
  <si>
    <t>New WID on: UE Conformance Test Aspects - Extended-Band12 new E-UTRA Band (Band 85)</t>
  </si>
  <si>
    <t>new WI for LTE; leading WG: RAN5; tested: REL-15 WI Ext_B12_LTE-Core; WI code to be used: Ext_B12_LTE-UEConTest</t>
  </si>
  <si>
    <t>RP-190511</t>
  </si>
  <si>
    <t>Status report for WI UE Conformance Test Aspects – Elevation Beamforming/Full-Dimension MIMO for LTE; rapporteur: Ericsson</t>
  </si>
  <si>
    <t>Test: 40%, Jun 19</t>
  </si>
  <si>
    <t>RP-190512</t>
  </si>
  <si>
    <t>Status report for WI UE Conformance Test Aspects -  4 Rx antenna ports with CA for LTE DL; rapporteur: Ericsson</t>
  </si>
  <si>
    <t>Test: 100%</t>
  </si>
  <si>
    <t>RP-190513</t>
  </si>
  <si>
    <t>Status report for WI UE Conformance Test Aspects -  Further enhanced MTC for LTE; rapporteur: Ericsson</t>
  </si>
  <si>
    <t>Test: 61%, Jun 19 (+3 months)</t>
  </si>
  <si>
    <t>RP-190514</t>
  </si>
  <si>
    <t>Revised WID: UE Conformance Test Aspects - Further enhanced MTC for LTE</t>
  </si>
  <si>
    <t>last approved WID: RP-180414</t>
  </si>
  <si>
    <t>RP-190515</t>
  </si>
  <si>
    <t>Status report for WI UE Conformance Test Aspects - Uplink capacity enhancements for LTE; rapporteur: Ericsson</t>
  </si>
  <si>
    <t>RP-190516</t>
  </si>
  <si>
    <t>Status report for WI UE Conformance Test Aspects - Additional LTE bands for UE category M2 and/or NB2  in Rel-15; rapporteur: Ericsson</t>
  </si>
  <si>
    <t>Test: 75%, Jun 19 (+3 months)</t>
  </si>
  <si>
    <t>13.4.4</t>
  </si>
  <si>
    <t>LTE_bands_R15_M2_NB2-UEConTest</t>
  </si>
  <si>
    <t>RP-190517</t>
  </si>
  <si>
    <t>Status report for WI UE Conformance Test Aspects – 5G system with NR and LTE; rapporteur: Ericsson</t>
  </si>
  <si>
    <t>Test: 41%, Mar 20 (+9 months)</t>
  </si>
  <si>
    <t>RP-190566</t>
  </si>
  <si>
    <t>RP-190518</t>
  </si>
  <si>
    <t>Status report for WI UE Conformance Test Aspects - Rel-13 CA configurations; rapporteur: Ericsson</t>
  </si>
  <si>
    <t>Test: 82%, Jun 19</t>
  </si>
  <si>
    <t>RP-190519</t>
  </si>
  <si>
    <t>Status report for WI UE Conformance Test Aspects - Rel-14 CA configurations; rapporteur: Ericsson</t>
  </si>
  <si>
    <t>Test: 22%, Dec 19 (+6 months)</t>
  </si>
  <si>
    <t>RP-190520</t>
  </si>
  <si>
    <t>Status report for WI UE Conformance Test Aspects - Rel-15 CA configurations; rapporteur: Ericsson</t>
  </si>
  <si>
    <t>Test: 15%, Dec 19 (+6 months)</t>
  </si>
  <si>
    <t>RP-190521</t>
  </si>
  <si>
    <t>Status report for WI UE Conformance Test Aspects - Rel-16 CA configurations; rapporteur: Ericsson</t>
  </si>
  <si>
    <t>Test: 6%, Jun 20</t>
  </si>
  <si>
    <t>Draft reply LS to 5GAA_S-190040 = RP-190037 on V2X specification visibility in 3GPP (to: 5GAA WG4; cc: SA, CT; contact: NEC)</t>
  </si>
  <si>
    <t>Tdoc takes into account the needs of both the automotive industry and the long-standing structuring of radio standards; compare RP-190146</t>
  </si>
  <si>
    <t>RP-190647</t>
  </si>
  <si>
    <t>RP-190523</t>
  </si>
  <si>
    <t>Adding Trace Messages in X2AP</t>
  </si>
  <si>
    <t>Martin Israelsson</t>
  </si>
  <si>
    <t>company CR; to replace RAN3 agreed CR R3-191152 (36.423, CR1300r2) of RP-190???; reason: correct the procedure text to follow RAN3 specification rules.</t>
  </si>
  <si>
    <t>1300</t>
  </si>
  <si>
    <t>RP-190524</t>
  </si>
  <si>
    <t>Status report of WI on Direct data forwarding between NG-RAN and E-UTRAN nodes for inter-system mobility; Rapporteur: Ericsson</t>
  </si>
  <si>
    <t>9.4.11</t>
  </si>
  <si>
    <t>Direct_data_fw_NR-Core</t>
  </si>
  <si>
    <t>RP-190525</t>
  </si>
  <si>
    <t>RAN sharing with multiple Cell-ID broadcast in NR</t>
  </si>
  <si>
    <t>compare RP-190203</t>
  </si>
  <si>
    <t>83_LS19</t>
  </si>
  <si>
    <t>RP-190526</t>
  </si>
  <si>
    <t>Some Observations on NR Positioning Architecture</t>
  </si>
  <si>
    <t>RP-190527</t>
  </si>
  <si>
    <t>Completion of SDL-SUL combination work</t>
  </si>
  <si>
    <t>VODAFONE Group Plc</t>
  </si>
  <si>
    <t>Tim Frost</t>
  </si>
  <si>
    <t>RP-190528</t>
  </si>
  <si>
    <t>NR V2X work item scope</t>
  </si>
  <si>
    <t>Requirement to cover cellular coexistence for licensed bands</t>
  </si>
  <si>
    <t>RP-190529</t>
  </si>
  <si>
    <t>Applicability of NR IIoT L2/3 aspects for LTE</t>
  </si>
  <si>
    <t>Discusses need for enabling LTE L2/3 to support IIoT functions.</t>
  </si>
  <si>
    <t>RP-190530</t>
  </si>
  <si>
    <t>Completion of LTE analysis for IMT2020 submission</t>
  </si>
  <si>
    <t>RP-190531</t>
  </si>
  <si>
    <t>Status report for WI Additional MTC enhancements for LTE; rapporteur: Ericsson</t>
  </si>
  <si>
    <t>Johan Bergman</t>
  </si>
  <si>
    <t>LTE_eMTC5</t>
  </si>
  <si>
    <t>RP-190532</t>
  </si>
  <si>
    <t>Revised WID for Additional MTC enhancements for LTE</t>
  </si>
  <si>
    <t>last approved WID: RP-182891</t>
  </si>
  <si>
    <t>RP-190734</t>
  </si>
  <si>
    <t>RP-190533</t>
  </si>
  <si>
    <t>Revised WID for Additional enhancements for NB-IoT</t>
  </si>
  <si>
    <t>last approved WID: RP-182902; WI rapporteur is Huawei; compare: RP-190337</t>
  </si>
  <si>
    <t>RP-190534</t>
  </si>
  <si>
    <t>see RP-190181 instead</t>
  </si>
  <si>
    <t>RP-190535</t>
  </si>
  <si>
    <t>Views on normative work for I-IOT</t>
  </si>
  <si>
    <t>RP-190536</t>
  </si>
  <si>
    <t>Clarification on timing reference cell of smtc configuration</t>
  </si>
  <si>
    <t>RP-190537</t>
  </si>
  <si>
    <t>Gapless FR2 measurement in LTE standalone operation</t>
  </si>
  <si>
    <t>RP-190626</t>
  </si>
  <si>
    <t>RP-190538</t>
  </si>
  <si>
    <t>Introducing UE capability for gapless FR2 measurement in LTE standalone operation</t>
  </si>
  <si>
    <t>company CR; R2-1902688 was noted at RAN2 #105 without consensus, no CR was submitted to RAN2 #105 for this</t>
  </si>
  <si>
    <t>36.331</t>
  </si>
  <si>
    <t>3943</t>
  </si>
  <si>
    <t>RP-190539</t>
  </si>
  <si>
    <t>36.306</t>
  </si>
  <si>
    <t>15.3.0</t>
  </si>
  <si>
    <t>1687</t>
  </si>
  <si>
    <t>RP-190540</t>
  </si>
  <si>
    <t>RAN2 CRs to NR, part 1</t>
  </si>
  <si>
    <t>Juha Korhonen</t>
  </si>
  <si>
    <t>RP-190541</t>
  </si>
  <si>
    <t>RAN2 CRs to NR, part 2</t>
  </si>
  <si>
    <t>RP-190542</t>
  </si>
  <si>
    <t>RAN2 CRs to NR, part 3</t>
  </si>
  <si>
    <t>RP-190543</t>
  </si>
  <si>
    <t>RAN2 CRs to NR, part 4</t>
  </si>
  <si>
    <t>RP-190544</t>
  </si>
  <si>
    <t>RAN2 CRs to NR, part 5</t>
  </si>
  <si>
    <t>RP-190545</t>
  </si>
  <si>
    <t>RAN2 CRs to NR, part 6</t>
  </si>
  <si>
    <t>RP-190546</t>
  </si>
  <si>
    <t>RAN2 CRs to NR, part 7</t>
  </si>
  <si>
    <t>RP-190547</t>
  </si>
  <si>
    <t>RAN2 CRs to Rel-12 Wis</t>
  </si>
  <si>
    <t>LTE_SC_enh_dualC-Core</t>
  </si>
  <si>
    <t>RP-190548</t>
  </si>
  <si>
    <t>RAN2 CRs to Rel-13 Wis</t>
  </si>
  <si>
    <t>LTE_CA_enh_b5C-Core, LTE_LAA-Core, NB_IOT-Core</t>
  </si>
  <si>
    <t>RP-190549</t>
  </si>
  <si>
    <t>RAN2 CRs to Rel-14 Wis</t>
  </si>
  <si>
    <t>RP-190550</t>
  </si>
  <si>
    <t>RAN2 CRs to Rel-15 Wis, part 1</t>
  </si>
  <si>
    <t>LCS_LTE_acc_enh-Core, LTE_1024QAM_DL-Core, LTE_5GCN_connect-Core, LTE_Aerial-Core</t>
  </si>
  <si>
    <t>RP-190551</t>
  </si>
  <si>
    <t>RAN2 CRs to Rel-15 Wis, part 2</t>
  </si>
  <si>
    <t>LTE_eMTC4-Core, NB_IOTenh2-Core, LTE_euCA-Core, LTE_eV2X-Core</t>
  </si>
  <si>
    <t>RP-190552</t>
  </si>
  <si>
    <t>RAN2 CRs to Rel-15 Wis, part 3</t>
  </si>
  <si>
    <t>LTE_HRLLC-Core, LTE_QMC_Streaming-Core, LTE_sTTIandPT-Core, LTE_UDC-Core, LTE_unlic-Core</t>
  </si>
  <si>
    <t>RP-190553</t>
  </si>
  <si>
    <t>RAN2 CRs to Rel-15 Wis, part 4</t>
  </si>
  <si>
    <t>TEI15, INOBEARRAN-Core, LTE_HRLLC</t>
  </si>
  <si>
    <t>RP-190554</t>
  </si>
  <si>
    <t>RAN3 agreed CRs for NR Access Technology (Set 1)</t>
  </si>
  <si>
    <t>Issam Toufik</t>
  </si>
  <si>
    <t>RP-190555</t>
  </si>
  <si>
    <t>RAN3 agreed CRs for NR Access Technology (Set 2)</t>
  </si>
  <si>
    <t>RP-190556</t>
  </si>
  <si>
    <t>RAN3 agreed CRs for NR Access Technology (Set 3)</t>
  </si>
  <si>
    <t>RP-190557</t>
  </si>
  <si>
    <t>RAN3 agreed CRs for Transfer of Iuant interface specifications from 25-series to 37-series</t>
  </si>
  <si>
    <t>RP-190558</t>
  </si>
  <si>
    <t>RAN3 agreed CRs for (Small) Technical Enhancements and Improvements for Rel-15</t>
  </si>
  <si>
    <t>RP-190559</t>
  </si>
  <si>
    <t>RAN3 agreed CRs for Even further enhanced MTC for LTE</t>
  </si>
  <si>
    <t>RP-190560</t>
  </si>
  <si>
    <t>RAN3 agreed CRs for Separation of CP and UP for Split Option 2 of NR</t>
  </si>
  <si>
    <t>NR_CPUP_Split</t>
  </si>
  <si>
    <t>RP-190561</t>
  </si>
  <si>
    <t>RAN3 Endorsed CRs for the Introduction of TNL Address discovery for EN-DC</t>
  </si>
  <si>
    <t>RP-190562</t>
  </si>
  <si>
    <t>Status report for WI UE Conformance Test Aspects – Rel-16 LTE CA configurations; rapporteur: Nokia</t>
  </si>
  <si>
    <t>late Tdoc request</t>
  </si>
  <si>
    <t>13.4.12</t>
  </si>
  <si>
    <t>LTE_euCA-UEConTest</t>
  </si>
  <si>
    <t>RP-190563</t>
  </si>
  <si>
    <t>Preparing for Release-17</t>
  </si>
  <si>
    <t>TSG RAN Chairman, RAN WG Chairmen</t>
  </si>
  <si>
    <t>RP-190564</t>
  </si>
  <si>
    <t>Status report for WI Core part: Single Radio Voice Call Continuity from 5G to 3G; rapporteur: China Unicom</t>
  </si>
  <si>
    <t>Draft Response LS to R2-1902436 = RP-190049 on Completion of Study on Cellular IoT support and evolution for the 5G System (to: RAN2, SA2, RAN3, CT; cc: SA; contact: Qualcomm)</t>
  </si>
  <si>
    <t>Qualcomm</t>
  </si>
  <si>
    <t>R2-1902436 = RP-190049</t>
  </si>
  <si>
    <t>RAN2, SA2, RAN3, CT</t>
  </si>
  <si>
    <t>RP-190567</t>
  </si>
  <si>
    <t>Status Report for WI Core part: Adding wider channel bandwidths for NR band n7; rapporteur: BT</t>
  </si>
  <si>
    <t>RP-190609</t>
  </si>
  <si>
    <t>RP-190568</t>
  </si>
  <si>
    <t>pCR to TR 38.807 v0.0.4 on Operational Requirements</t>
  </si>
  <si>
    <t>Intel</t>
  </si>
  <si>
    <t>RP-190614</t>
  </si>
  <si>
    <t>RP-190569</t>
  </si>
  <si>
    <t>CR to TS 38.133: Implementation of endorsed draft CRs from RAN4#90</t>
  </si>
  <si>
    <t>Intel, Ericsson</t>
  </si>
  <si>
    <t>company CR; to replace RAN4 agreed CR R4-1902690 of RP-190403; RAN4 #90 agreed to modify the top level structure of annex A of TS 38.133 but it was not implemented correctly into the RAN4 agreed big CR (R4-1902690) of CRpack RP-190403;</t>
  </si>
  <si>
    <t>38.133</t>
  </si>
  <si>
    <t>0064</t>
  </si>
  <si>
    <t>B</t>
  </si>
  <si>
    <t>RP-190570</t>
  </si>
  <si>
    <t>On a potential new RAN WID on non-public-networks</t>
  </si>
  <si>
    <t>related to RP-190052, RP-190121, RP-190250, RP-190252</t>
  </si>
  <si>
    <t>pCR to TR 38.807 regarding Operational requirements: spectrum availability and  regulatory requirements</t>
  </si>
  <si>
    <t>RP-190572</t>
  </si>
  <si>
    <t>RP-190685</t>
  </si>
  <si>
    <t>RP-190574</t>
  </si>
  <si>
    <t>TR 38.840 v1.0.0 on Study on UE power saving in NR; for information</t>
  </si>
  <si>
    <t>RAN1 TR 38.840 is provided for information</t>
  </si>
  <si>
    <t>38.840</t>
  </si>
  <si>
    <t>RP-190575</t>
  </si>
  <si>
    <t>Iuant interface: General aspects and principles</t>
  </si>
  <si>
    <t>ETSI MCC, Huawei, Ericsson</t>
  </si>
  <si>
    <t>RAN3 TS 37.460 Rel-8 is submitted for 1-step approval</t>
  </si>
  <si>
    <t>37.460</t>
  </si>
  <si>
    <t>1.8.0</t>
  </si>
  <si>
    <t>RP-190576</t>
  </si>
  <si>
    <t>RAN3 TS 37.460 Rel-9 is submitted for 1-step approval</t>
  </si>
  <si>
    <t>1.9.0</t>
  </si>
  <si>
    <t>RP-190577</t>
  </si>
  <si>
    <t>RAN3 TS 37.460 Rel-10 is submitted for 1-step approval</t>
  </si>
  <si>
    <t>1.10.0</t>
  </si>
  <si>
    <t>RP-190578</t>
  </si>
  <si>
    <t>RAN3 TS 37.460 Rel-11 is submitted for 1-step approval</t>
  </si>
  <si>
    <t>1.11.0</t>
  </si>
  <si>
    <t>RP-190579</t>
  </si>
  <si>
    <t>RAN3 TS 37.460 Rel-12 is submitted for 1-step approval</t>
  </si>
  <si>
    <t>1.12.0</t>
  </si>
  <si>
    <t>RP-190580</t>
  </si>
  <si>
    <t>RAN3 TS 37.460 Rel-13 is submitted for 1-step approval</t>
  </si>
  <si>
    <t>1.13.0</t>
  </si>
  <si>
    <t>RP-190581</t>
  </si>
  <si>
    <t>RAN3 TS 37.460 Rel-14 is submitted for 1-step approval</t>
  </si>
  <si>
    <t>1.14.0</t>
  </si>
  <si>
    <t>RP-190582</t>
  </si>
  <si>
    <t>RAN3 TS 37.460 Rel-15 is submitted for 1-step approval</t>
  </si>
  <si>
    <t>1.15.0</t>
  </si>
  <si>
    <t>RP-190583</t>
  </si>
  <si>
    <t>Iuant interface: Layer 1</t>
  </si>
  <si>
    <t>RAN3 TS 37.461 Rel-8 is submitted for 1-step approval</t>
  </si>
  <si>
    <t>37.461</t>
  </si>
  <si>
    <t>RP-190584</t>
  </si>
  <si>
    <t>RAN3 TS 37.461 Rel-9 is submitted for 1-step approval</t>
  </si>
  <si>
    <t>RP-190585</t>
  </si>
  <si>
    <t>RAN3 TS 37.461 Rel-10 is submitted for 1-step approval</t>
  </si>
  <si>
    <t>RP-190586</t>
  </si>
  <si>
    <t>RAN3 TS 37.461 Rel-11 is submitted for 1-step approval</t>
  </si>
  <si>
    <t>RP-190587</t>
  </si>
  <si>
    <t>RAN3 TS 37.461 Rel-12 is submitted for 1-step approval</t>
  </si>
  <si>
    <t>RP-190588</t>
  </si>
  <si>
    <t>RAN3 TS 37.461 Rel-13 is submitted for 1-step approval</t>
  </si>
  <si>
    <t>RP-190589</t>
  </si>
  <si>
    <t>RAN3 TS 37.461 Rel-14 is submitted for 1-step approval</t>
  </si>
  <si>
    <t>RP-190590</t>
  </si>
  <si>
    <t>RAN3 TS 37.461 Rel-15 is submitted for 1-step approval</t>
  </si>
  <si>
    <t>RP-190591</t>
  </si>
  <si>
    <t>Iuant interface: Signalling transport</t>
  </si>
  <si>
    <t>RAN3 TS 37.462 Rel-8 is submitted for 1-step approval</t>
  </si>
  <si>
    <t>37.462</t>
  </si>
  <si>
    <t>RP-190592</t>
  </si>
  <si>
    <t>RAN3 TS 37.462 Rel-9 is submitted for 1-step approval</t>
  </si>
  <si>
    <t>RP-190593</t>
  </si>
  <si>
    <t>RAN3 TS 37.462 Rel-10 is submitted for 1-step approval</t>
  </si>
  <si>
    <t>RP-190594</t>
  </si>
  <si>
    <t>RAN3 TS 37.462 Rel-11 is submitted for 1-step approval</t>
  </si>
  <si>
    <t>RP-190595</t>
  </si>
  <si>
    <t>RAN3 TS 37.462 Rel-12 is submitted for 1-step approval</t>
  </si>
  <si>
    <t>RP-190596</t>
  </si>
  <si>
    <t>RAN3 TS 37.462 Rel-13 is submitted for 1-step approval</t>
  </si>
  <si>
    <t>RP-190597</t>
  </si>
  <si>
    <t>RAN3 TS 37.462 Rel-14 is submitted for 1-step approval</t>
  </si>
  <si>
    <t>RP-190598</t>
  </si>
  <si>
    <t>RAN3 TS 37.462 Rel-15 is submitted for 1-step approval</t>
  </si>
  <si>
    <t>RP-190599</t>
  </si>
  <si>
    <t>Iuant Interface: Application Part</t>
  </si>
  <si>
    <t>RAN3 TS 37.466 Rel-8 is submitted for 1-step approval</t>
  </si>
  <si>
    <t>37.466</t>
  </si>
  <si>
    <t>RP-190600</t>
  </si>
  <si>
    <t>RAN3 TS 37.466 Rel-9 is submitted for 1-step approval</t>
  </si>
  <si>
    <t>RP-190601</t>
  </si>
  <si>
    <t>RAN3 TS 37.466 Rel-10 is submitted for 1-step approval</t>
  </si>
  <si>
    <t>RP-190602</t>
  </si>
  <si>
    <t>RAN3 TS 37.466 Rel-11 is submitted for 1-step approval</t>
  </si>
  <si>
    <t>RP-190603</t>
  </si>
  <si>
    <t>RAN3 TS 37.466 Rel-12 is submitted for 1-step approval</t>
  </si>
  <si>
    <t>RP-190604</t>
  </si>
  <si>
    <t>RAN3 TS 37.466 Rel-13 is submitted for 1-step approval</t>
  </si>
  <si>
    <t>RP-190605</t>
  </si>
  <si>
    <t>RAN3 TS 37.466 Rel-14 is submitted for 1-step approval</t>
  </si>
  <si>
    <t>RP-190606</t>
  </si>
  <si>
    <t>RAN3 TS 37.466 Rel-15 is submitted for 1-step approval</t>
  </si>
  <si>
    <t>RP-190607</t>
  </si>
  <si>
    <t>Presentation of Specifications to TSG: TS 37.460 v1.N.0, TS 37.461 v1.N.0, TS 37.462 v1.N.0, TS 37.466 v1.N.0 (N=8/9/a/b/c/d/e/f)</t>
  </si>
  <si>
    <t>TS or TR cover</t>
  </si>
  <si>
    <t>TS presentation cover for RAN3 TSs 37.460, 37.461, 37.462, 37.466</t>
  </si>
  <si>
    <t>New WI proposal: Generic RF DL requirements for NR intra-band non-contiguous Carrier Aggregation for FR1 with two sub-blocks</t>
  </si>
  <si>
    <t>new WI for NR only; leading WG: RAN4; WI code to be used: NR_NCCA_intra_FR1_DL_2SB</t>
  </si>
  <si>
    <t>RP-190611</t>
  </si>
  <si>
    <t>CR to 38.463 on S-NSSAI update during EPS to 5GS handover</t>
  </si>
  <si>
    <t>company CR; replacing RAN3 agreed CR R3-191137 of RP-19055? in which an ASN.1 error was after RAN3 #103</t>
  </si>
  <si>
    <t>38.463</t>
  </si>
  <si>
    <t>Broadcom, Ruckus, AT&amp;T, Blackberry, CableLabs, Cisco, Comcast, Orange</t>
  </si>
  <si>
    <t>Broadcom, AT&amp;T, Blackberry, CableLabs, Cisco,Comcast, Orange, Ruckus</t>
  </si>
  <si>
    <t>RP-190694</t>
  </si>
  <si>
    <t>RP-190615</t>
  </si>
  <si>
    <t>RAN3 agreed CRs for NR Access Technology (Set 4)</t>
  </si>
  <si>
    <t>CR package that collects 4 CRs for which there are company CRs to revise the RAN3 agreed CRs</t>
  </si>
  <si>
    <t>RP-190616</t>
  </si>
  <si>
    <t>Updating 8.5.4.1 to check FGI 103 and 104</t>
  </si>
  <si>
    <t>company CR; to replace RAN5 agreed CR R5-192730 of RP-190087; reason: R5-192730 is updating a signaling test case to check the FGI bits 103/104 are mandated for Rel-15 onward UEs. After the agreement of R5-192730 it was identified that the necessary transition period which RAN plenary has requested is missing; this is corrected by the company CR</t>
  </si>
  <si>
    <t>36.523-1</t>
  </si>
  <si>
    <t>4739</t>
  </si>
  <si>
    <t>RP-190653</t>
  </si>
  <si>
    <t>FLAG S, FLAG T</t>
  </si>
  <si>
    <t>RP-190667</t>
  </si>
  <si>
    <t>New WID: Generic RF requirements for NR intra-band contiguous Carrier Aggregation for FR1 with xCC DL/2CC UL (x&gt;=2)</t>
  </si>
  <si>
    <t>new WI for NR only; leading WG: RAN4; WI code to be used: NR_CCA_intra_FR1_xDL_2UL; no Perf. part?</t>
  </si>
  <si>
    <t>TR 38.824 v2.0.1 Study on physical layer enhancements for NR ultra-reliable low latency communication (URLLC); for approval</t>
  </si>
  <si>
    <t>2.0.1</t>
  </si>
  <si>
    <t>RP-190622</t>
  </si>
  <si>
    <t>Reply LS R3-191119 = RP-190053 on Completion of X2 TNL Address Discovery for EN-DC (C4-190589; to: RAN3, RAN; cc: SA2, CT, SA; contact: Nokia)</t>
  </si>
  <si>
    <t>CT4</t>
  </si>
  <si>
    <t>NR_newRAT-Core, 5GS_Ph1</t>
  </si>
  <si>
    <t>R3-191119 = RP-190053</t>
  </si>
  <si>
    <t>RAN3, RAN</t>
  </si>
  <si>
    <t>SA2, CT, SA</t>
  </si>
  <si>
    <t>C4-190589</t>
  </si>
  <si>
    <t>Huawei, HiSilicon, Bell Mobility</t>
  </si>
  <si>
    <t>RP-190663</t>
  </si>
  <si>
    <t>RP-190664</t>
  </si>
  <si>
    <t>Nokia, Nokia Shanghai Bell, China Telecom, Bell, CMCC, CATT, KDDI, ZTE, Huawei, Samsung, LG Electronics</t>
  </si>
  <si>
    <t>elated to "RAN sharing" open issue of RP-182190 slide 6; compare RP-190525</t>
  </si>
  <si>
    <t>Draft reply LS to ITU_T_SG12-LS68 = RP-190042 on Draft new Recommendation E.RQST – “KPI targets for mobile networks” (to: ITU-T SG12, SA; cc: RAN1, SA5, RAN6; contact: Nokia)</t>
  </si>
  <si>
    <t>RP-190670</t>
  </si>
  <si>
    <t>ITU_T_SG12-LS68 = RP-190042</t>
  </si>
  <si>
    <t>RAN1, SA5, RAN6</t>
  </si>
  <si>
    <t>FLAG D, FLAG S</t>
  </si>
  <si>
    <t>Ericsson, AT&amp;T, T-Mobile USA, Sprint, Nokia, Nokia Shanghai Bell, CHTTL, Deutsche Telekom</t>
  </si>
  <si>
    <t>Ericsson, Qualcomm, AT&amp;T, T-Mobile USA, Sprint, Nokia, Nokia Shanghai Bell, CHTTL, Deutsche Telekom</t>
  </si>
  <si>
    <t>RP-190654</t>
  </si>
  <si>
    <t>SK telecom, KT, LGUplus, Verizon</t>
  </si>
  <si>
    <t>RP-190637</t>
  </si>
  <si>
    <t>CR to 36.331 on clarification of autonomous gap in EN-DC</t>
  </si>
  <si>
    <t>Qualcomm Incorporated, vivo</t>
  </si>
  <si>
    <t>company CR; to replace RAN2 agreed CR R2-192815 of RP-190545 because some ASN.1 problems were spotted after RAN2 #105</t>
  </si>
  <si>
    <t>3821</t>
  </si>
  <si>
    <t>RP-190638</t>
  </si>
  <si>
    <t>Reply LS to RP-182125 to 3GPP RAN on Work Status of 5GSI (GSMA_5GSI15_004; to RAN; SA, CT, GSMA Future Networks Programme ; contact: T-Mobile)</t>
  </si>
  <si>
    <t>compare also GSMA LS RP-181994 and RAN #81 reply in RP-182125</t>
  </si>
  <si>
    <t>RP-182125</t>
  </si>
  <si>
    <t>SA, CT, GSMA Future Networks Programme</t>
  </si>
  <si>
    <t>GSMA_5GSI15_004</t>
  </si>
  <si>
    <t>RP-190639</t>
  </si>
  <si>
    <t>LS on request 3GPP continue consideration of a common preamble in 3GPP NR-U and IEEE 802.11 systems in 5 GHz and 6 GHz (contingent on the allocation of the 6GHz band for unlicensed RLAN operation) (IEEE_80211_WG_LS190315; to: RAN; cc: RAN1, RAN2, RAN4, IEEE-SA Standards Board, IEEE 802.11, IEEE 802.11 WLAN WG, IEEE 802.11 Coexistence Standing Committee; contact: IEEE 802.11 Working Group Chair)</t>
  </si>
  <si>
    <t>RAN1, RAN2, RAN4, IEEE-SA Standards Board, IEEE 802.11, IEEE 802.11 WLAN WG, IEEE 802.11 Coexistence Standing Committee</t>
  </si>
  <si>
    <t>IEEE_80211_WG_LS190315</t>
  </si>
  <si>
    <t>RP-190640</t>
  </si>
  <si>
    <t>TR 21.915 v1.0.0 on Rel-15 description</t>
  </si>
  <si>
    <t>other</t>
  </si>
  <si>
    <t>RP-190641</t>
  </si>
  <si>
    <t>Status of time budgets for RAN1/2/3/4/6 ongoing and new WIs/SIs after RAN #83</t>
  </si>
  <si>
    <t>RAN1/RAN2/RAN3/RAN4/RAN6 chairmen</t>
  </si>
  <si>
    <t>Report of RAN #82 held in Sorrento, Italia, 10.12.-13.12.2018</t>
  </si>
  <si>
    <t>RP-190674</t>
  </si>
  <si>
    <t>RP-190646</t>
  </si>
  <si>
    <t>Discussion on Gapless FR2 measurement in LTE SA</t>
  </si>
  <si>
    <t>related to RP-190626</t>
  </si>
  <si>
    <t>Draft reply LS to 5GAA_S-190040 = RP-190037 on V2X specification visibility in 3GPP (to: 5GAA; cc: 5GAA WG4 SA, CT; contact: NEC)</t>
  </si>
  <si>
    <t>RP-190756</t>
  </si>
  <si>
    <t>5GAA WG4, SA, CT</t>
  </si>
  <si>
    <t>RP-190702</t>
  </si>
  <si>
    <t>RP-190651</t>
  </si>
  <si>
    <t>Clarifying the use of acronyms for new Work Items</t>
  </si>
  <si>
    <t>RP-190723</t>
  </si>
  <si>
    <t>RP-190726</t>
  </si>
  <si>
    <t>RP-190676</t>
  </si>
  <si>
    <t>RP-190656</t>
  </si>
  <si>
    <t>Way forward on scope of NPN</t>
  </si>
  <si>
    <t>China Telecom, Huawei, Nokia, Nokia Shanghai Bell, ZTE</t>
  </si>
  <si>
    <t>new WI for LTE &amp; NR; leading WG: RAN2; follow-up WI of REL-16 SI FS_RACS_RAN (note: There is a related SA2 REL-16 SI in FS_RACS; see also LSin RP-190122); no Perf. part</t>
  </si>
  <si>
    <t>RP-190658</t>
  </si>
  <si>
    <t>Way forward for NR RF requirement work continuation in Rel-16</t>
  </si>
  <si>
    <t>RP-190740</t>
  </si>
  <si>
    <t>RP-190659</t>
  </si>
  <si>
    <t>Scope for RAN4 RRM/Demodulation work in REL-16</t>
  </si>
  <si>
    <t>RP-190661</t>
  </si>
  <si>
    <t>Draft reply to EEE_802.11_WG_LS190220 = RP-190040 on Invitation to Coexistence Workshop in Vienna in July 2019 (to: IEEE 802.11 WG; cc: RAN1; contact: RAN chairman (Nokia))</t>
  </si>
  <si>
    <t>RP-190745</t>
  </si>
  <si>
    <t>Qualcomm Incorporated, Verizon, AT&amp;T, T-Mobile USA, KDDI, Softbank, Telecom Italia, Sony</t>
  </si>
  <si>
    <t>RP-190679</t>
  </si>
  <si>
    <t>RP-190700</t>
  </si>
  <si>
    <t>RP-190668</t>
  </si>
  <si>
    <t>Draft reply LS to ITU-R WP5D/TEMP/0706(Rev.1) = RP-190112 on Further Information on ITU-R Working Party 5D Workshop on IMT-2020 Terrestrial Radio Interfaces Evaluation (to: ITU-R WP5D; cc: SA; contact: ZTE)</t>
  </si>
  <si>
    <t>ZTE</t>
  </si>
  <si>
    <t>RP-190686</t>
  </si>
  <si>
    <t>RP-190764</t>
  </si>
  <si>
    <t>Draft reply LS to ITU_T_SG12-LS68 = RP-190042 on Draft new Recommendation E.RQST – “KPI targets for mobile networks” (to: SA; cc: RAN1, SA5, RAN6; contact: Nokia)</t>
  </si>
  <si>
    <t>RP-190673</t>
  </si>
  <si>
    <t>RP-190732</t>
  </si>
  <si>
    <t>Reply LS to ITU_T_SG12-LS68 = RP-190042 on Draft new Recommendation E.RQST – “KPI targets for mobile networks” (to: SA; cc: RAN1, SA5, RAN6; contact: Nokia)</t>
  </si>
  <si>
    <t>New WID on 5G V2X with NR sidelink</t>
  </si>
  <si>
    <t>new WI for NR &amp; LTE; leading WG: RAN1</t>
  </si>
  <si>
    <t>RP-190721</t>
  </si>
  <si>
    <t>RP-190675</t>
  </si>
  <si>
    <t>Study on locating LMF &amp; LCS client in RAN for NR</t>
  </si>
  <si>
    <t>new SI for NR only; leading WG: RAN3; this is part taken out of the NR positioning WI after offline discussion</t>
  </si>
  <si>
    <t>RP-190725</t>
  </si>
  <si>
    <t>RP-190727</t>
  </si>
  <si>
    <t>RP-190677</t>
  </si>
  <si>
    <t>New WI: Non-public networks for NR</t>
  </si>
  <si>
    <t>China Telecom, RAN2/RAN3 chairmen</t>
  </si>
  <si>
    <t>new WI for NR; leading WG: RAN3</t>
  </si>
  <si>
    <t>RP-190729</t>
  </si>
  <si>
    <t>new WI for NR only; leading WG: RAN2; not included NPN aspects which will be covered in RP-190677</t>
  </si>
  <si>
    <t>RP-190701</t>
  </si>
  <si>
    <t>RP-190680</t>
  </si>
  <si>
    <t>Draft LS on NG-RAN Network Sharing completion (to: RAN3; cc: -; contact: Huawei)</t>
  </si>
  <si>
    <t>RP-190730</t>
  </si>
  <si>
    <t>last approved SID: RP-182312;</t>
  </si>
  <si>
    <t>RP-190765</t>
  </si>
  <si>
    <t>RP-190684</t>
  </si>
  <si>
    <t>RAN3 time unit planning</t>
  </si>
  <si>
    <t>Draft Reply LS to S2-1902908 = RP-190572 on EPS Additional RRM Policy Index (to: RAN3, SA2, SA; cc: RAN2, CT, CT4; contact: RAN3 chairman (Ericsson))</t>
  </si>
  <si>
    <t>RP-190762</t>
  </si>
  <si>
    <t>S2-1902908 = RP-190572</t>
  </si>
  <si>
    <t>RAN3, SA2, SA</t>
  </si>
  <si>
    <t>RAN2, CT, CT4</t>
  </si>
  <si>
    <t>Reply LS to ITU-R WP5D/TEMP/0706(Rev.1) = RP-190112 on Further Information on ITU-R Working Party 5D Workshop on IMT-2020 Terrestrial Radio Interfaces Evaluation (to: ITU-R WP5D; cc: SA; contact: ZTE)</t>
  </si>
  <si>
    <t>RP-190739</t>
  </si>
  <si>
    <t>CR on SRS frequency domain allocation</t>
  </si>
  <si>
    <t>company CR; CR was not provided to RAN1 so far</t>
  </si>
  <si>
    <t>RP-190773</t>
  </si>
  <si>
    <t>0009</t>
  </si>
  <si>
    <t>RP-190690</t>
  </si>
  <si>
    <t>New WI: Uplink Data Compression for NR</t>
  </si>
  <si>
    <t>RP-190691</t>
  </si>
  <si>
    <t>RAN chairman (Nokia), RAN WG1/2/3/4/5/6 chairmen</t>
  </si>
  <si>
    <t>New WID: Rel-16 NR Inter-band Carrier Aggregation for 3 bands DL with 1 band bands UL</t>
  </si>
  <si>
    <t>new WI for NR only; leading WG: RAN4; WI code to be used: NR_CA_R16_3BDL_1BUL</t>
  </si>
  <si>
    <t>RP-190693</t>
  </si>
  <si>
    <t>New WID: Rel-16 NR Inter-band Carrier Aggregation/Dual Connectivity for 3 bands DL with 2 band bands UL</t>
  </si>
  <si>
    <t>new WI for NR only; leading WG: RAN4; WI code to be used: NR_CADC_R16_3BDL_2BUL</t>
  </si>
  <si>
    <t>RP-190695</t>
  </si>
  <si>
    <t>Revised SID on Study on NR beyond 52.6 GHz</t>
  </si>
  <si>
    <t>last approved SID: RP-182861</t>
  </si>
  <si>
    <t>RP-190696</t>
  </si>
  <si>
    <t>Way forward on maximum uplink duty cycle for FR2</t>
  </si>
  <si>
    <t>RP-190755</t>
  </si>
  <si>
    <t>TR 38.807 v0.1.0: Study on requirements for NR beyond 52.6 GHz</t>
  </si>
  <si>
    <t>0.1.0</t>
  </si>
  <si>
    <t>RP-190699</t>
  </si>
  <si>
    <t>Void</t>
  </si>
  <si>
    <t>RP-190728</t>
  </si>
  <si>
    <t>RP-190704</t>
  </si>
  <si>
    <t>Update of RAN4 UE feature list for REL-15 NR</t>
  </si>
  <si>
    <t>NTT DOCOMO</t>
  </si>
  <si>
    <t>related to LSin RP-190124</t>
  </si>
  <si>
    <t>RP-190710</t>
  </si>
  <si>
    <t>Revised SID for Study on solutions for NR to support non-terrestrial networks (NTN)</t>
  </si>
  <si>
    <t>Thales</t>
  </si>
  <si>
    <t>last approved SID: RP-182880</t>
  </si>
  <si>
    <t>Revised WID for Integrated access and backhaul for NR</t>
  </si>
  <si>
    <t>RP-190716</t>
  </si>
  <si>
    <t>Time schedule for Release 17</t>
  </si>
  <si>
    <t>input for joint RAN-SA session on Wed (starting at 19:00)</t>
  </si>
  <si>
    <t>RP-190717</t>
  </si>
  <si>
    <t>Way forward on 5G broadcast</t>
  </si>
  <si>
    <t>Huawei, HiSilicon, Deutsche Telekom, Orange, Qualcomm, EBU, Shanghai Jiao tong University</t>
  </si>
  <si>
    <t>RP-190718</t>
  </si>
  <si>
    <t>Decision on Rel-17 schedule</t>
  </si>
  <si>
    <t>RAN chairman (Nokia), SA chairman (Samsung)</t>
  </si>
  <si>
    <t>RP-190719</t>
  </si>
  <si>
    <t>Reply LS to R3-191119 = RP-190053 on Completion of X2 TNL Address Discovery for EN-DC (CP-190187; to: RAN3, RAN; cc: SA, SA2; contact: Orange)</t>
  </si>
  <si>
    <t>CT</t>
  </si>
  <si>
    <t>RAN action requested, compare RP-190622</t>
  </si>
  <si>
    <t>SA, SA2</t>
  </si>
  <si>
    <t>CP-190187</t>
  </si>
  <si>
    <t>RP-190720</t>
  </si>
  <si>
    <t>LS on NR V2X spectrum allocation (5GAA_S-1900056; to: RAN; cc: RAN1, RAN2, RAN4; contact: Huawei)</t>
  </si>
  <si>
    <t>RAN1, RAN2, RAN4</t>
  </si>
  <si>
    <t>5GAA_S-1900056</t>
  </si>
  <si>
    <t>RP-190753</t>
  </si>
  <si>
    <t>RP-190722</t>
  </si>
  <si>
    <t>Updates to maximum output power test cases</t>
  </si>
  <si>
    <t>company CR; to replace R5-192865 on RP-190079 following a comment/flag from Apple</t>
  </si>
  <si>
    <t>RP-190746</t>
  </si>
  <si>
    <t>38.521-2</t>
  </si>
  <si>
    <t>15.1.0</t>
  </si>
  <si>
    <t>0118</t>
  </si>
  <si>
    <t>RP-190752</t>
  </si>
  <si>
    <t>TR 38.855 v2.1.0 on Study on NR positioning support; for approval</t>
  </si>
  <si>
    <t>2.1.0</t>
  </si>
  <si>
    <t>Study on local NR positioning in RAN</t>
  </si>
  <si>
    <t>RP-190754</t>
  </si>
  <si>
    <t>new WI for NR; leading WG: RAN1; follow-up WI of ongoing REL-16 SI FS_NR_UE_pow_sav</t>
  </si>
  <si>
    <t>new WI for NR only; leading WG: RAN2; not included: NPN aspects which will be covered in RP-190677; no Perf. part</t>
  </si>
  <si>
    <t>New WI: Private Network Support for NG-RAN</t>
  </si>
  <si>
    <t>LS on NG-RAN Network Sharing completion (to: RAN3; cc: -; contact: Huawei)</t>
  </si>
  <si>
    <t>RP-190735</t>
  </si>
  <si>
    <t>LTE only WI; leading WG: RAN1; WI code to be used: LTE_terr_bcast; follow-up WI of REL-16 SI FS_LTE_terr_bcast</t>
  </si>
  <si>
    <t>Response LS to R2-1902436 = RP-190049 and R3-191102 = RP-190117 on Completion of Study on Cellular IoT support and evolution for the 5G System and Signalling optimization for RRC Inactive N3 path switch (to: RAN2, RAN3, SA2, SA; cc: RAN1, CT; contact: Qualcomm)</t>
  </si>
  <si>
    <t>RP-190768</t>
  </si>
  <si>
    <t>R2-1902436 = RP-190049, R3-191102 = RP-190117</t>
  </si>
  <si>
    <t>RAN2, RAN3, SA2, SA</t>
  </si>
  <si>
    <t>RAN1, CT</t>
  </si>
  <si>
    <t>RP-190770</t>
  </si>
  <si>
    <t>RP-190757</t>
  </si>
  <si>
    <t>RP-190736</t>
  </si>
  <si>
    <t>Update of procedures relating to work items (TEI)</t>
  </si>
  <si>
    <t>ETSI MCC, Nokia, Samsung, BT, Intel</t>
  </si>
  <si>
    <t>RP-190737</t>
  </si>
  <si>
    <t>RAN2 TU allocation at RAN#83</t>
  </si>
  <si>
    <t>RP-190750</t>
  </si>
  <si>
    <t>RP-190772</t>
  </si>
  <si>
    <t>ITU-R WP5D/TEMP/0706(Rev.1) = RP-190112</t>
  </si>
  <si>
    <t>RP-190741</t>
  </si>
  <si>
    <t>RP-190742</t>
  </si>
  <si>
    <t>New WID: RF requirement for FR1</t>
  </si>
  <si>
    <t>RP-190759</t>
  </si>
  <si>
    <t>RP-190743</t>
  </si>
  <si>
    <t>New WID: 256QAM for FR2</t>
  </si>
  <si>
    <t>China Telecom</t>
  </si>
  <si>
    <t>RP-190760</t>
  </si>
  <si>
    <t>RP-190744</t>
  </si>
  <si>
    <t>New WID: RF requirments for FR2</t>
  </si>
  <si>
    <t>RP-190761</t>
  </si>
  <si>
    <t>Reply to IEEE_802.11_WG_LS190220 = RP-190040 on Invitation to Coexistence Workshop in Vienna in July 2019 (to: IEEE 802.11 WG; cc: RAN1, RAN2, RAN4; contact: RAN chairman (Nokia))</t>
  </si>
  <si>
    <t>IEEE_802.11_WG_LS190220 = RP-190040</t>
  </si>
  <si>
    <t>Ericsson, Apple</t>
  </si>
  <si>
    <t>RP-190747</t>
  </si>
  <si>
    <t>CR to TS 38.101-2: Implementation of endorsed draft CRs from RAN4#90 plus PC3 MPR changes to accommodate FR2 OBW</t>
  </si>
  <si>
    <t>company CR; to replace R4-1902678 of RP-190403 in order to include aspects of RP-190662</t>
  </si>
  <si>
    <t>0018</t>
  </si>
  <si>
    <t>RP-190748</t>
  </si>
  <si>
    <t>Way forward on cross-carrier scheduling scope in multi-RAT dual-connectivity and CA enhancement WID</t>
  </si>
  <si>
    <t>Nokia, Nokia Shanghai Bell, Qualcomm, Ericsson, Intel</t>
  </si>
  <si>
    <t>related to RP-190184</t>
  </si>
  <si>
    <t>RP-190758</t>
  </si>
  <si>
    <t>RP-190751</t>
  </si>
  <si>
    <t>RAN4 TU allocation</t>
  </si>
  <si>
    <t>RAN4 chairman</t>
  </si>
  <si>
    <t>new WI for NR; leading WG: RAN1; follow-up WI of REL-16 SI FS_NR_pos</t>
  </si>
  <si>
    <t>RP-190763</t>
  </si>
  <si>
    <t>Study on local NR positioning in NG RAN</t>
  </si>
  <si>
    <t>Reply LS to 5GAA_S-190040 = RP-190037 on V2X specification visibility in 3GPP (to: 5GAA, SA; cc: 5GAA WG4, CT; contact: NEC)</t>
  </si>
  <si>
    <t>RP-190767</t>
  </si>
  <si>
    <t>5GAA, SA</t>
  </si>
  <si>
    <t>5GAA WG4, CT</t>
  </si>
  <si>
    <t>RP-190769</t>
  </si>
  <si>
    <t>Reply LS to IEEE_802.11_LS_180713b = RP-181524 in relation to certain channel combinations for LAA in 5GHz (to: IEEE 802.11 WG, IEEE-SA Board of Governors, IEEE 802 LMSC, IEEE 802.11 WLAN WG, IEEE 802.11 Coexistence Standing Committee; cc: RAN4, RAN2, RAN1; contact: Charter Communications)</t>
  </si>
  <si>
    <t>New WID: RF requirement for NR frequency range 1 (FR1)</t>
  </si>
  <si>
    <t>new WI for NR; leading WG: RAN4</t>
  </si>
  <si>
    <t>New WID:  Add support of NR DL 256QAM for frequency range 2 (FR2)</t>
  </si>
  <si>
    <t>New WID: RF requirements for FR2</t>
  </si>
  <si>
    <t>Reply LS to S2-1902908 = RP-190572 on EPS Additional RRM Policy Index (to: RAN3, SA2, SA; cc: RAN2, CT, CT4; contact: Vodafone)</t>
  </si>
  <si>
    <t>RP-190766</t>
  </si>
  <si>
    <t>R6-190019</t>
  </si>
  <si>
    <t>45.005</t>
  </si>
  <si>
    <t>0621</t>
  </si>
  <si>
    <t>Indication of performance requirements based on 30% BLER</t>
  </si>
  <si>
    <t>R6-190002</t>
  </si>
  <si>
    <t>45.003</t>
  </si>
  <si>
    <t>0150</t>
  </si>
  <si>
    <t>13.4.0</t>
  </si>
  <si>
    <t>Correction to EC-SCH cyclic shift operation</t>
  </si>
  <si>
    <t>R6-190003</t>
  </si>
  <si>
    <t>0151</t>
  </si>
  <si>
    <t>A</t>
  </si>
  <si>
    <t>14.2.0</t>
  </si>
  <si>
    <t>R6-190004</t>
  </si>
  <si>
    <t>0152</t>
  </si>
  <si>
    <t>R6-190005</t>
  </si>
  <si>
    <t>45.004</t>
  </si>
  <si>
    <t>0028</t>
  </si>
  <si>
    <t>15.0.0</t>
  </si>
  <si>
    <t>Correction to Overlaid CDMA requirements for EC-GSM-IoT</t>
  </si>
  <si>
    <t>R6-190009</t>
  </si>
  <si>
    <t>45.010</t>
  </si>
  <si>
    <t>0077</t>
  </si>
  <si>
    <t>Corrections to BTS / MS synchronization and delay assessment error requirements for EC-GSM-IoT</t>
  </si>
  <si>
    <t>R6-190010</t>
  </si>
  <si>
    <t>0078</t>
  </si>
  <si>
    <t>14.3.0</t>
  </si>
  <si>
    <t>R6-190011</t>
  </si>
  <si>
    <t>0079</t>
  </si>
  <si>
    <t>R6-190020</t>
  </si>
  <si>
    <t>45.002</t>
  </si>
  <si>
    <t>0216</t>
  </si>
  <si>
    <t>Correction to 52-multiframe mapping description for EC-GSM-IoT</t>
  </si>
  <si>
    <t>R6-190028</t>
  </si>
  <si>
    <t>45.008</t>
  </si>
  <si>
    <t>0669</t>
  </si>
  <si>
    <t>13.8.0</t>
  </si>
  <si>
    <t>Corrections to RLC requirements for EC-GSM-IoT</t>
  </si>
  <si>
    <t>R6-190029</t>
  </si>
  <si>
    <t>0670</t>
  </si>
  <si>
    <t>14.6.0</t>
  </si>
  <si>
    <t>R6-190030</t>
  </si>
  <si>
    <t>0671</t>
  </si>
  <si>
    <t>R6-190012</t>
  </si>
  <si>
    <t>51.021</t>
  </si>
  <si>
    <t>0300</t>
  </si>
  <si>
    <t>13.7.0</t>
  </si>
  <si>
    <t>Addition of EC-RACH format to manufacturer’s declaration for EC-GSM-IoT</t>
  </si>
  <si>
    <t>R6-190013</t>
  </si>
  <si>
    <t>0301</t>
  </si>
  <si>
    <t>R6-190014</t>
  </si>
  <si>
    <t>0302</t>
  </si>
  <si>
    <t>R6-190024</t>
  </si>
  <si>
    <t>0617</t>
  </si>
  <si>
    <t>13.6.0</t>
  </si>
  <si>
    <t>Adjacent 400 kHz interference requirements for EC-GSM-IoT</t>
  </si>
  <si>
    <t>R6-190025</t>
  </si>
  <si>
    <t>0618</t>
  </si>
  <si>
    <t>14.5.0</t>
  </si>
  <si>
    <t>R6-190026</t>
  </si>
  <si>
    <t>0619</t>
  </si>
  <si>
    <t>R5-191152</t>
  </si>
  <si>
    <t>36.521-3</t>
  </si>
  <si>
    <t>2352</t>
  </si>
  <si>
    <t>Introduction of RRM TC 9.1.68</t>
  </si>
  <si>
    <t>R5-191161</t>
  </si>
  <si>
    <t>2355</t>
  </si>
  <si>
    <t>Introduction of Rel-13 CA RRM TC 8.16.87 with TT</t>
  </si>
  <si>
    <t>R5-191162</t>
  </si>
  <si>
    <t>2356</t>
  </si>
  <si>
    <t>Introduction of Rel-13 CA RRM TC 8.16.88 with TT</t>
  </si>
  <si>
    <t>R5-191163</t>
  </si>
  <si>
    <t>2357</t>
  </si>
  <si>
    <t>Introduction of Rel-13 CA RRM TC 8.16.91 with TT</t>
  </si>
  <si>
    <t>R5-191164</t>
  </si>
  <si>
    <t>2358</t>
  </si>
  <si>
    <t>Introduction of Rel-13 CA RRM TC 8.16.92 with TT</t>
  </si>
  <si>
    <t>R5-191165</t>
  </si>
  <si>
    <t>2359</t>
  </si>
  <si>
    <t>Updated to Annex E and F for chapter 8 RRM Generic CA tests</t>
  </si>
  <si>
    <t>R5-191502</t>
  </si>
  <si>
    <t>2366</t>
  </si>
  <si>
    <t>Correction to test procedure for 8.16.39</t>
  </si>
  <si>
    <t>R5-191768</t>
  </si>
  <si>
    <t>36.508</t>
  </si>
  <si>
    <t>1241</t>
  </si>
  <si>
    <t>Correction to CA_42E channel definition</t>
  </si>
  <si>
    <t>R5-191783</t>
  </si>
  <si>
    <t>36.521-1</t>
  </si>
  <si>
    <t>4702</t>
  </si>
  <si>
    <t>Adding test configuration for CA_1A-3A-7A-20A in 7.3A.9</t>
  </si>
  <si>
    <t>R5-191785</t>
  </si>
  <si>
    <t>4704</t>
  </si>
  <si>
    <t>Editorial correction to 6.3.4A.1.4</t>
  </si>
  <si>
    <t>R5-192191</t>
  </si>
  <si>
    <t>2412</t>
  </si>
  <si>
    <t>Update on Applicability and Procedure for generic duplex mode RRM test case 8.16.85</t>
  </si>
  <si>
    <t>R5-192192</t>
  </si>
  <si>
    <t>2413</t>
  </si>
  <si>
    <t>Update on Applicability for generic duplex mode RRM test cases 8.16.83, 8.16.84</t>
  </si>
  <si>
    <t>R5-192501</t>
  </si>
  <si>
    <t>2353</t>
  </si>
  <si>
    <t>Introduction of RRM TC 9.2.55</t>
  </si>
  <si>
    <t>R5-192502</t>
  </si>
  <si>
    <t>2354</t>
  </si>
  <si>
    <t>Addition of TT Statement and Cell Mapping for TCs 9.1.68 &amp; 9.2.55</t>
  </si>
  <si>
    <t>R5-192628</t>
  </si>
  <si>
    <t>2403</t>
  </si>
  <si>
    <t>Update to 4 DL CA Activation and Deactivation with generic duplex modes</t>
  </si>
  <si>
    <t>R5-192629</t>
  </si>
  <si>
    <t>2404</t>
  </si>
  <si>
    <t>Update to 5 DL CA Activation and Deactivation with generic duplex modes</t>
  </si>
  <si>
    <t>R5-192630</t>
  </si>
  <si>
    <t>2408</t>
  </si>
  <si>
    <t>Update to generic duplex mode 3 DL CA deactivation test case</t>
  </si>
  <si>
    <t>R5-192631</t>
  </si>
  <si>
    <t>36.521-2</t>
  </si>
  <si>
    <t>0814</t>
  </si>
  <si>
    <t>Applicability updated for new R13 CA RRM test cases</t>
  </si>
  <si>
    <t>R5-192632</t>
  </si>
  <si>
    <t>0821</t>
  </si>
  <si>
    <t>Update to 4DL/5DL CA Activation and Deactivation with generic duplex modes</t>
  </si>
  <si>
    <t>R5-192664</t>
  </si>
  <si>
    <t>4707</t>
  </si>
  <si>
    <t>Introduction of Maximum Power Reduction (MPR) for CA (3UL CA)</t>
  </si>
  <si>
    <t>R5-192344</t>
  </si>
  <si>
    <t>1231</t>
  </si>
  <si>
    <t>Addition of support for LWA/LWIP Test Cases in generic procedures</t>
  </si>
  <si>
    <t>R5-192345</t>
  </si>
  <si>
    <t>4714</t>
  </si>
  <si>
    <t>Corrections to test case 8.2.5.6</t>
  </si>
  <si>
    <t>R5-192346</t>
  </si>
  <si>
    <t>4766</t>
  </si>
  <si>
    <t>Correction of test case 8.2.5.1</t>
  </si>
  <si>
    <t>R5-192537</t>
  </si>
  <si>
    <t>2409</t>
  </si>
  <si>
    <t>Modifications to “E-UTRAN FDD-WLAN Event Triggered Reporting in non-DRX under AWGN” Test Case</t>
  </si>
  <si>
    <t>R5-192538</t>
  </si>
  <si>
    <t>2410</t>
  </si>
  <si>
    <t>Modifications to “E-UTRAN TDD-WLAN Event Triggered Reporting in non-DRX under AWGN” Test Case</t>
  </si>
  <si>
    <t>R5-192090</t>
  </si>
  <si>
    <t>4726</t>
  </si>
  <si>
    <t>Incorporating Test Tolerance into Test requirement for  IM-DLCCH PCFICH-PDCCH Type A TCs</t>
  </si>
  <si>
    <t>R5-192094</t>
  </si>
  <si>
    <t>4728</t>
  </si>
  <si>
    <t>Incorporating Test Tolerance into Test requirement for  IM-DLCCH PCFICH-PDCCH Type B TCs</t>
  </si>
  <si>
    <t>R5-192096</t>
  </si>
  <si>
    <t>4729</t>
  </si>
  <si>
    <t>Incorporating Test Tolerance into Test requirement for  IM-DLCCH PHICH Type A TCs</t>
  </si>
  <si>
    <t>R5-192098</t>
  </si>
  <si>
    <t>4730</t>
  </si>
  <si>
    <t>Incorporating Test Tolerance into Test requirement for  IM-DLCCH PHICH Type B TCs</t>
  </si>
  <si>
    <t>R5-192100</t>
  </si>
  <si>
    <t>4731</t>
  </si>
  <si>
    <t>Incorporating Test Tolerance into Test requirement for  IM-DLCCH PEDPCCH Type A TCs</t>
  </si>
  <si>
    <t>R5-192102</t>
  </si>
  <si>
    <t>4732</t>
  </si>
  <si>
    <t>Test Tolerance and MU update for Interference Mitigation for Downlink Control Channels Demod TCs</t>
  </si>
  <si>
    <t>R5-192104</t>
  </si>
  <si>
    <t>36.904</t>
  </si>
  <si>
    <t>0058</t>
  </si>
  <si>
    <t>13.3.0</t>
  </si>
  <si>
    <t>Test tolerance analysis for Interference Mitigation for Downlink Control Channels Demod TCs</t>
  </si>
  <si>
    <t>R5-192182</t>
  </si>
  <si>
    <t>4738</t>
  </si>
  <si>
    <t>Addition of CQI Reporting under AWGN conditions with PUCCH 1-1 for FD-MIMO with channelMeasRestriction configured</t>
  </si>
  <si>
    <t>R5-192532</t>
  </si>
  <si>
    <t>4737</t>
  </si>
  <si>
    <t>Introduction of FD-MIMO test cases: Reporting of CSI-RS Resource Indicator (CRI)</t>
  </si>
  <si>
    <t>R5-191769</t>
  </si>
  <si>
    <t>1242</t>
  </si>
  <si>
    <t>Addition of test frequency for CA_40C-40C</t>
  </si>
  <si>
    <t>R5-191770</t>
  </si>
  <si>
    <t>1243</t>
  </si>
  <si>
    <t>Addition of test frequency for CA_48D</t>
  </si>
  <si>
    <t>R5-191775</t>
  </si>
  <si>
    <t>4694</t>
  </si>
  <si>
    <t>Correction to the note in delta RIB table</t>
  </si>
  <si>
    <t>R5-192511</t>
  </si>
  <si>
    <t>4672</t>
  </si>
  <si>
    <t>Updates of Rel-14 CA combinations</t>
  </si>
  <si>
    <t>R5-191786</t>
  </si>
  <si>
    <t>4705</t>
  </si>
  <si>
    <t>Editorial correction to demodulation tests for 4Rx CA</t>
  </si>
  <si>
    <t>R5-191787</t>
  </si>
  <si>
    <t>4706</t>
  </si>
  <si>
    <t>Core alignment of RMC table for TM9 CSI-RS</t>
  </si>
  <si>
    <t>R5-192514</t>
  </si>
  <si>
    <t>4719</t>
  </si>
  <si>
    <t>Introduction of 4Rx TDD FDD CA TM9 demodulation test cases</t>
  </si>
  <si>
    <t>R5-192515</t>
  </si>
  <si>
    <t>4720</t>
  </si>
  <si>
    <t>Introduction of 4Rx TDD FDD CA TM9 demodulation test cases in Annex</t>
  </si>
  <si>
    <t>R5-192516</t>
  </si>
  <si>
    <t>0824</t>
  </si>
  <si>
    <t>Applicability for 4Rx TDD FDD CA TM9 demodulation test cases</t>
  </si>
  <si>
    <t>R5-191171</t>
  </si>
  <si>
    <t>4658</t>
  </si>
  <si>
    <t>Update of TCs 6.6.3G.2 &amp; 6.6.3G.2_1</t>
  </si>
  <si>
    <t>R5-191173</t>
  </si>
  <si>
    <t>4660</t>
  </si>
  <si>
    <t>Addition of TT statement for TCs 6.6.3G.2 &amp; 6.6.3G.2_1 &amp; 6.6.3G.2_2</t>
  </si>
  <si>
    <t>R5-191174</t>
  </si>
  <si>
    <t>36.905</t>
  </si>
  <si>
    <t>0170</t>
  </si>
  <si>
    <t>Additon of TP analysis for UE-coexistence SE requirements for V2X_7A-47A</t>
  </si>
  <si>
    <t>R5-191175</t>
  </si>
  <si>
    <t>0171</t>
  </si>
  <si>
    <t>Additon of TP analysis for UE-coexistence SE requirements for V2X_8A-47A</t>
  </si>
  <si>
    <t>R5-191176</t>
  </si>
  <si>
    <t>0172</t>
  </si>
  <si>
    <t>Additon of TP analysis for UE-coexistence SE requirements for V2X_20A-47A</t>
  </si>
  <si>
    <t>R5-191177</t>
  </si>
  <si>
    <t>0173</t>
  </si>
  <si>
    <t>Additon of TP analysis for UE-coexistence SE requirements for V2X_28A-47A</t>
  </si>
  <si>
    <t>R5-191178</t>
  </si>
  <si>
    <t>0174</t>
  </si>
  <si>
    <t>Additon of TP analysis for UE-coexistence SE requirements for V2X_34A-47A</t>
  </si>
  <si>
    <t>R5-191179</t>
  </si>
  <si>
    <t>0175</t>
  </si>
  <si>
    <t>Additon of TP analysis for UE-coexistence SE requirements for V2X_39A-47A</t>
  </si>
  <si>
    <t>R5-191180</t>
  </si>
  <si>
    <t>0176</t>
  </si>
  <si>
    <t>Additon of TP analysis for UE-coexistence SE requirements for V2X_41A-47A</t>
  </si>
  <si>
    <t>R5-191181</t>
  </si>
  <si>
    <t>0177</t>
  </si>
  <si>
    <t>Update of  TP analysis for UE-coexistence SE requirements for V2X_3A-47A</t>
  </si>
  <si>
    <t>R5-191182</t>
  </si>
  <si>
    <t>0178</t>
  </si>
  <si>
    <t>Update of  TP analysis for UE-coexistence SE requirements for V2X_71A-47A</t>
  </si>
  <si>
    <t>R5-191469</t>
  </si>
  <si>
    <t>0179</t>
  </si>
  <si>
    <t>Update of  TP analysis for UE-coexistence SE requirements for V2X_5A-47A</t>
  </si>
  <si>
    <t>R5-191870</t>
  </si>
  <si>
    <t>4711</t>
  </si>
  <si>
    <t>RB_correction in 6.6.3G.1 of TS36.521-1</t>
  </si>
  <si>
    <t>R5-192347</t>
  </si>
  <si>
    <t>Correction to WI-282 V2X TC 24.1.19</t>
  </si>
  <si>
    <t>R5-192512</t>
  </si>
  <si>
    <t>4659</t>
  </si>
  <si>
    <t>Update of TC 6.6.3G.2_2</t>
  </si>
  <si>
    <t>R5-192513</t>
  </si>
  <si>
    <t>4712</t>
  </si>
  <si>
    <t>Modification of Max Throughput averaging periodicity in A.8.2</t>
  </si>
  <si>
    <t>R5-191114</t>
  </si>
  <si>
    <t>4653</t>
  </si>
  <si>
    <t>Addition of new UL feMTC test cases - Annex F</t>
  </si>
  <si>
    <t>R5-191115</t>
  </si>
  <si>
    <t>0807</t>
  </si>
  <si>
    <t>Addition of new UL feMTC test cases - applicability</t>
  </si>
  <si>
    <t>R5-191276</t>
  </si>
  <si>
    <t>0809</t>
  </si>
  <si>
    <t>Alignment of TS 36.521-2 to TS 36.521-1 for feMTC TCs</t>
  </si>
  <si>
    <t>R5-191574</t>
  </si>
  <si>
    <t>2381</t>
  </si>
  <si>
    <t>Addition of new RRM feMTC Test Case 4.2.28</t>
  </si>
  <si>
    <t>R5-191575</t>
  </si>
  <si>
    <t>2382</t>
  </si>
  <si>
    <t>Addition of new RRM feMTC Test Case 4.2.29</t>
  </si>
  <si>
    <t>R5-191603</t>
  </si>
  <si>
    <t>0819</t>
  </si>
  <si>
    <t>Adding applicability of test case 6.5.1EC, Frequency Error for UE category M2</t>
  </si>
  <si>
    <t>R5-192050</t>
  </si>
  <si>
    <t>4721</t>
  </si>
  <si>
    <t>Adding test case 6.5.2.1EC.1, Error Vector Magnitude (EVM) for UE category M2</t>
  </si>
  <si>
    <t>R5-192080</t>
  </si>
  <si>
    <t>36.523-2</t>
  </si>
  <si>
    <t>1253</t>
  </si>
  <si>
    <t>Updates to feMTC test case applicabilities</t>
  </si>
  <si>
    <t>R5-192238</t>
  </si>
  <si>
    <t>0829</t>
  </si>
  <si>
    <t>Adding applicability for test case 6.5.2.1EC.1, EVM for UE category M2</t>
  </si>
  <si>
    <t>R5-192361</t>
  </si>
  <si>
    <t>4757</t>
  </si>
  <si>
    <t>New feMTC test case 21.3.13</t>
  </si>
  <si>
    <t>R5-192362</t>
  </si>
  <si>
    <t>4758</t>
  </si>
  <si>
    <t>New feMTC test case 21.1.6</t>
  </si>
  <si>
    <t>R5-192517</t>
  </si>
  <si>
    <t>4644</t>
  </si>
  <si>
    <t>Clarification of usage of narrowband index in feMTC test cases</t>
  </si>
  <si>
    <t>R5-192518</t>
  </si>
  <si>
    <t>4647</t>
  </si>
  <si>
    <t>Addition of new feMTC test case - OBW for category M2</t>
  </si>
  <si>
    <t>R5-192519</t>
  </si>
  <si>
    <t>4648</t>
  </si>
  <si>
    <t>Addition of new feMTC test case - SEM for category M2</t>
  </si>
  <si>
    <t>R5-192520</t>
  </si>
  <si>
    <t>4649</t>
  </si>
  <si>
    <t>Addition of new feMTC test case - ACLR for category M2</t>
  </si>
  <si>
    <t>R5-192521</t>
  </si>
  <si>
    <t>4650</t>
  </si>
  <si>
    <t>Addition of new feMTC test case - transmitter spurious emissions for category M2</t>
  </si>
  <si>
    <t>R5-192522</t>
  </si>
  <si>
    <t>4651</t>
  </si>
  <si>
    <t>Addition of new feMTC test case - spurious co-existence for category M2</t>
  </si>
  <si>
    <t>R5-192523</t>
  </si>
  <si>
    <t>4652</t>
  </si>
  <si>
    <t>Addition of new feMTC test case - transmit intermodulation for category M2</t>
  </si>
  <si>
    <t>R5-192524</t>
  </si>
  <si>
    <t>4671</t>
  </si>
  <si>
    <t>Adding test case 6.5.1EC, Frequency Error for UE category M2</t>
  </si>
  <si>
    <t>R5-192525</t>
  </si>
  <si>
    <t>2360</t>
  </si>
  <si>
    <t>Introduction of RRM TC 7.1.21 with TT</t>
  </si>
  <si>
    <t>R5-192526</t>
  </si>
  <si>
    <t>2361</t>
  </si>
  <si>
    <t>Introduction of RRM TC 7.1.22 with TT</t>
  </si>
  <si>
    <t>R5-192527</t>
  </si>
  <si>
    <t>2362</t>
  </si>
  <si>
    <t>Introduction of RRM TC 7.1.23 with TT</t>
  </si>
  <si>
    <t>R5-192528</t>
  </si>
  <si>
    <t>2363</t>
  </si>
  <si>
    <t>Introduction of RRM TC 7.1.24 with TT</t>
  </si>
  <si>
    <t>R5-192529</t>
  </si>
  <si>
    <t>2364</t>
  </si>
  <si>
    <t>Updated to Annex E and F for new feMTC RRM chap 7 tests</t>
  </si>
  <si>
    <t>R5-192530</t>
  </si>
  <si>
    <t>2383</t>
  </si>
  <si>
    <t>Addition of new RRM feMTC Test Case 4.2.30</t>
  </si>
  <si>
    <t>R5-192531</t>
  </si>
  <si>
    <t>0813</t>
  </si>
  <si>
    <t>Applicability updated for new feMTC RRM test cases</t>
  </si>
  <si>
    <t>R5-192731</t>
  </si>
  <si>
    <t>4763</t>
  </si>
  <si>
    <t>New feMTC test case SC-MCCH information acquisition / Enhanced Coverage / Paging precedence</t>
  </si>
  <si>
    <t>R5-192732</t>
  </si>
  <si>
    <t>4765</t>
  </si>
  <si>
    <t>New feMTC test case Cell reselection to inter-frequency cell  using QoffsetSCPTM / Enhanced Coverage</t>
  </si>
  <si>
    <t>R5-192733</t>
  </si>
  <si>
    <t>1255</t>
  </si>
  <si>
    <t>Applicability for new feMTC SCPTM test cases</t>
  </si>
  <si>
    <t>R5-191067</t>
  </si>
  <si>
    <t>4713</t>
  </si>
  <si>
    <t>New test case for UL-SCH transport block size selection for DCI format 0 and 256QAM UL</t>
  </si>
  <si>
    <t>R5-191068</t>
  </si>
  <si>
    <t>1244</t>
  </si>
  <si>
    <t>Test case applicability and ICS for uplink capacity enhancement for LTE (UL 256QAM)</t>
  </si>
  <si>
    <t>R5-191282</t>
  </si>
  <si>
    <t>4666</t>
  </si>
  <si>
    <t>Adding test case 6.6.2.3A.3_2, Adjacent Channel Leakage power Ratio for CA (intra-band non-contiguous DL CA and UL CA) for UL 256QAM</t>
  </si>
  <si>
    <t>R5-191765</t>
  </si>
  <si>
    <t>4690</t>
  </si>
  <si>
    <t>Introduction of Additional spurious emissions for UL 256QAM</t>
  </si>
  <si>
    <t>R5-191767</t>
  </si>
  <si>
    <t>0820</t>
  </si>
  <si>
    <t>Applicability addition of test case 6.6.3.3A.2_2</t>
  </si>
  <si>
    <t>R5-191792</t>
  </si>
  <si>
    <t>0182</t>
  </si>
  <si>
    <t>Correction to Table 4.1.3-1 in clause 4.1.3</t>
  </si>
  <si>
    <t>R5-191126</t>
  </si>
  <si>
    <t>37.571-3</t>
  </si>
  <si>
    <t>0107</t>
  </si>
  <si>
    <t>Addition of general NR information for minimum performance</t>
  </si>
  <si>
    <t>R5-191127</t>
  </si>
  <si>
    <t>37.571-5</t>
  </si>
  <si>
    <t>0195</t>
  </si>
  <si>
    <t>R5-191128</t>
  </si>
  <si>
    <t>38.509</t>
  </si>
  <si>
    <t>0013</t>
  </si>
  <si>
    <t>Addition of information for RESET UE POSITIONING STORED INFORMATION message</t>
  </si>
  <si>
    <t>R5-191196</t>
  </si>
  <si>
    <t>0014</t>
  </si>
  <si>
    <t>Resolving FFS's</t>
  </si>
  <si>
    <t>R5-191257</t>
  </si>
  <si>
    <t>38.905</t>
  </si>
  <si>
    <t>Test Point analysis for TC 6.3.3.4 PRACH time mask in FR1</t>
  </si>
  <si>
    <t>R5-191260</t>
  </si>
  <si>
    <t>Test Point analysis for NR Narrow band in FR1</t>
  </si>
  <si>
    <t>R5-191261</t>
  </si>
  <si>
    <t>Test Point analysis for NR spurious response in FR1</t>
  </si>
  <si>
    <t>R5-191337</t>
  </si>
  <si>
    <t>0081</t>
  </si>
  <si>
    <t>Adding test case 6.2B.2.1 to 38.905</t>
  </si>
  <si>
    <t>R5-191522</t>
  </si>
  <si>
    <t>1232</t>
  </si>
  <si>
    <t>Update RRCConnectionReconfiguration message with table references</t>
  </si>
  <si>
    <t>R5-191645</t>
  </si>
  <si>
    <t>1235</t>
  </si>
  <si>
    <t>Updating p-MaxEUTRA-r15 IE part of RRCConnectionReconfiguration</t>
  </si>
  <si>
    <t>R5-191678</t>
  </si>
  <si>
    <t>0086</t>
  </si>
  <si>
    <t>Addition of TP analysis of FR2 6.3.1 Minimum output power</t>
  </si>
  <si>
    <t>R5-191722</t>
  </si>
  <si>
    <t>38.522</t>
  </si>
  <si>
    <t>0021</t>
  </si>
  <si>
    <t>15.1.1</t>
  </si>
  <si>
    <t>addition of applicablity for BFD and measurement</t>
  </si>
  <si>
    <t>R5-191811</t>
  </si>
  <si>
    <t>0087</t>
  </si>
  <si>
    <t>Test Point analysis update for FR2 TxSpurious test case</t>
  </si>
  <si>
    <t>R5-191855</t>
  </si>
  <si>
    <t>0091</t>
  </si>
  <si>
    <t>TP_analysis_38.905_6.5.3.1_TX_SpurEmission</t>
  </si>
  <si>
    <t>R5-192002</t>
  </si>
  <si>
    <t>0104</t>
  </si>
  <si>
    <t>Adding test case 7.4B.1 to 38.905</t>
  </si>
  <si>
    <t>R5-192003</t>
  </si>
  <si>
    <t>0105</t>
  </si>
  <si>
    <t>Adding test case 7.4B.2 to 38.905</t>
  </si>
  <si>
    <t>R5-192007</t>
  </si>
  <si>
    <t>0106</t>
  </si>
  <si>
    <t>Adding test case 6.2B.1.1 to 38.905</t>
  </si>
  <si>
    <t>R5-192008</t>
  </si>
  <si>
    <t>Adding test case 6.2B.1.2 to 38.905</t>
  </si>
  <si>
    <t>R5-192009</t>
  </si>
  <si>
    <t>0108</t>
  </si>
  <si>
    <t>Adding test case 6.2B.1.3 to 38.905</t>
  </si>
  <si>
    <t>R5-192239</t>
  </si>
  <si>
    <t>0116</t>
  </si>
  <si>
    <t>TP analysis of FR1 time alignment error for UL MIMO</t>
  </si>
  <si>
    <t>R5-192365</t>
  </si>
  <si>
    <t>38.508-2</t>
  </si>
  <si>
    <t>0020</t>
  </si>
  <si>
    <t>Introduction of Physical Layer Baseline Implementation Capabilities for NR CA, NR DC and EN-DC</t>
  </si>
  <si>
    <t>R5-192382</t>
  </si>
  <si>
    <t>37.571-2</t>
  </si>
  <si>
    <t>0113</t>
  </si>
  <si>
    <t>Addition NR SA positioning tests and removal of NSA</t>
  </si>
  <si>
    <t>R5-192401</t>
  </si>
  <si>
    <t>0085</t>
  </si>
  <si>
    <t>Addition of TP analysis of FR1 6.2.4 Configured transmitted power</t>
  </si>
  <si>
    <t>R5-192404</t>
  </si>
  <si>
    <t>0099</t>
  </si>
  <si>
    <t>TP analysis for FR1  6.5A.2.4.1.1 NR ACLR for CA (2UL CA)</t>
  </si>
  <si>
    <t>R5-192405</t>
  </si>
  <si>
    <t>0100</t>
  </si>
  <si>
    <t>TP analysis for FR1 6.5A.2.4.2.1 UTRA ACLR for CA (2UL CA)</t>
  </si>
  <si>
    <t>R5-192406</t>
  </si>
  <si>
    <t>0103</t>
  </si>
  <si>
    <t>TP analysis for FR1 6.5A.4.1 Transmit intermodulation for CA (2UL CA)</t>
  </si>
  <si>
    <t>R5-192410</t>
  </si>
  <si>
    <t>0110</t>
  </si>
  <si>
    <t>Update of TP analysis of FR1 6.3.1 Minimum Output Power</t>
  </si>
  <si>
    <t>R5-192444</t>
  </si>
  <si>
    <t>Addition of TP analysis for EN-DC 6.2B.4.1.3 Configured transmitted power inter-band within FR1</t>
  </si>
  <si>
    <t>R5-192449</t>
  </si>
  <si>
    <t>0080</t>
  </si>
  <si>
    <t>Adding FR2 test case 6.3.4.3 to 38.905</t>
  </si>
  <si>
    <t>R5-192476</t>
  </si>
  <si>
    <t>38.903</t>
  </si>
  <si>
    <t>0030</t>
  </si>
  <si>
    <t>Addition of Test Tolerance analysis for FR1 PRACH Test cases</t>
  </si>
  <si>
    <t>R5-192504</t>
  </si>
  <si>
    <t>0038</t>
  </si>
  <si>
    <t>Addition of TT analysis for Transmit timing accuracy Tests</t>
  </si>
  <si>
    <t>R5-192505</t>
  </si>
  <si>
    <t>0031</t>
  </si>
  <si>
    <t>Addition common text for RRM</t>
  </si>
  <si>
    <t>R5-192506</t>
  </si>
  <si>
    <t>37.571-1</t>
  </si>
  <si>
    <t>0278</t>
  </si>
  <si>
    <t>Addition of general NR information</t>
  </si>
  <si>
    <t>R5-192507</t>
  </si>
  <si>
    <t>TP for TS 38.522</t>
  </si>
  <si>
    <t>R5-192508</t>
  </si>
  <si>
    <t>Addition of RRM Test Cases Applicability</t>
  </si>
  <si>
    <t>R5-192534</t>
  </si>
  <si>
    <t>0039</t>
  </si>
  <si>
    <t>Addition of TT Analysis for Timing Advance Adjustment Accuracy 4.4.3.1</t>
  </si>
  <si>
    <t>R5-192546</t>
  </si>
  <si>
    <t>0082</t>
  </si>
  <si>
    <t>Test Point analysis for FR1 6.3.3.6 SRS time mask</t>
  </si>
  <si>
    <t>R5-192568</t>
  </si>
  <si>
    <t>0095</t>
  </si>
  <si>
    <t>TP analysis for FR1 6.4A.2.1.1 Error Vector Magnitude for CA (2UL CA)</t>
  </si>
  <si>
    <t>R5-192569</t>
  </si>
  <si>
    <t>0094</t>
  </si>
  <si>
    <t>TP analysis for FR1 6.4A.1.1 Frequency error for CA (2UL CA)</t>
  </si>
  <si>
    <t>R5-192571</t>
  </si>
  <si>
    <t>0096</t>
  </si>
  <si>
    <t>TP analysis for FR1 6.4A.2.2.1 Carrier leakage for CA (2UL CA)</t>
  </si>
  <si>
    <t>R5-192572</t>
  </si>
  <si>
    <t>0097</t>
  </si>
  <si>
    <t>TP analysis for FR1 6.4A.2.3.1 In-band emissions for CA (2UL CA)</t>
  </si>
  <si>
    <t>R5-192573</t>
  </si>
  <si>
    <t>0098</t>
  </si>
  <si>
    <t>TP analysis for FR1 6.5A.2.2.1 Spectrum emission mask for CA (2UL CA)</t>
  </si>
  <si>
    <t>R5-192574</t>
  </si>
  <si>
    <t>0101</t>
  </si>
  <si>
    <t>TP analysis for FR1 6.5A.3.1.1 General spurious emissions for CA (2UL CA)</t>
  </si>
  <si>
    <t>R5-192575</t>
  </si>
  <si>
    <t>0102</t>
  </si>
  <si>
    <t>TP analysis for FR1 6.5A.3.2.1 Spurious emissions for UE co-existence for CA (2UL CA)</t>
  </si>
  <si>
    <t>R5-192582</t>
  </si>
  <si>
    <t>0109</t>
  </si>
  <si>
    <t>Add Tp analysis sttatements for MIMO tests</t>
  </si>
  <si>
    <t>R5-192599</t>
  </si>
  <si>
    <t>0084</t>
  </si>
  <si>
    <t>Update of TP analysis of FR1 6.2.1 MOP</t>
  </si>
  <si>
    <t>R5-192624</t>
  </si>
  <si>
    <t>0115</t>
  </si>
  <si>
    <t>TP_analysis_38.905_6.5B.3_TX_SpurEmission</t>
  </si>
  <si>
    <t>R5-192647</t>
  </si>
  <si>
    <t>0092</t>
  </si>
  <si>
    <t>Addition of Test Point analysis of FR2 6.3.4.4 Aggregate power tolerance</t>
  </si>
  <si>
    <t>R5-192671</t>
  </si>
  <si>
    <t>0033</t>
  </si>
  <si>
    <t>Addition of TT analysis for event triggered test cases</t>
  </si>
  <si>
    <t>R5-192679</t>
  </si>
  <si>
    <t>0036</t>
  </si>
  <si>
    <t>Addition of TT analysis for handover with known cell</t>
  </si>
  <si>
    <t>R5-192684</t>
  </si>
  <si>
    <t>TP analysis for FR1 Rx 7.9A.1 Spurious Emission for 2DL CA</t>
  </si>
  <si>
    <t>R5-192691</t>
  </si>
  <si>
    <t>0111</t>
  </si>
  <si>
    <t>Addition of TP analysis for EN-DC 6.2B.4.1.1 Configured transmitted power Intra-band contigous</t>
  </si>
  <si>
    <t>R5-192692</t>
  </si>
  <si>
    <t>0112</t>
  </si>
  <si>
    <t>Addition of TP analysis for EN-DC 6.2B.4.1.2 Configured transmitted power Intra-band non-contigous</t>
  </si>
  <si>
    <t>R5-192746</t>
  </si>
  <si>
    <t>Addition of Capability for test cases</t>
  </si>
  <si>
    <t>R5-192747</t>
  </si>
  <si>
    <t>PICS Update</t>
  </si>
  <si>
    <t>R5-192748</t>
  </si>
  <si>
    <t>Add UE capability PDU</t>
  </si>
  <si>
    <t>R5-192845</t>
  </si>
  <si>
    <t>0029</t>
  </si>
  <si>
    <t>CR to update TR 38.903</t>
  </si>
  <si>
    <t>R5-192846</t>
  </si>
  <si>
    <t>0114</t>
  </si>
  <si>
    <t>Introduction of new section for Tp analysis of Tx spurious</t>
  </si>
  <si>
    <t>R5-192859</t>
  </si>
  <si>
    <t>1248</t>
  </si>
  <si>
    <t>Addtion of SystemInformationBlockType24 message</t>
  </si>
  <si>
    <t>R5-192860</t>
  </si>
  <si>
    <t>1249</t>
  </si>
  <si>
    <t>Addition of Combination 31 of system information blocks</t>
  </si>
  <si>
    <t>R5-191047</t>
  </si>
  <si>
    <t>38.508-1</t>
  </si>
  <si>
    <t>0526</t>
  </si>
  <si>
    <t>Update IE PDCCH-ConfigCommon</t>
  </si>
  <si>
    <t>R5-191048</t>
  </si>
  <si>
    <t>0527</t>
  </si>
  <si>
    <t>Update IE RadioBearerConfig</t>
  </si>
  <si>
    <t>R5-191094</t>
  </si>
  <si>
    <t>0529</t>
  </si>
  <si>
    <t>Updates of test channel bandwidth in TS 38.508-1</t>
  </si>
  <si>
    <t>R5-191129</t>
  </si>
  <si>
    <t>0530</t>
  </si>
  <si>
    <t>Update IE SDAP-Config</t>
  </si>
  <si>
    <t>R5-191145</t>
  </si>
  <si>
    <t>0531</t>
  </si>
  <si>
    <t>Update IE CellGroupId</t>
  </si>
  <si>
    <t>R5-191155</t>
  </si>
  <si>
    <t>0532</t>
  </si>
  <si>
    <t>Correction to temperature and voltage of Common test environments</t>
  </si>
  <si>
    <t>R5-191187</t>
  </si>
  <si>
    <t>0534</t>
  </si>
  <si>
    <t>Updates for Other SI support</t>
  </si>
  <si>
    <t>R5-191189</t>
  </si>
  <si>
    <t>0536</t>
  </si>
  <si>
    <t>Correction to RadioBearerConfig</t>
  </si>
  <si>
    <t>R5-191191</t>
  </si>
  <si>
    <t>0538</t>
  </si>
  <si>
    <t>Correction to SystemInformation</t>
  </si>
  <si>
    <t>R5-191192</t>
  </si>
  <si>
    <t>0539</t>
  </si>
  <si>
    <t>Correction to PUCCH-Config</t>
  </si>
  <si>
    <t>R5-191193</t>
  </si>
  <si>
    <t>0540</t>
  </si>
  <si>
    <t>Correction to SIB3 and SIB4</t>
  </si>
  <si>
    <t>R5-191194</t>
  </si>
  <si>
    <t>0541</t>
  </si>
  <si>
    <t>Correction of PUSCH-TimeDomainResourceAllocationList</t>
  </si>
  <si>
    <t>R5-191195</t>
  </si>
  <si>
    <t>0542</t>
  </si>
  <si>
    <t>Corrections and clarifications regarding DCI formats 0_1 and 1_1</t>
  </si>
  <si>
    <t>R5-191219</t>
  </si>
  <si>
    <t>0545</t>
  </si>
  <si>
    <t>Updates to Authentication 5GMM messages</t>
  </si>
  <si>
    <t>R5-191220</t>
  </si>
  <si>
    <t>0546</t>
  </si>
  <si>
    <t>Updates to Configuration Update 5GMM messages</t>
  </si>
  <si>
    <t>R5-191221</t>
  </si>
  <si>
    <t>0547</t>
  </si>
  <si>
    <t>Updates to De-registration 5GMM messages</t>
  </si>
  <si>
    <t>R5-191222</t>
  </si>
  <si>
    <t>0548</t>
  </si>
  <si>
    <t>Updates to NAS transport 5GMM messages</t>
  </si>
  <si>
    <t>R5-191223</t>
  </si>
  <si>
    <t>0549</t>
  </si>
  <si>
    <t>Updates to PDU session establishment 5GSM messages</t>
  </si>
  <si>
    <t>R5-191224</t>
  </si>
  <si>
    <t>0550</t>
  </si>
  <si>
    <t>Updates to PDU session modification 5GSM messages</t>
  </si>
  <si>
    <t>R5-191225</t>
  </si>
  <si>
    <t>0551</t>
  </si>
  <si>
    <t>Updates to PDU session release 5GSM messages</t>
  </si>
  <si>
    <t>R5-191226</t>
  </si>
  <si>
    <t>0552</t>
  </si>
  <si>
    <t>Updates to Registration 5GMM messages</t>
  </si>
  <si>
    <t>R5-191227</t>
  </si>
  <si>
    <t>0553</t>
  </si>
  <si>
    <t>Updates to Security Mode 5GMM messages</t>
  </si>
  <si>
    <t>R5-191228</t>
  </si>
  <si>
    <t>0554</t>
  </si>
  <si>
    <t>Updates to Security Protected 5GS NAS message</t>
  </si>
  <si>
    <t>R5-191229</t>
  </si>
  <si>
    <t>0555</t>
  </si>
  <si>
    <t>Updates to Service Request 5GMM messages</t>
  </si>
  <si>
    <t>R5-191233</t>
  </si>
  <si>
    <t>0556</t>
  </si>
  <si>
    <t>Update IE BWP-Id</t>
  </si>
  <si>
    <t>R5-191234</t>
  </si>
  <si>
    <t>0557</t>
  </si>
  <si>
    <t>Add IE RejectWaitTime</t>
  </si>
  <si>
    <t>R5-191235</t>
  </si>
  <si>
    <t>0558</t>
  </si>
  <si>
    <t>Update IE ShortMAC-I</t>
  </si>
  <si>
    <t>R5-191236</t>
  </si>
  <si>
    <t>0559</t>
  </si>
  <si>
    <t>Update IE UE-TimersAndConstants</t>
  </si>
  <si>
    <t>R5-191237</t>
  </si>
  <si>
    <t>0560</t>
  </si>
  <si>
    <t>Update IE PUCCH-ConfigCommon</t>
  </si>
  <si>
    <t>R5-191242</t>
  </si>
  <si>
    <t>0561</t>
  </si>
  <si>
    <t>Addition of Positioning specifications</t>
  </si>
  <si>
    <t>R5-191243</t>
  </si>
  <si>
    <t>0562</t>
  </si>
  <si>
    <t>Update AS security Algorithm for RF testing</t>
  </si>
  <si>
    <t>R5-191274</t>
  </si>
  <si>
    <t>0563</t>
  </si>
  <si>
    <t>Update of structure of test frequency clauses</t>
  </si>
  <si>
    <t>R5-191280</t>
  </si>
  <si>
    <t>0564</t>
  </si>
  <si>
    <t>Correction to UL configuration</t>
  </si>
  <si>
    <t>R5-191281</t>
  </si>
  <si>
    <t>0565</t>
  </si>
  <si>
    <t>Correction to default value of IE’s in PDSCH-Config in Table 4.6.3-75</t>
  </si>
  <si>
    <t>R5-191301</t>
  </si>
  <si>
    <t>0568</t>
  </si>
  <si>
    <t>Correction of test frequencies for signalling testing in clause 6</t>
  </si>
  <si>
    <t>R5-191302</t>
  </si>
  <si>
    <t>0569</t>
  </si>
  <si>
    <t>Correction of test frequencies for EN-DC configuration DC_(n)41</t>
  </si>
  <si>
    <t>R5-191304</t>
  </si>
  <si>
    <t>0571</t>
  </si>
  <si>
    <t>Correction of test frequencies for NR band n1</t>
  </si>
  <si>
    <t>R5-191305</t>
  </si>
  <si>
    <t>0572</t>
  </si>
  <si>
    <t>Correction of test frequencies for NR band n2</t>
  </si>
  <si>
    <t>R5-191306</t>
  </si>
  <si>
    <t>0573</t>
  </si>
  <si>
    <t>Correction of test frequencies for NR band n3</t>
  </si>
  <si>
    <t>R5-191307</t>
  </si>
  <si>
    <t>0574</t>
  </si>
  <si>
    <t>Correction of test frequencies for NR band n5</t>
  </si>
  <si>
    <t>R5-191308</t>
  </si>
  <si>
    <t>0575</t>
  </si>
  <si>
    <t>Correction of test frequencies for NR band n7</t>
  </si>
  <si>
    <t>R5-191309</t>
  </si>
  <si>
    <t>0576</t>
  </si>
  <si>
    <t>Correction of test frequencies for NR band n8</t>
  </si>
  <si>
    <t>R5-191310</t>
  </si>
  <si>
    <t>0577</t>
  </si>
  <si>
    <t>Correction of test frequencies for NR band n12</t>
  </si>
  <si>
    <t>R5-191311</t>
  </si>
  <si>
    <t>0578</t>
  </si>
  <si>
    <t>Correction of test frequencies for NR band n20</t>
  </si>
  <si>
    <t>R5-191312</t>
  </si>
  <si>
    <t>0579</t>
  </si>
  <si>
    <t>Correction of test frequencies for NR band n25</t>
  </si>
  <si>
    <t>R5-191313</t>
  </si>
  <si>
    <t>0580</t>
  </si>
  <si>
    <t>Correction of test frequencies for NR band n28</t>
  </si>
  <si>
    <t>R5-191314</t>
  </si>
  <si>
    <t>0581</t>
  </si>
  <si>
    <t>Correction of test frequencies for NR band n34</t>
  </si>
  <si>
    <t>R5-191315</t>
  </si>
  <si>
    <t>0582</t>
  </si>
  <si>
    <t>Correction of test frequencies for NR band n38</t>
  </si>
  <si>
    <t>R5-191316</t>
  </si>
  <si>
    <t>0583</t>
  </si>
  <si>
    <t>Correction of test frequencies for NR band n39</t>
  </si>
  <si>
    <t>R5-191317</t>
  </si>
  <si>
    <t>0584</t>
  </si>
  <si>
    <t>Correction of test frequencies for NR band n40</t>
  </si>
  <si>
    <t>R5-191318</t>
  </si>
  <si>
    <t>0585</t>
  </si>
  <si>
    <t>Correction of test frequencies for NR band n41</t>
  </si>
  <si>
    <t>R5-191319</t>
  </si>
  <si>
    <t>0586</t>
  </si>
  <si>
    <t>Introduction of test frequencies for NR band n50</t>
  </si>
  <si>
    <t>R5-191320</t>
  </si>
  <si>
    <t>0587</t>
  </si>
  <si>
    <t>Correction of test frequencies for NR band n51</t>
  </si>
  <si>
    <t>R5-191321</t>
  </si>
  <si>
    <t>0588</t>
  </si>
  <si>
    <t>Correction of test frequencies for NR band n66</t>
  </si>
  <si>
    <t>R5-191322</t>
  </si>
  <si>
    <t>0589</t>
  </si>
  <si>
    <t>Correction of test frequencies for NR band n70</t>
  </si>
  <si>
    <t>R5-191323</t>
  </si>
  <si>
    <t>0590</t>
  </si>
  <si>
    <t>Correction of test frequencies for NR band n71</t>
  </si>
  <si>
    <t>R5-191324</t>
  </si>
  <si>
    <t>0591</t>
  </si>
  <si>
    <t>Introduction of test frequencies for NR band n74</t>
  </si>
  <si>
    <t>R5-191325</t>
  </si>
  <si>
    <t>0592</t>
  </si>
  <si>
    <t>Correction of test frequencies for NR band n75</t>
  </si>
  <si>
    <t>R5-191326</t>
  </si>
  <si>
    <t>0593</t>
  </si>
  <si>
    <t>Correction of test frequencies for NR band n76</t>
  </si>
  <si>
    <t>R5-191327</t>
  </si>
  <si>
    <t>0594</t>
  </si>
  <si>
    <t>Correction of test frequencies for NR band n77</t>
  </si>
  <si>
    <t>R5-191328</t>
  </si>
  <si>
    <t>0595</t>
  </si>
  <si>
    <t>Correction of test frequencies for NR band n78</t>
  </si>
  <si>
    <t>R5-191329</t>
  </si>
  <si>
    <t>0596</t>
  </si>
  <si>
    <t>Correction of test frequencies for NR band n79</t>
  </si>
  <si>
    <t>R5-191330</t>
  </si>
  <si>
    <t>0597</t>
  </si>
  <si>
    <t>Correction of test frequencies for NR band n257</t>
  </si>
  <si>
    <t>R5-191331</t>
  </si>
  <si>
    <t>0598</t>
  </si>
  <si>
    <t>Correction of test frequencies for NR band n258</t>
  </si>
  <si>
    <t>R5-191332</t>
  </si>
  <si>
    <t>0599</t>
  </si>
  <si>
    <t>Correction of test frequencies for NR band n260</t>
  </si>
  <si>
    <t>R5-191333</t>
  </si>
  <si>
    <t>0600</t>
  </si>
  <si>
    <t>Correction of test frequencies for NR band n261</t>
  </si>
  <si>
    <t>R5-191334</t>
  </si>
  <si>
    <t>0601</t>
  </si>
  <si>
    <t>Correction of DCI format 1_0</t>
  </si>
  <si>
    <t>R5-191352</t>
  </si>
  <si>
    <t>0603</t>
  </si>
  <si>
    <t>Update CounterCheckResponse</t>
  </si>
  <si>
    <t>R5-191354</t>
  </si>
  <si>
    <t>0604</t>
  </si>
  <si>
    <t>Add FailureInformation</t>
  </si>
  <si>
    <t>R5-191355</t>
  </si>
  <si>
    <t>0605</t>
  </si>
  <si>
    <t>Update LocationMeasurementIndication</t>
  </si>
  <si>
    <t>R5-191356</t>
  </si>
  <si>
    <t>0606</t>
  </si>
  <si>
    <t>Updates to section 4.8.3 (test USIM parameters)</t>
  </si>
  <si>
    <t>R5-191360</t>
  </si>
  <si>
    <t>0607</t>
  </si>
  <si>
    <t>Update MeasurementReport</t>
  </si>
  <si>
    <t>R5-191361</t>
  </si>
  <si>
    <t>0608</t>
  </si>
  <si>
    <t>Update MobilityFromNRCommand</t>
  </si>
  <si>
    <t>R5-191364</t>
  </si>
  <si>
    <t>0609</t>
  </si>
  <si>
    <t>Update Paging</t>
  </si>
  <si>
    <t>R5-191366</t>
  </si>
  <si>
    <t>0610</t>
  </si>
  <si>
    <t>Update RRCSetupComplete</t>
  </si>
  <si>
    <t>R5-191368</t>
  </si>
  <si>
    <t>0611</t>
  </si>
  <si>
    <t>Update SecurityModeComplete</t>
  </si>
  <si>
    <t>R5-191370</t>
  </si>
  <si>
    <t>0612</t>
  </si>
  <si>
    <t>Update SecurityModeFailure</t>
  </si>
  <si>
    <t>R5-191371</t>
  </si>
  <si>
    <t>0613</t>
  </si>
  <si>
    <t>Update UEAssistanceInformation</t>
  </si>
  <si>
    <t>R5-191372</t>
  </si>
  <si>
    <t>0614</t>
  </si>
  <si>
    <t>Update UECapabilityInformation</t>
  </si>
  <si>
    <t>R5-191384</t>
  </si>
  <si>
    <t>0616</t>
  </si>
  <si>
    <t>Correction to SecurityConfig of RadioBearerConfig</t>
  </si>
  <si>
    <t>R5-191385</t>
  </si>
  <si>
    <t>Correction to SIB9</t>
  </si>
  <si>
    <t>R5-191386</t>
  </si>
  <si>
    <t>Correction to SRS-Config of BWP-UplinkDedicated</t>
  </si>
  <si>
    <t>R5-191446</t>
  </si>
  <si>
    <t>0620</t>
  </si>
  <si>
    <t>Correction of default configuration of RRC IEs in 38.508-1</t>
  </si>
  <si>
    <t>R5-191450</t>
  </si>
  <si>
    <t>Addition of NR system information combination SIB6, SIB7</t>
  </si>
  <si>
    <t>R5-191538</t>
  </si>
  <si>
    <t>0624</t>
  </si>
  <si>
    <t>Update ULInformationTransfer</t>
  </si>
  <si>
    <t>R5-191539</t>
  </si>
  <si>
    <t>0625</t>
  </si>
  <si>
    <t>Update IE QuantityConfig and CSI-ReportConfig</t>
  </si>
  <si>
    <t>R5-191620</t>
  </si>
  <si>
    <t>0629</t>
  </si>
  <si>
    <t>Clarification for NR inter-band measurement test case configuration</t>
  </si>
  <si>
    <t>R5-191762</t>
  </si>
  <si>
    <t>0637</t>
  </si>
  <si>
    <t>Editorial update in MeasObjectNR and ReportConfigNR</t>
  </si>
  <si>
    <t>R5-191763</t>
  </si>
  <si>
    <t>0638</t>
  </si>
  <si>
    <t>Update ReportConfigNR and TimeToTrigger</t>
  </si>
  <si>
    <t>R5-192271</t>
  </si>
  <si>
    <t>0570</t>
  </si>
  <si>
    <t>Correction of test frequencies for EN-DC configuration DC_(n)71</t>
  </si>
  <si>
    <t>R5-192272</t>
  </si>
  <si>
    <t>0602</t>
  </si>
  <si>
    <t>Update chapter 4.5 RRC Connected initiation</t>
  </si>
  <si>
    <t>R5-192273</t>
  </si>
  <si>
    <t>0626</t>
  </si>
  <si>
    <t>Update RRCRelease</t>
  </si>
  <si>
    <t>R5-192274</t>
  </si>
  <si>
    <t>0615</t>
  </si>
  <si>
    <t>Correction to NR SchedulingRequestResourceConfig</t>
  </si>
  <si>
    <t>R5-192275</t>
  </si>
  <si>
    <t>0627</t>
  </si>
  <si>
    <t>Update IE I-RNTI-Value</t>
  </si>
  <si>
    <t>R5-192276</t>
  </si>
  <si>
    <t>0628</t>
  </si>
  <si>
    <t>Update IE ShortI-RNTI-Value</t>
  </si>
  <si>
    <t>R5-192277</t>
  </si>
  <si>
    <t>0630</t>
  </si>
  <si>
    <t>Updates to test environments for Signalling test</t>
  </si>
  <si>
    <t>R5-192278</t>
  </si>
  <si>
    <t>0633</t>
  </si>
  <si>
    <t>Addition of USIM Profiles for Signaling TC</t>
  </si>
  <si>
    <t>R5-192279</t>
  </si>
  <si>
    <t>0636</t>
  </si>
  <si>
    <t>Updade QoS Configuration</t>
  </si>
  <si>
    <t>R5-192280</t>
  </si>
  <si>
    <t>0643</t>
  </si>
  <si>
    <t>Update to of Generic procedure E-UTRA RRC_IDLE</t>
  </si>
  <si>
    <t>R5-192281</t>
  </si>
  <si>
    <t>0644</t>
  </si>
  <si>
    <t>Introduction of EAP AKA</t>
  </si>
  <si>
    <t>R5-192290</t>
  </si>
  <si>
    <t>0655</t>
  </si>
  <si>
    <t>Update chapter 4.5 RRC_INACTIVE</t>
  </si>
  <si>
    <t>R5-192363</t>
  </si>
  <si>
    <t>0631</t>
  </si>
  <si>
    <t>Updating P-Max IE</t>
  </si>
  <si>
    <t>R5-192364</t>
  </si>
  <si>
    <t>0632</t>
  </si>
  <si>
    <t>Updating IEs part of SearchSpace</t>
  </si>
  <si>
    <t>R5-192400</t>
  </si>
  <si>
    <t>0528</t>
  </si>
  <si>
    <t>Setup diagram for receiver test using spectrum analyzer</t>
  </si>
  <si>
    <t>R5-192541</t>
  </si>
  <si>
    <t>0622</t>
  </si>
  <si>
    <t>Connection diagrams for RRM tests</t>
  </si>
  <si>
    <t>R5-192542</t>
  </si>
  <si>
    <t>0646</t>
  </si>
  <si>
    <t>Antenna Connection diagram for UE part for RRM</t>
  </si>
  <si>
    <t>R5-192543</t>
  </si>
  <si>
    <t>0649</t>
  </si>
  <si>
    <t>Connection diagram for FR1 demod test cases</t>
  </si>
  <si>
    <t>R5-192735</t>
  </si>
  <si>
    <t>0533</t>
  </si>
  <si>
    <t>Correction to PUSCH-Config</t>
  </si>
  <si>
    <t>R5-192736</t>
  </si>
  <si>
    <t>0535</t>
  </si>
  <si>
    <t>Addition of details on Test State 0</t>
  </si>
  <si>
    <t>R5-192737</t>
  </si>
  <si>
    <t>0537</t>
  </si>
  <si>
    <t>Correction of CellGroupConfig tables and logical channel identities</t>
  </si>
  <si>
    <t>R5-192738</t>
  </si>
  <si>
    <t>0543</t>
  </si>
  <si>
    <t>Additions and updates to UE capability Information Elements</t>
  </si>
  <si>
    <t>R5-192739</t>
  </si>
  <si>
    <t>0544</t>
  </si>
  <si>
    <t>Updates and additions of default QoS configurations</t>
  </si>
  <si>
    <t>R5-192740</t>
  </si>
  <si>
    <t>0566</t>
  </si>
  <si>
    <t>Update chapter 4.5 General for PDUs</t>
  </si>
  <si>
    <t>R5-192741</t>
  </si>
  <si>
    <t>0567</t>
  </si>
  <si>
    <t>Update of Annex C on calculation of test frequencies</t>
  </si>
  <si>
    <t>R5-192742</t>
  </si>
  <si>
    <t>Correction to schedulingRequestID Configuration</t>
  </si>
  <si>
    <t>R5-192743</t>
  </si>
  <si>
    <t>0639</t>
  </si>
  <si>
    <t>Addition of Switch/Power UE procedures</t>
  </si>
  <si>
    <t>R5-192744</t>
  </si>
  <si>
    <t>0640</t>
  </si>
  <si>
    <t>Update to Test procedure to check that UE is camped on a new cell belonging to a new TA</t>
  </si>
  <si>
    <t>R5-192745</t>
  </si>
  <si>
    <t>0641</t>
  </si>
  <si>
    <t>Update to Test procedure to check that UE is in state 5GC RRC_IDLE on a certain cell</t>
  </si>
  <si>
    <t>R5-192864</t>
  </si>
  <si>
    <t>0648</t>
  </si>
  <si>
    <t>Updates to Annex B to add Permitted OTA Test Methods</t>
  </si>
  <si>
    <t>R5-191034</t>
  </si>
  <si>
    <t>38.521-1</t>
  </si>
  <si>
    <t>0228</t>
  </si>
  <si>
    <t>Update Clause 2 of TS 38.521-1</t>
  </si>
  <si>
    <t>R5-191035</t>
  </si>
  <si>
    <t>0229</t>
  </si>
  <si>
    <t>Update Clause 3.2 of TS 38.521-1</t>
  </si>
  <si>
    <t>R5-191039</t>
  </si>
  <si>
    <t>0232</t>
  </si>
  <si>
    <t>Correction to TC 6.4A.2.1.1 Error Vector Magnitude for CA (2UL CA)</t>
  </si>
  <si>
    <t>R5-191088</t>
  </si>
  <si>
    <t>0244</t>
  </si>
  <si>
    <t>Editorial cleaning up of test configuration tables in TS 38.521-1</t>
  </si>
  <si>
    <t>R5-191089</t>
  </si>
  <si>
    <t>0245</t>
  </si>
  <si>
    <t>Editorial correction of core alignment in TS 38.521-1</t>
  </si>
  <si>
    <t>R5-191090</t>
  </si>
  <si>
    <t>0246</t>
  </si>
  <si>
    <t>Updates of TT in TS38.521-1 Annex F during RAN5#NR4</t>
  </si>
  <si>
    <t>R5-191156</t>
  </si>
  <si>
    <t>0247</t>
  </si>
  <si>
    <t>General clauses updated for TS38.521-1</t>
  </si>
  <si>
    <t>R5-191244</t>
  </si>
  <si>
    <t>0249</t>
  </si>
  <si>
    <t>Editorial change in 6.5.2.1 general section</t>
  </si>
  <si>
    <t>R5-191245</t>
  </si>
  <si>
    <t>0250</t>
  </si>
  <si>
    <t>Update ACS and Inband Blocking test cases in TS38.521-1</t>
  </si>
  <si>
    <t>R5-191258</t>
  </si>
  <si>
    <t>0251</t>
  </si>
  <si>
    <t>Update to FR1 test case 6.5.4 Transmit intermodulation</t>
  </si>
  <si>
    <t>R5-191262</t>
  </si>
  <si>
    <t>0252</t>
  </si>
  <si>
    <t>Update of TC 7.6.3_Out-of-band blocking</t>
  </si>
  <si>
    <t>R5-191264</t>
  </si>
  <si>
    <t>0253</t>
  </si>
  <si>
    <t>Introduction of TC 7.6.4 Narrow-band blocking</t>
  </si>
  <si>
    <t>R5-191265</t>
  </si>
  <si>
    <t>0254</t>
  </si>
  <si>
    <t>Introduction of TC 7.7 Spurious response</t>
  </si>
  <si>
    <t>R5-191338</t>
  </si>
  <si>
    <t>0256</t>
  </si>
  <si>
    <t>Update of test case 6.3.4.3, Power Control Relative power tolerance  in 38.521-1</t>
  </si>
  <si>
    <t>R5-191465</t>
  </si>
  <si>
    <t>0257</t>
  </si>
  <si>
    <t>Correction of FR1 6.2.2 Maximum Power Reduction (MPR)</t>
  </si>
  <si>
    <t>R5-191506</t>
  </si>
  <si>
    <t>0262</t>
  </si>
  <si>
    <t>Shared Risk clarification in TS 38.521-1</t>
  </si>
  <si>
    <t>R5-191526</t>
  </si>
  <si>
    <t>0263</t>
  </si>
  <si>
    <t>Update to FR1 test case 6.3.3.6 SRS time mask</t>
  </si>
  <si>
    <t>R5-191675</t>
  </si>
  <si>
    <t>0267</t>
  </si>
  <si>
    <t>Addition of MU and TT for NR FR1 UL-MIMO test cases</t>
  </si>
  <si>
    <t>R5-191815</t>
  </si>
  <si>
    <t>0272</t>
  </si>
  <si>
    <t>OBW test procedure update for 38.521-1</t>
  </si>
  <si>
    <t>R5-191846</t>
  </si>
  <si>
    <t>0277</t>
  </si>
  <si>
    <t>FR1 Text update for 6.5.3.1 General spurious emission</t>
  </si>
  <si>
    <t>R5-191848</t>
  </si>
  <si>
    <t>Correction of errors in Table 6.1-1 of 38.521-1</t>
  </si>
  <si>
    <t>R5-191849</t>
  </si>
  <si>
    <t>0279</t>
  </si>
  <si>
    <t>FR1 Text update for 7.3C Reference sensitivity power level for SUL</t>
  </si>
  <si>
    <t>R5-191852</t>
  </si>
  <si>
    <t>0280</t>
  </si>
  <si>
    <t>FR1 Text update for 6.5.3.2 Spurious emission for UE co-existence</t>
  </si>
  <si>
    <t>R5-191854</t>
  </si>
  <si>
    <t>0281</t>
  </si>
  <si>
    <t>FR1 Text update for 7.3.2 Reference sensitivity power level</t>
  </si>
  <si>
    <t>R5-192088</t>
  </si>
  <si>
    <t>0317</t>
  </si>
  <si>
    <t>Test mode and test loop function activation in SA Tx RF test cases in TS 38.521-1</t>
  </si>
  <si>
    <t>R5-192089</t>
  </si>
  <si>
    <t>0318</t>
  </si>
  <si>
    <t>Test mode and test loop function activation in SA Rx RF test cases in TS 38.521-1</t>
  </si>
  <si>
    <t>R5-192121</t>
  </si>
  <si>
    <t>0320</t>
  </si>
  <si>
    <t>Update of Global In-channel Tx Test Annex for FR1</t>
  </si>
  <si>
    <t>R5-192402</t>
  </si>
  <si>
    <t>0266</t>
  </si>
  <si>
    <t>Update of FR1 6.2.4 Configured transmitted power</t>
  </si>
  <si>
    <t>R5-192407</t>
  </si>
  <si>
    <t>0294</t>
  </si>
  <si>
    <t>Update of time alignment error for UL MIMO FR1 6.4D.3</t>
  </si>
  <si>
    <t>R5-192408</t>
  </si>
  <si>
    <t>0295</t>
  </si>
  <si>
    <t>Introduction of TC 6.4D.4</t>
  </si>
  <si>
    <t>R5-192409</t>
  </si>
  <si>
    <t>0309</t>
  </si>
  <si>
    <t>Update of FR1 6.2.1 MOP</t>
  </si>
  <si>
    <t>R5-192411</t>
  </si>
  <si>
    <t>0310</t>
  </si>
  <si>
    <t>Update of FR1 6.3.1 Minimum Output Power</t>
  </si>
  <si>
    <t>R5-192412</t>
  </si>
  <si>
    <t>0311</t>
  </si>
  <si>
    <t>Addition of FR1 6.3A.1 minimum output power for CA</t>
  </si>
  <si>
    <t>R5-192413</t>
  </si>
  <si>
    <t>0321</t>
  </si>
  <si>
    <t>Update of transmit signal quality test cases for FR1</t>
  </si>
  <si>
    <t>R5-192414</t>
  </si>
  <si>
    <t>0231</t>
  </si>
  <si>
    <t>Introduction of TC 7.7A.0 Minimum conformance requirements</t>
  </si>
  <si>
    <t>R5-192416</t>
  </si>
  <si>
    <t>0240</t>
  </si>
  <si>
    <t>Update to Wideband Intermodulation for SA FR1</t>
  </si>
  <si>
    <t>R5-192417</t>
  </si>
  <si>
    <t>0241</t>
  </si>
  <si>
    <t>Updates to 7.9 spurious emission for SA in FR1</t>
  </si>
  <si>
    <t>R5-192418</t>
  </si>
  <si>
    <t>0259</t>
  </si>
  <si>
    <t>Introduction of FR1 7.6D.3 Out-of-band blocking for UL-MIMO</t>
  </si>
  <si>
    <t>R5-192419</t>
  </si>
  <si>
    <t>0260</t>
  </si>
  <si>
    <t>Introduction of FR1 7.6D.4 Narrow band blocking for UL-MIMO</t>
  </si>
  <si>
    <t>R5-192420</t>
  </si>
  <si>
    <t>0261</t>
  </si>
  <si>
    <t>Introduction of FR1 7.8D.2 Wide band Intermodulation for UL-MIMO</t>
  </si>
  <si>
    <t>R5-192421</t>
  </si>
  <si>
    <t>0276</t>
  </si>
  <si>
    <t>Correction of FR1 7.4 Maximum input level</t>
  </si>
  <si>
    <t>R5-192510</t>
  </si>
  <si>
    <t>0322</t>
  </si>
  <si>
    <t>Asymmetric CH BWs test configuration for Reference Sensitivity</t>
  </si>
  <si>
    <t>R5-192544</t>
  </si>
  <si>
    <t>0230</t>
  </si>
  <si>
    <t>Correction to TC 6.4A.2.2 Carrier leakage for CA</t>
  </si>
  <si>
    <t>R5-192545</t>
  </si>
  <si>
    <t>Update of test case 6.5.2.4.2, UTRA ACLR in 38.521-1</t>
  </si>
  <si>
    <t>R5-192547</t>
  </si>
  <si>
    <t>0273</t>
  </si>
  <si>
    <t>Update of FR1 6.2D.1 MOP for MIMO</t>
  </si>
  <si>
    <t>R5-192548</t>
  </si>
  <si>
    <t>0275</t>
  </si>
  <si>
    <t>Update of 6.2D.4 Configured Output Power for MIMO</t>
  </si>
  <si>
    <t>R5-192549</t>
  </si>
  <si>
    <t>0284</t>
  </si>
  <si>
    <t>Update of FR1 test case 6.3D.1 Minimum output power for UL-MIMO</t>
  </si>
  <si>
    <t>R5-192550</t>
  </si>
  <si>
    <t>0296</t>
  </si>
  <si>
    <t>Update of TC 6.5D.1</t>
  </si>
  <si>
    <t>R5-192551</t>
  </si>
  <si>
    <t>0297</t>
  </si>
  <si>
    <t>Update of TC 6.5D.2.2</t>
  </si>
  <si>
    <t>R5-192553</t>
  </si>
  <si>
    <t>0298</t>
  </si>
  <si>
    <t>Introduction of TC 6.5D.2.3</t>
  </si>
  <si>
    <t>R5-192554</t>
  </si>
  <si>
    <t>0299</t>
  </si>
  <si>
    <t>Update of TC 6.5D.2.4.1</t>
  </si>
  <si>
    <t>R5-192555</t>
  </si>
  <si>
    <t>Update of TC 6.5D.2.4.2</t>
  </si>
  <si>
    <t>R5-192556</t>
  </si>
  <si>
    <t>Update of 6.5D.3.1</t>
  </si>
  <si>
    <t>R5-192557</t>
  </si>
  <si>
    <t>Update of 6.5D.3.2</t>
  </si>
  <si>
    <t>R5-192558</t>
  </si>
  <si>
    <t>0303</t>
  </si>
  <si>
    <t>Update of 6.5D.3.3</t>
  </si>
  <si>
    <t>R5-192559</t>
  </si>
  <si>
    <t>0304</t>
  </si>
  <si>
    <t>Update of 6.5D.4</t>
  </si>
  <si>
    <t>R5-192561</t>
  </si>
  <si>
    <t>0313</t>
  </si>
  <si>
    <t>Addition of FR1 6.3A.3 Transmit ON/OFF time mask for CA</t>
  </si>
  <si>
    <t>R5-192562</t>
  </si>
  <si>
    <t>0325</t>
  </si>
  <si>
    <t>Update of FR1 6.2D.2 MPR for MIMO</t>
  </si>
  <si>
    <t>R5-192563</t>
  </si>
  <si>
    <t>0233</t>
  </si>
  <si>
    <t>Introduction of TC 7.7A.1 Spurious response for 2DL CA</t>
  </si>
  <si>
    <t>R5-192564</t>
  </si>
  <si>
    <t>0234</t>
  </si>
  <si>
    <t>Introduction of TC 7.7A.2 Spurious response for 3DL CA</t>
  </si>
  <si>
    <t>R5-192565</t>
  </si>
  <si>
    <t>0235</t>
  </si>
  <si>
    <t>Introduction of TC 7.7A.3 Spurious response for 4DL CA</t>
  </si>
  <si>
    <t>R5-192566</t>
  </si>
  <si>
    <t>0258</t>
  </si>
  <si>
    <t>Introduction of FR1 7.6D.2 Inband blocking for UL-MIMO</t>
  </si>
  <si>
    <t>R5-192567</t>
  </si>
  <si>
    <t>0285</t>
  </si>
  <si>
    <t>Update on TC 6.4A.1.1 Frequency error for CA</t>
  </si>
  <si>
    <t>R5-192570</t>
  </si>
  <si>
    <t>0286</t>
  </si>
  <si>
    <t>Update on TCs in section 6.4A.2 Transmit modulation quality for CA</t>
  </si>
  <si>
    <t>R5-192576</t>
  </si>
  <si>
    <t>0287</t>
  </si>
  <si>
    <t>Update on TC 6.5A.2.2.1 Spectrum emission mask for CA</t>
  </si>
  <si>
    <t>R5-192577</t>
  </si>
  <si>
    <t>0288</t>
  </si>
  <si>
    <t>Update on TC 6.5A.2.4.1.1 NR ACLR for CA</t>
  </si>
  <si>
    <t>R5-192578</t>
  </si>
  <si>
    <t>0289</t>
  </si>
  <si>
    <t>Update on TC 6.5A.2.4.2.1 UTRA ACLR for CA</t>
  </si>
  <si>
    <t>R5-192579</t>
  </si>
  <si>
    <t>0290</t>
  </si>
  <si>
    <t>Update on TC 6.5A.3.1.1 General spurious emissions for CA</t>
  </si>
  <si>
    <t>R5-192580</t>
  </si>
  <si>
    <t>0291</t>
  </si>
  <si>
    <t>Update on TC 6.5A.3.2.1 Spurious emissions for UE co-existence for CA</t>
  </si>
  <si>
    <t>R5-192581</t>
  </si>
  <si>
    <t>0292</t>
  </si>
  <si>
    <t>Update on TC 6.5A.4.1 TX IM for CA</t>
  </si>
  <si>
    <t>R5-192583</t>
  </si>
  <si>
    <t>0268</t>
  </si>
  <si>
    <t>Addition of 7.5A.0 Minimum conformance requirements</t>
  </si>
  <si>
    <t>R5-192584</t>
  </si>
  <si>
    <t>0269</t>
  </si>
  <si>
    <t>Addition of 7.5A.1 Adjacent channel selectivity for 2DL CA</t>
  </si>
  <si>
    <t>R5-192585</t>
  </si>
  <si>
    <t>0270</t>
  </si>
  <si>
    <t>Addition of 7.5A.2 Adjacent channel selectivity for 3DL CA</t>
  </si>
  <si>
    <t>R5-192586</t>
  </si>
  <si>
    <t>0271</t>
  </si>
  <si>
    <t>Addition of 7.5A.3 Adjacent channel selectivity for 4DL CA</t>
  </si>
  <si>
    <t>R5-192587</t>
  </si>
  <si>
    <t>0282</t>
  </si>
  <si>
    <t>FR1 Text update for 7.3A.2 Reference sensitivity power level for CA</t>
  </si>
  <si>
    <t>R5-192588</t>
  </si>
  <si>
    <t>0283</t>
  </si>
  <si>
    <t>FR1 Text update for 7.3.2_1 Reference sensitivity level with 4 Rx antenna ports</t>
  </si>
  <si>
    <t>R5-192589</t>
  </si>
  <si>
    <t>0305</t>
  </si>
  <si>
    <t>Update of 7.3D.2</t>
  </si>
  <si>
    <t>R5-192590</t>
  </si>
  <si>
    <t>0306</t>
  </si>
  <si>
    <t>Update of TC 7.4D</t>
  </si>
  <si>
    <t>R5-192591</t>
  </si>
  <si>
    <t>0307</t>
  </si>
  <si>
    <t>Introduction of TC 7.5D</t>
  </si>
  <si>
    <t>R5-192592</t>
  </si>
  <si>
    <t>0324</t>
  </si>
  <si>
    <t>Update of TC 7.7D Spurious response for UL-MIMO</t>
  </si>
  <si>
    <t>R5-192593</t>
  </si>
  <si>
    <t>0243</t>
  </si>
  <si>
    <t>Updates of TT in TS38.521-1 Annex F during RAN5#82</t>
  </si>
  <si>
    <t>R5-192594</t>
  </si>
  <si>
    <t>0265</t>
  </si>
  <si>
    <t>Correction of HARQ-ACK transmission timing for DL RMC for FR1 TDD SCS=60kHz</t>
  </si>
  <si>
    <t>R5-192597</t>
  </si>
  <si>
    <t>0319</t>
  </si>
  <si>
    <t>Updating test case 7.3.2 Reference sensitivity power level Table 7.3.2.4.1-3</t>
  </si>
  <si>
    <t>R5-192598</t>
  </si>
  <si>
    <t>0323</t>
  </si>
  <si>
    <t>Update OBW, SEM and ACLR in TS 38.521-1</t>
  </si>
  <si>
    <t>R5-192682</t>
  </si>
  <si>
    <t>0236</t>
  </si>
  <si>
    <t>Introduction of TC 7.9A.0 Minimum conformance requirements</t>
  </si>
  <si>
    <t>R5-192683</t>
  </si>
  <si>
    <t>0237</t>
  </si>
  <si>
    <t>Introduction of TC 7.9A.1 Suprious emission for 2DL CA</t>
  </si>
  <si>
    <t>R5-192685</t>
  </si>
  <si>
    <t>0312</t>
  </si>
  <si>
    <t>Addition of FR1 6.3A.2 Transmit OFF power for CA</t>
  </si>
  <si>
    <t>R5-192693</t>
  </si>
  <si>
    <t>0293</t>
  </si>
  <si>
    <t>Introduction of Annex on Characteristics of the Interfering Signal FR1</t>
  </si>
  <si>
    <t>R5-192837</t>
  </si>
  <si>
    <t>0326</t>
  </si>
  <si>
    <t>Update of operating bands and channel arrangement to TS 38.521-1</t>
  </si>
  <si>
    <t>R5-191057</t>
  </si>
  <si>
    <t>38.521-3</t>
  </si>
  <si>
    <t>0165</t>
  </si>
  <si>
    <t>Introduction of TC 7.5B.0</t>
  </si>
  <si>
    <t>R5-191091</t>
  </si>
  <si>
    <t>0083</t>
  </si>
  <si>
    <t>Updates of TT in TS38.521-2 Annex F during RAN5#NR4</t>
  </si>
  <si>
    <t>R5-191092</t>
  </si>
  <si>
    <t>Editorial correction of core alignment in TS 38.521-2</t>
  </si>
  <si>
    <t>R5-191093</t>
  </si>
  <si>
    <t>Editorial cleaning up of test configuration tables in TS 38.521-2</t>
  </si>
  <si>
    <t>R5-191157</t>
  </si>
  <si>
    <t>Updated EN-DC configuration information in clause 5</t>
  </si>
  <si>
    <t>R5-191231</t>
  </si>
  <si>
    <t>Adding missing reference to 38.521-3</t>
  </si>
  <si>
    <t>R5-191246</t>
  </si>
  <si>
    <t>Update TRP measurement procedure Annex in TS38.521-2</t>
  </si>
  <si>
    <t>R5-191247</t>
  </si>
  <si>
    <t>Update Annex K and Annex M in TS38.521-2</t>
  </si>
  <si>
    <t>R5-191259</t>
  </si>
  <si>
    <t>0088</t>
  </si>
  <si>
    <t>Update to FR2 test case 6.3.3.4 PRACH time mask</t>
  </si>
  <si>
    <t>R5-191336</t>
  </si>
  <si>
    <t>Updates to EN-DC test case 6.2B.2.1, UE Maximum Output Power reduction for Intra-Band Contiguous EN-DC</t>
  </si>
  <si>
    <t>R5-191339</t>
  </si>
  <si>
    <t>Updates to EN-DC test case 6.2B.2.2, UE Maximum Output Power reduction for Intra-Band Non-Contiguous EN-DC</t>
  </si>
  <si>
    <t>R5-191340</t>
  </si>
  <si>
    <t>Adding test case 6.5A.2.3, Adjacent channel leakage ratio for CA without EN-DC</t>
  </si>
  <si>
    <t>R5-191507</t>
  </si>
  <si>
    <t>0090</t>
  </si>
  <si>
    <t>Shared Risk clarification in TS 38.521-2</t>
  </si>
  <si>
    <t>R5-191510</t>
  </si>
  <si>
    <t>0183</t>
  </si>
  <si>
    <t>Shared Risk clarification in TS 38.521-3</t>
  </si>
  <si>
    <t>R5-191609</t>
  </si>
  <si>
    <t>0093</t>
  </si>
  <si>
    <t>CR to TS 38.521-2 to add text proposal for Annex F.1</t>
  </si>
  <si>
    <t>R5-191637</t>
  </si>
  <si>
    <t>0193</t>
  </si>
  <si>
    <t>Updates of TT in TS38.521-3 Annex F during RAN5#NR4</t>
  </si>
  <si>
    <t>R5-191676</t>
  </si>
  <si>
    <t>Addition of FR2 6.2.4 Configured transmitted power</t>
  </si>
  <si>
    <t>R5-191677</t>
  </si>
  <si>
    <t>Update of FR2 6.3.1 Minimum Output Power</t>
  </si>
  <si>
    <t>R5-191679</t>
  </si>
  <si>
    <t>Addition of FR2 6.3.4.2 Absolute power tolerance</t>
  </si>
  <si>
    <t>R5-191680</t>
  </si>
  <si>
    <t>Update of FR2 6.3.3.2 General ON/OFF time mask</t>
  </si>
  <si>
    <t>R5-191793</t>
  </si>
  <si>
    <t>Introduction of Minimum output power for 2UL CA</t>
  </si>
  <si>
    <t>R5-191809</t>
  </si>
  <si>
    <t>OBW test procedure update for 38.521-2</t>
  </si>
  <si>
    <t>R5-191812</t>
  </si>
  <si>
    <t>FR2 Spurious Emission test case updates</t>
  </si>
  <si>
    <t>R5-191824</t>
  </si>
  <si>
    <t>Update to Annex K and Annex L</t>
  </si>
  <si>
    <t>R5-191845</t>
  </si>
  <si>
    <t>0200</t>
  </si>
  <si>
    <t>Text update for 7.3B.3 deltaRIB,c deltaRIBNC for EN-DC</t>
  </si>
  <si>
    <t>R5-191867</t>
  </si>
  <si>
    <t>0205</t>
  </si>
  <si>
    <t>Addition of 7.3B.2.0 Reference sensitivity Minimum Conformance Requirements for EN-DC</t>
  </si>
  <si>
    <t>R5-191986</t>
  </si>
  <si>
    <t>Introduction of Annex on Characteristics of the Interfering Signal FR2</t>
  </si>
  <si>
    <t>R5-192004</t>
  </si>
  <si>
    <t>0215</t>
  </si>
  <si>
    <t>Update of TC 6.2B.1.1</t>
  </si>
  <si>
    <t>R5-192005</t>
  </si>
  <si>
    <t>Update of TC 6.2B.1.2</t>
  </si>
  <si>
    <t>R5-192006</t>
  </si>
  <si>
    <t>0217</t>
  </si>
  <si>
    <t>Update of TC 6.2B.1.3</t>
  </si>
  <si>
    <t>R5-192092</t>
  </si>
  <si>
    <t>Test mode and test loop function activation in SA Tx RF test cases in TS 38.521-2</t>
  </si>
  <si>
    <t>R5-192095</t>
  </si>
  <si>
    <t>Test mode and test loop function activation in SA Rx RF test cases in TS 38.521-2</t>
  </si>
  <si>
    <t>R5-192122</t>
  </si>
  <si>
    <t>Update of Global In-channel Tx Test Annex for FR2</t>
  </si>
  <si>
    <t>R5-192176</t>
  </si>
  <si>
    <t>0224</t>
  </si>
  <si>
    <t>TIB,c updated for CA and EN-DC cases</t>
  </si>
  <si>
    <t>R5-192177</t>
  </si>
  <si>
    <t>0225</t>
  </si>
  <si>
    <t>Updated to Annex M Dual uplink interferer</t>
  </si>
  <si>
    <t>R5-192206</t>
  </si>
  <si>
    <t>38.521-3 Common Section updates to clarify leverage across architecture options</t>
  </si>
  <si>
    <t>R5-192207</t>
  </si>
  <si>
    <t>Formatting updates and index correction in TS 38.521-3</t>
  </si>
  <si>
    <t>R5-192208</t>
  </si>
  <si>
    <t>38.521-1 Common Section updates to clarify leverage across architecture options</t>
  </si>
  <si>
    <t>R5-192209</t>
  </si>
  <si>
    <t>38.521-2 Common Section updates to clarify leverage across architecture options</t>
  </si>
  <si>
    <t>R5-192242</t>
  </si>
  <si>
    <t>Update of test case 6.2B.3.1 UE A-MPR for Intra-band contiguous EN-DC</t>
  </si>
  <si>
    <t>R5-192243</t>
  </si>
  <si>
    <t>0238</t>
  </si>
  <si>
    <t>Update of test case 6.2B.3.4 UE A-MPR for Inter-Band EN-DC including FR2</t>
  </si>
  <si>
    <t>R5-192244</t>
  </si>
  <si>
    <t>0239</t>
  </si>
  <si>
    <t>Update of test case 6.5B.2.1.2 UE Additional spectrum emissions mask for intra-band contiguous EN-DC</t>
  </si>
  <si>
    <t>R5-192423</t>
  </si>
  <si>
    <t>0157</t>
  </si>
  <si>
    <t>Update of TC 7.5B.1</t>
  </si>
  <si>
    <t>R5-192424</t>
  </si>
  <si>
    <t>0159</t>
  </si>
  <si>
    <t>Introduction of TC 7.5B.4</t>
  </si>
  <si>
    <t>R5-192425</t>
  </si>
  <si>
    <t>0166</t>
  </si>
  <si>
    <t>Update of TC 7.5B.3</t>
  </si>
  <si>
    <t>R5-192427</t>
  </si>
  <si>
    <t>0180</t>
  </si>
  <si>
    <t>Introduction of NSA FR1 7.6B.2.1 Inband blocking for intra-band contiguous EN-DC in FR1</t>
  </si>
  <si>
    <t>R5-192428</t>
  </si>
  <si>
    <t>Introduction of NSA FR1 7.6B.2.3 Inband blocking for inter-band EN-DC within FR1</t>
  </si>
  <si>
    <t>R5-192429</t>
  </si>
  <si>
    <t>0184</t>
  </si>
  <si>
    <t>Introduction of NSA FR1 7.6B.3.1 Out-of-band blocking for intra-band contiguous EN-DC in FR1</t>
  </si>
  <si>
    <t>R5-192430</t>
  </si>
  <si>
    <t>0185</t>
  </si>
  <si>
    <t>Introduction of NSA FR1 7.6B.3.2 Out-of-band blocking for intra-band non-contiguous EN-DC in FR1</t>
  </si>
  <si>
    <t>R5-192431</t>
  </si>
  <si>
    <t>0186</t>
  </si>
  <si>
    <t>Introduction of NSA FR1 7.6B.3.3 Out-of-band blocking for inter-band EN-DC within FR1</t>
  </si>
  <si>
    <t>R5-192432</t>
  </si>
  <si>
    <t>0187</t>
  </si>
  <si>
    <t>Introduction of NSA FR1 7.6B.4.1 Narrow band blocking for intra-band contiguous EN-DC in FR1</t>
  </si>
  <si>
    <t>R5-192433</t>
  </si>
  <si>
    <t>0188</t>
  </si>
  <si>
    <t>Introduction of NSA FR1 7.6B.4.2 Narrow band blocking for intra-band non-contiguous EN-DC in FR1</t>
  </si>
  <si>
    <t>R5-192434</t>
  </si>
  <si>
    <t>0189</t>
  </si>
  <si>
    <t>Introduction of NSA FR1 7.6B.4.3 Narrow band blocking for inter-band EN-DC within FR1</t>
  </si>
  <si>
    <t>R5-192435</t>
  </si>
  <si>
    <t>0190</t>
  </si>
  <si>
    <t>Introduction of NSA FR1 7.7B.1 Spurious Response for intra-band contiguous EN-DC in FR1</t>
  </si>
  <si>
    <t>R5-192436</t>
  </si>
  <si>
    <t>0191</t>
  </si>
  <si>
    <t>Introduction of NSA FR1 7.7B.2 Spurious Response for intra-band non-contiguous EN-DC in FR1</t>
  </si>
  <si>
    <t>R5-192437</t>
  </si>
  <si>
    <t>0192</t>
  </si>
  <si>
    <t>Introduction of NSA FR1 7.7B.3 Spurious Response for inter-band EN-DC within FR1</t>
  </si>
  <si>
    <t>R5-192438</t>
  </si>
  <si>
    <t>0207</t>
  </si>
  <si>
    <t>Text Update for 7.3B.2.2 Reference sensitivity for Intra-band non-contiguous EN-DC</t>
  </si>
  <si>
    <t>R5-192439</t>
  </si>
  <si>
    <t>TS 38.521-3 corrections and clean-up to TC categories within Clause 7</t>
  </si>
  <si>
    <t>R5-192440</t>
  </si>
  <si>
    <t>Editorial: Band combinations for Inter-band CA between FR1 and FR2</t>
  </si>
  <si>
    <t>R5-192441</t>
  </si>
  <si>
    <t>TS 38.521-3 Section 5 updates to align with core specification</t>
  </si>
  <si>
    <t>R5-192442</t>
  </si>
  <si>
    <t>Addition of TC6.3B.4.3  PRACH Time Mask for inter-band EN-DC within FR1</t>
  </si>
  <si>
    <t>R5-192443</t>
  </si>
  <si>
    <t>0220</t>
  </si>
  <si>
    <t>Update of EN-DC 6.2B.4.1.3 Configured transmitted power inter-band within FR1</t>
  </si>
  <si>
    <t>R5-192445</t>
  </si>
  <si>
    <t>TS 38.521-3 corrections and clean-up to TC categories within Clause 6</t>
  </si>
  <si>
    <t>R5-192450</t>
  </si>
  <si>
    <t>0089</t>
  </si>
  <si>
    <t>Update of test case 6.3.4.3, Relative power tolerance in 38.521-2</t>
  </si>
  <si>
    <t>R5-192451</t>
  </si>
  <si>
    <t>Updates of test environment for frequency error</t>
  </si>
  <si>
    <t>R5-192452</t>
  </si>
  <si>
    <t>FR2 SA Spurious Emission Coexistance test case</t>
  </si>
  <si>
    <t>R5-192453</t>
  </si>
  <si>
    <t>0198</t>
  </si>
  <si>
    <t>FR2 NSA Spurious Emission Coexistance test case</t>
  </si>
  <si>
    <t>R5-192454</t>
  </si>
  <si>
    <t>0199</t>
  </si>
  <si>
    <t>FR2 NSA Frequency Error test case</t>
  </si>
  <si>
    <t>R5-192455</t>
  </si>
  <si>
    <t>0221</t>
  </si>
  <si>
    <t>Addition of transmit modulation quality test cases for inter-band EN-DC including FR2</t>
  </si>
  <si>
    <t>R5-192456</t>
  </si>
  <si>
    <t>0222</t>
  </si>
  <si>
    <t>Introduction 6.5B.1.4 OBW interband EN-DC including FR2</t>
  </si>
  <si>
    <t>R5-192457</t>
  </si>
  <si>
    <t>0223</t>
  </si>
  <si>
    <t>Introduction 6.5B.2.4.1 SEM interband EN-DC including FR2</t>
  </si>
  <si>
    <t>R5-192458</t>
  </si>
  <si>
    <t>0226</t>
  </si>
  <si>
    <t>Introduction 6.5B.2.4.3 ACLR interband EN-DC including FR2</t>
  </si>
  <si>
    <t>R5-192459</t>
  </si>
  <si>
    <t>Addition of TC6.3B.1.4 - Minimum Output Power for EN-DC Interband including FR2</t>
  </si>
  <si>
    <t>R5-192535</t>
  </si>
  <si>
    <t>0194</t>
  </si>
  <si>
    <t>Clean up of occupied bandwidth for EN-DC within FR1</t>
  </si>
  <si>
    <t>R5-192600</t>
  </si>
  <si>
    <t>0196</t>
  </si>
  <si>
    <t>Addition of TC6.3B.4.1  PRACH Time Mask for intra-band contiguous EN-DC</t>
  </si>
  <si>
    <t>R5-192601</t>
  </si>
  <si>
    <t>0197</t>
  </si>
  <si>
    <t>Addition of TC6.3B.4.2  PRACH Time Mask for intra-band non-contiguous EN-DC</t>
  </si>
  <si>
    <t>R5-192603</t>
  </si>
  <si>
    <t>0201</t>
  </si>
  <si>
    <t>Text Update for 6.5B.3.2 Spurious Emissions for intra-band non-contiguous EN-DC</t>
  </si>
  <si>
    <t>R5-192604</t>
  </si>
  <si>
    <t>0202</t>
  </si>
  <si>
    <t>Text Update for 6.5B.3.1 Spurious Emissions for intra-band contiguous EN-DC</t>
  </si>
  <si>
    <t>R5-192605</t>
  </si>
  <si>
    <t>0203</t>
  </si>
  <si>
    <t>Text Update for 6.5B.3.3 Spurious Emissions for Inter-band EN-DC within FR1</t>
  </si>
  <si>
    <t>R5-192606</t>
  </si>
  <si>
    <t>0204</t>
  </si>
  <si>
    <t>Text Update for 6.5B.4 Additional Spurious Emissions for EN-DC</t>
  </si>
  <si>
    <t>R5-192607</t>
  </si>
  <si>
    <t>0209</t>
  </si>
  <si>
    <t>Update to Carrier Leakage for intra-band contiguous EN-DC</t>
  </si>
  <si>
    <t>R5-192608</t>
  </si>
  <si>
    <t>0210</t>
  </si>
  <si>
    <t>Introduction of Error Vector Magnitude for intra-band contiguous EN-DC</t>
  </si>
  <si>
    <t>R5-192609</t>
  </si>
  <si>
    <t>0211</t>
  </si>
  <si>
    <t>Update to In-band Emissions for intra-band contiguous EN-DC</t>
  </si>
  <si>
    <t>R5-192610</t>
  </si>
  <si>
    <t>0227</t>
  </si>
  <si>
    <t>Clarification on UL slots in OBW, SEM and ACLR in TS 38.521-3</t>
  </si>
  <si>
    <t>R5-192611</t>
  </si>
  <si>
    <t>0158</t>
  </si>
  <si>
    <t>Update of TC 7.5B.2</t>
  </si>
  <si>
    <t>R5-192617</t>
  </si>
  <si>
    <t>0167</t>
  </si>
  <si>
    <t>Introducing Wideband Intermodulation for intra-band EN-DC in FR1</t>
  </si>
  <si>
    <t>R5-192618</t>
  </si>
  <si>
    <t>0168</t>
  </si>
  <si>
    <t>Introducing receiver spurious emission for intra-band EN-DC in FR1</t>
  </si>
  <si>
    <t>R5-192619</t>
  </si>
  <si>
    <t>0181</t>
  </si>
  <si>
    <t>Introduction of NSA FR1 7.6B.2.2 Inband blocking for intra-band non-contiguous EN-DC in FR1</t>
  </si>
  <si>
    <t>R5-192620</t>
  </si>
  <si>
    <t>0206</t>
  </si>
  <si>
    <t>Text Update for 7.3B.2.1 Reference sensitivity for Intra-band Contiguous EN-DC</t>
  </si>
  <si>
    <t>R5-192622</t>
  </si>
  <si>
    <t>Updates of MU in TS38.521-3 Annex F during RAN5#82</t>
  </si>
  <si>
    <t>R5-192623</t>
  </si>
  <si>
    <t>Updates of TT in TS38.521-3 Annex F during RAN5#82</t>
  </si>
  <si>
    <t>R5-192626</t>
  </si>
  <si>
    <t>0214</t>
  </si>
  <si>
    <t>Update of TC 7.4B.2</t>
  </si>
  <si>
    <t>R5-192648</t>
  </si>
  <si>
    <t>Introduction of Aggregate power tolerance in NR SA FR2</t>
  </si>
  <si>
    <t>R5-192649</t>
  </si>
  <si>
    <t>0117</t>
  </si>
  <si>
    <t>CR to add UL RMC for 60kHz SCS in Annex A.2.3</t>
  </si>
  <si>
    <t>R5-192650</t>
  </si>
  <si>
    <t>Update of transmit signal quality test cases for FR2</t>
  </si>
  <si>
    <t>R5-192651</t>
  </si>
  <si>
    <t>Update OBW test case in TS 38.521-2</t>
  </si>
  <si>
    <t>R5-192652</t>
  </si>
  <si>
    <t>Update SEM test case in TS 38.521-2</t>
  </si>
  <si>
    <t>R5-192653</t>
  </si>
  <si>
    <t>Update ACLR test case in TS 38.521-2</t>
  </si>
  <si>
    <t>R5-192654</t>
  </si>
  <si>
    <t>FR2 Reference Sensitivity test case updates</t>
  </si>
  <si>
    <t>R5-192655</t>
  </si>
  <si>
    <t>FR2 Reference Sensitivity EIS spherical coverage</t>
  </si>
  <si>
    <t>R5-192667</t>
  </si>
  <si>
    <t>Update of Annex F.2</t>
  </si>
  <si>
    <t>R5-192680</t>
  </si>
  <si>
    <t>38.521-2 Editors Note Updates</t>
  </si>
  <si>
    <t>R5-192681</t>
  </si>
  <si>
    <t>Addition of TC6.2B.1.4 - Max Output Power for EN-DC Interband including FR2</t>
  </si>
  <si>
    <t>R5-192689</t>
  </si>
  <si>
    <t>0218</t>
  </si>
  <si>
    <t>Update of 6.2B.4.1.1 Configured output power Intra-band contigous EN-DC</t>
  </si>
  <si>
    <t>R5-192690</t>
  </si>
  <si>
    <t>0219</t>
  </si>
  <si>
    <t>Update of EN-DC 6.2B.4.1.2 Configured transmitted power Intra-band non-contigous</t>
  </si>
  <si>
    <t>R5-192842</t>
  </si>
  <si>
    <t>Updates of MU in TS38.521-2 Annex F during RAN5#82</t>
  </si>
  <si>
    <t>R5-192843</t>
  </si>
  <si>
    <t>Updates of TT in TS38.521-2 Annex F during RAN5#82</t>
  </si>
  <si>
    <t>R5-192844</t>
  </si>
  <si>
    <t>0213</t>
  </si>
  <si>
    <t>Update of TC 7.4B.1</t>
  </si>
  <si>
    <t>R5-192847</t>
  </si>
  <si>
    <t>0212</t>
  </si>
  <si>
    <t>AddItion of 7.4B.0</t>
  </si>
  <si>
    <t>R5-192863</t>
  </si>
  <si>
    <t>Introduction of TxIM (inter-band EN-DC within FR1)</t>
  </si>
  <si>
    <t>R5-192865</t>
  </si>
  <si>
    <t>R5-191197</t>
  </si>
  <si>
    <t>38.523-1</t>
  </si>
  <si>
    <t>0421</t>
  </si>
  <si>
    <t>15.2.1</t>
  </si>
  <si>
    <t>Correction to 5GS RLC Test case 7.1.2.2.5</t>
  </si>
  <si>
    <t>R5-191198</t>
  </si>
  <si>
    <t>0422</t>
  </si>
  <si>
    <t>Correction to 5GS RLC Test case 7.1.2.3.8</t>
  </si>
  <si>
    <t>R5-191199</t>
  </si>
  <si>
    <t>0423</t>
  </si>
  <si>
    <t>Correction to 5GS RLC Test case 7.1.2.3.9</t>
  </si>
  <si>
    <t>R5-191200</t>
  </si>
  <si>
    <t>0424</t>
  </si>
  <si>
    <t>Correction to EN-DC RRC test case 8.2.5.3.1</t>
  </si>
  <si>
    <t>R5-191202</t>
  </si>
  <si>
    <t>0426</t>
  </si>
  <si>
    <t>Correction to 5GS RLC Test case 7.1.2.3.10</t>
  </si>
  <si>
    <t>R5-191203</t>
  </si>
  <si>
    <t>0427</t>
  </si>
  <si>
    <t>Correction to EN-DC RRC test case 8.2.2.2.1</t>
  </si>
  <si>
    <t>R5-191204</t>
  </si>
  <si>
    <t>Common aspects: Test Model updates</t>
  </si>
  <si>
    <t>R5-191206</t>
  </si>
  <si>
    <t>EN-DC: Test Model updates</t>
  </si>
  <si>
    <t>R5-191353</t>
  </si>
  <si>
    <t>0431</t>
  </si>
  <si>
    <t>Correcting test case 7.1.1.3.1</t>
  </si>
  <si>
    <t>R5-191393</t>
  </si>
  <si>
    <t>0445</t>
  </si>
  <si>
    <t>Correction to NR test case 7.1.1.1.6-Random access procedure</t>
  </si>
  <si>
    <t>R5-191397</t>
  </si>
  <si>
    <t>0449</t>
  </si>
  <si>
    <t>Correction to NR test case 7.1.2.3.9-RLC Reassembling</t>
  </si>
  <si>
    <t>R5-191403</t>
  </si>
  <si>
    <t>0455</t>
  </si>
  <si>
    <t>Correction to NR test case 8.1.3.1.1-Event A1 and A2</t>
  </si>
  <si>
    <t>R5-191405</t>
  </si>
  <si>
    <t>0457</t>
  </si>
  <si>
    <t>Correction to NR test case 8.2.3.11.2-ENDC measurement gap FR2</t>
  </si>
  <si>
    <t>R5-191415</t>
  </si>
  <si>
    <t>0466</t>
  </si>
  <si>
    <t>Addition of TC 8.1.3.2.3-inter-RAT measurement B2 RSRQ</t>
  </si>
  <si>
    <t>R5-191426</t>
  </si>
  <si>
    <t>0475</t>
  </si>
  <si>
    <t>Addition of NR test case 6.1.2.4-Cell Reselection for interband operation</t>
  </si>
  <si>
    <t>R5-191427</t>
  </si>
  <si>
    <t>0476</t>
  </si>
  <si>
    <t>Addition of NR test case 6.1.2.5-Cell Reselection for interband operation using Pcompensation Between FDD and TDD</t>
  </si>
  <si>
    <t>R5-191430</t>
  </si>
  <si>
    <t>0479</t>
  </si>
  <si>
    <t>Addition of NR test case 6.1.2.21-Cell reselection,SIntra SearchQ and SnonIntraSeqrchQ</t>
  </si>
  <si>
    <t>R5-191431</t>
  </si>
  <si>
    <t>0480</t>
  </si>
  <si>
    <t>Addition of NR test case 6.1.2.22-Inter-frequency cell reselection with parameters ThreshX, HighQ, ThreshX, LowQ and ThreshServing, LowQ</t>
  </si>
  <si>
    <t>R5-191432</t>
  </si>
  <si>
    <t>0481</t>
  </si>
  <si>
    <t>Correction to NR test case 7.1.1.3.7-Power Headroom Reporting</t>
  </si>
  <si>
    <t>R5-191433</t>
  </si>
  <si>
    <t>0482</t>
  </si>
  <si>
    <t>Correction to NR test case 7.1.1.6.1-Correct handling of DL assignment Semi persistent</t>
  </si>
  <si>
    <t>R5-191434</t>
  </si>
  <si>
    <t>0483</t>
  </si>
  <si>
    <t>Addition of NR test case 8.1.1.1.2-Paging</t>
  </si>
  <si>
    <t>R5-191435</t>
  </si>
  <si>
    <t>0484</t>
  </si>
  <si>
    <t>Correction to NR test case 8.1.1.2.1-T300 expiry</t>
  </si>
  <si>
    <t>R5-191436</t>
  </si>
  <si>
    <t>0485</t>
  </si>
  <si>
    <t>Addition of NR test case 8.1.5.3.3-PWS notification</t>
  </si>
  <si>
    <t>R5-191445</t>
  </si>
  <si>
    <t>0494</t>
  </si>
  <si>
    <t>Correction to NR test case 9.1.5.1.1-Initial Registration</t>
  </si>
  <si>
    <t>R5-191447</t>
  </si>
  <si>
    <t>0495</t>
  </si>
  <si>
    <t>Addition of NR test case 8.1.3.1.5-Two event A3 RSRQ</t>
  </si>
  <si>
    <t>R5-191448</t>
  </si>
  <si>
    <t>0496</t>
  </si>
  <si>
    <t>Addition of NR test case 8.1.3.1.6_Two event A5 SINR</t>
  </si>
  <si>
    <t>R5-191449</t>
  </si>
  <si>
    <t>0497</t>
  </si>
  <si>
    <t>Correction to NR test case 8.1.5.3.1-ETWS</t>
  </si>
  <si>
    <t>R5-191509</t>
  </si>
  <si>
    <t>0504</t>
  </si>
  <si>
    <t>Addition of new RRC TC 8.1.5.3.2</t>
  </si>
  <si>
    <t>R5-191621</t>
  </si>
  <si>
    <t>0514</t>
  </si>
  <si>
    <t>Update of 5GS NR RRC test case 8.1.1.3.2</t>
  </si>
  <si>
    <t>R5-191641</t>
  </si>
  <si>
    <t>0523</t>
  </si>
  <si>
    <t>Updates to 5GS SA RRC TC - RRC / Paging for connection / Multiple paging records</t>
  </si>
  <si>
    <t>R5-191642</t>
  </si>
  <si>
    <t>0524</t>
  </si>
  <si>
    <t>Updates to 5GS SA RRC TC - RRC connection establishment / RRC Reject with wait time</t>
  </si>
  <si>
    <t>R5-191643</t>
  </si>
  <si>
    <t>0525</t>
  </si>
  <si>
    <t>Updates to 5GS SA RRC TC - SI change / Notification of BCCH modification / Short message for SI update</t>
  </si>
  <si>
    <t>R5-191651</t>
  </si>
  <si>
    <t>Update EN-DC RRC TC 8.2.2.4.1</t>
  </si>
  <si>
    <t>R5-191652</t>
  </si>
  <si>
    <t>Update EN-DC RRC TC 8.2.2.8.1</t>
  </si>
  <si>
    <t>R5-191653</t>
  </si>
  <si>
    <t>Update EN-DC RRC TC 8.2.2.9.1</t>
  </si>
  <si>
    <t>R5-191654</t>
  </si>
  <si>
    <t>Update EN-DC RRC TC 8.2.4.1.1.1</t>
  </si>
  <si>
    <t>R5-191656</t>
  </si>
  <si>
    <t>Update EN-DC RRC TC 8.2.5.3.1</t>
  </si>
  <si>
    <t>R5-191660</t>
  </si>
  <si>
    <t>Addition of 5GC TC- PDU session authentication and authorization / during the UE-requested PDU session procedure</t>
  </si>
  <si>
    <t>R5-191661</t>
  </si>
  <si>
    <t>Addition of Idle Mode TC  -  Steering of UE in roaming during registration/security check successful using List Type 1</t>
  </si>
  <si>
    <t>R5-191663</t>
  </si>
  <si>
    <t>Addition of Idle mode Test Case - PLMN selection of RPLMN, HPLMN/EHPLMN, UPLMN and OPLMN / Automatic mode</t>
  </si>
  <si>
    <t>R5-191733</t>
  </si>
  <si>
    <t>Update RRC TC 8.2.2.1.1 - SRB3 Establishment, Reconfiguration and Release / NR addition, modification and release / EN-DC</t>
  </si>
  <si>
    <t>R5-191764</t>
  </si>
  <si>
    <t>Addition of new TC 8.2.3.15</t>
  </si>
  <si>
    <t>R5-191804</t>
  </si>
  <si>
    <t>Title correction to MAC TC 7.1.1.7.1.1</t>
  </si>
  <si>
    <t>R5-191806</t>
  </si>
  <si>
    <t>Addition of new RRC TC 8.1.1.4.3</t>
  </si>
  <si>
    <t>R5-191810</t>
  </si>
  <si>
    <t>Addition of new 5GC TC 9.1.5.2.9</t>
  </si>
  <si>
    <t>R5-191823</t>
  </si>
  <si>
    <t>Addition of new 5GC TC 9.1.6.1.4</t>
  </si>
  <si>
    <t>R5-191827</t>
  </si>
  <si>
    <t>Addition of new RRC TC 8.1.1.4.2</t>
  </si>
  <si>
    <t>R5-191859</t>
  </si>
  <si>
    <t>Addition of new 5G-NR Idle Mode TC 6.1.1.6 - PLMN selection / Periodic reselection / MinimumPeriodicSearchTimer</t>
  </si>
  <si>
    <t>R5-191869</t>
  </si>
  <si>
    <t>Update to 5G-NR RRC Measurement configuration and reporting TC 8.2.3.3.1</t>
  </si>
  <si>
    <t>R5-191877</t>
  </si>
  <si>
    <t>Update to 5G-NR RRC Measurement configuration and reporting TC 8.2.3.4.1</t>
  </si>
  <si>
    <t>R5-191897</t>
  </si>
  <si>
    <t>Update to TC 8.2.5.4.1 SCG change failure / EN-DC</t>
  </si>
  <si>
    <t>R5-191898</t>
  </si>
  <si>
    <t>Editorial update to TC 7.1.3.2.1</t>
  </si>
  <si>
    <t>R5-191911</t>
  </si>
  <si>
    <t>Correcton to MAC TBS test cases</t>
  </si>
  <si>
    <t>R5-192033</t>
  </si>
  <si>
    <t>38.523-2</t>
  </si>
  <si>
    <t>0043</t>
  </si>
  <si>
    <t>Addition of applicability of new 5GC test case 9.1.2.2</t>
  </si>
  <si>
    <t>R5-192203</t>
  </si>
  <si>
    <t>Update to 5G-NR RRC Measurement configuration and reporting TCs 8.2.3.x.x</t>
  </si>
  <si>
    <t>R5-192222</t>
  </si>
  <si>
    <t>Correction to NR RRC test case 8.2.3.5.1</t>
  </si>
  <si>
    <t>R5-192282</t>
  </si>
  <si>
    <t>0429</t>
  </si>
  <si>
    <t>Addition of new 5G-NR Idle Mode TC 6.1.2.19 - Speed-dependent cell reselection</t>
  </si>
  <si>
    <t>R5-192283</t>
  </si>
  <si>
    <t>0440</t>
  </si>
  <si>
    <t>Addition of NR test case 6.1.2.15-Cell reselection in shared network environment</t>
  </si>
  <si>
    <t>R5-192284</t>
  </si>
  <si>
    <t>0441</t>
  </si>
  <si>
    <t>Addition of NR test case 6.1.2.17-Cell reselection</t>
  </si>
  <si>
    <t>R5-192285</t>
  </si>
  <si>
    <t>Addition of Idle mode Test Case 6.1.2.7: Cell reselection / Equivalent PLMN</t>
  </si>
  <si>
    <t>R5-192286</t>
  </si>
  <si>
    <t>0446</t>
  </si>
  <si>
    <t>Correction to NR test case 7.1.1.5.4-CDRX</t>
  </si>
  <si>
    <t>R5-192287</t>
  </si>
  <si>
    <t>0447</t>
  </si>
  <si>
    <t>Correction to NR test case 7.1.1.6.2-Configured grant Type 1</t>
  </si>
  <si>
    <t>R5-192288</t>
  </si>
  <si>
    <t>0448</t>
  </si>
  <si>
    <t>Correction to NR test case 7.1.1.6.3-Configured grant Type 2</t>
  </si>
  <si>
    <t>R5-192289</t>
  </si>
  <si>
    <t>Addition of a new test purpose to TC 7.1.1.2.1 and TC 7.1.1.3.1 for a TDD-UL-DL-ConfigCommon including pattern2</t>
  </si>
  <si>
    <t>R5-192291</t>
  </si>
  <si>
    <t>Reduction of loops in MAC TBS test cases</t>
  </si>
  <si>
    <t>R5-192293</t>
  </si>
  <si>
    <t>Correction to 5GS RLC Test case 7.1.2.3.11</t>
  </si>
  <si>
    <t>R5-192296</t>
  </si>
  <si>
    <t>Correction to PDCP Test case 7.1.3.4.1 PDCP handover / Lossless handover / PDCP sequence number maintenance / PDCP status report to convey the information on missing or acknowledged PDCP SDUs at handover / In-order delivery and duplicate elimination in the downlink</t>
  </si>
  <si>
    <t>R5-192297</t>
  </si>
  <si>
    <t>Correction to SDAP Test Cases</t>
  </si>
  <si>
    <t>R5-192298</t>
  </si>
  <si>
    <t>0451</t>
  </si>
  <si>
    <t>Addition of NR test case 8.1.1.3.4-RRCRelease with priority information of E-UTRA</t>
  </si>
  <si>
    <t>R5-192299</t>
  </si>
  <si>
    <t>Addition of 5GS SA RRC TC - RRC connection release / With priority information / T320 expiry</t>
  </si>
  <si>
    <t>R5-192300</t>
  </si>
  <si>
    <t>Addition of 5GS SA RRC TC - RRC connection release / With priority information / T320 expiry / E-UTRA</t>
  </si>
  <si>
    <t>R5-192301</t>
  </si>
  <si>
    <t>Addition of 5GS SA RRC TC - RRC resume / Suspend-Resume / Success</t>
  </si>
  <si>
    <t>R5-192302</t>
  </si>
  <si>
    <t>Addition of 5GS SA RRC TC - 8.1.2.1.1</t>
  </si>
  <si>
    <t>R5-192303</t>
  </si>
  <si>
    <t>Addition of 5GS SA RRC TC - 8.1.2.1.3</t>
  </si>
  <si>
    <t>R5-192304</t>
  </si>
  <si>
    <t>Addition of 5GS SA RRC TC - 8.1.5.3.4</t>
  </si>
  <si>
    <t>R5-192307</t>
  </si>
  <si>
    <t>Update ENDC TC 8.2.2.3.1</t>
  </si>
  <si>
    <t>R5-192308</t>
  </si>
  <si>
    <t>0420</t>
  </si>
  <si>
    <t>Update to 5G-NR RRC Measurement configuration and reporting TC 8.2.3.2.1</t>
  </si>
  <si>
    <t>R5-192329</t>
  </si>
  <si>
    <t>0456</t>
  </si>
  <si>
    <t>Correction to NR test case 8.2.3.11.1-ENDC measurement gap FR1</t>
  </si>
  <si>
    <t>R5-192330</t>
  </si>
  <si>
    <t>0428</t>
  </si>
  <si>
    <t>Correction to NR RRC test case 8.2.3.13.1</t>
  </si>
  <si>
    <t>R5-192331</t>
  </si>
  <si>
    <t>Correction to NR RRC test case 8.2.3.12.1</t>
  </si>
  <si>
    <t>R5-192332</t>
  </si>
  <si>
    <t>Correction to NR RRC test case 8.2.3.14.1</t>
  </si>
  <si>
    <t>R5-192333</t>
  </si>
  <si>
    <t>Correction to NR RRC test case 8.2.3.1.1</t>
  </si>
  <si>
    <t>R5-192334</t>
  </si>
  <si>
    <t>Correction to NR RRC test case 8.2.3.9.1 and 8.2.3.10.1</t>
  </si>
  <si>
    <t>R5-192339</t>
  </si>
  <si>
    <t>Update EN-DC RRC TC 8.2.5.1.1</t>
  </si>
  <si>
    <t>R5-192340</t>
  </si>
  <si>
    <t>0506</t>
  </si>
  <si>
    <t>Update to 5G testcase 9.1.5.1.14</t>
  </si>
  <si>
    <t>R5-192341</t>
  </si>
  <si>
    <t>Update to 5G TC 9.1.5.2.1 TA registration update</t>
  </si>
  <si>
    <t>R5-192342</t>
  </si>
  <si>
    <t>Correction to EN-DC NAS  test case 10.2.1.1 - Default EPS bearer context activation</t>
  </si>
  <si>
    <t>R5-192343</t>
  </si>
  <si>
    <t>Addition of 5GC TC SMS over NAS service</t>
  </si>
  <si>
    <t>R5-192383</t>
  </si>
  <si>
    <t>0459</t>
  </si>
  <si>
    <t>Addition of NR test case 9.1.5.1.10-PLMN not allowed</t>
  </si>
  <si>
    <t>R5-192385</t>
  </si>
  <si>
    <t>0498</t>
  </si>
  <si>
    <t>Addition of new 5GC TC 9.1.7.1</t>
  </si>
  <si>
    <t>R5-192386</t>
  </si>
  <si>
    <t>0502</t>
  </si>
  <si>
    <t>Addition of new 5GC TC 9.1.5.1.11</t>
  </si>
  <si>
    <t>R5-192387</t>
  </si>
  <si>
    <t>0503</t>
  </si>
  <si>
    <t>Addition of new 5GC TC 9.1.5.1.12</t>
  </si>
  <si>
    <t>R5-192388</t>
  </si>
  <si>
    <t>0507</t>
  </si>
  <si>
    <t>Addition of 5G testcase 9.1.5.1.4</t>
  </si>
  <si>
    <t>R5-192389</t>
  </si>
  <si>
    <t>0508</t>
  </si>
  <si>
    <t>Addition of 5G testcase 9.1.3.1</t>
  </si>
  <si>
    <t>R5-192390</t>
  </si>
  <si>
    <t>Addition of 5GC TC - Initial registration / 5GS services / NSSAI handling</t>
  </si>
  <si>
    <t>R5-192391</t>
  </si>
  <si>
    <t>Addition of new 5GC TC 9.1.5.1.5</t>
  </si>
  <si>
    <t>R5-192392</t>
  </si>
  <si>
    <t>Introduction of TC 9.1.1.1 EAP based primary authentication and key agreement</t>
  </si>
  <si>
    <t>R5-192393</t>
  </si>
  <si>
    <t>Introduction of TC 9.1.1.3 EAP based primary authentication and key agreement</t>
  </si>
  <si>
    <t>R5-192394</t>
  </si>
  <si>
    <t>Addition of new 5GC TC 9.1.5.1.7</t>
  </si>
  <si>
    <t>R5-192396</t>
  </si>
  <si>
    <t>Addition of new 5GC TC 9.1.5.1.8</t>
  </si>
  <si>
    <t>R5-192397</t>
  </si>
  <si>
    <t>Update TC 9.1.6.1.1</t>
  </si>
  <si>
    <t>R5-192398</t>
  </si>
  <si>
    <t>Introduction of TC 9.1.5.2.4 Mobility registration update / The lower layer requests NAS signalling connection recovery</t>
  </si>
  <si>
    <t>R5-192399</t>
  </si>
  <si>
    <t>New 5GC test case 9.1.2.2</t>
  </si>
  <si>
    <t>R5-192700</t>
  </si>
  <si>
    <t>0499</t>
  </si>
  <si>
    <t>Addition of new 5GC TC 10.1.3.2</t>
  </si>
  <si>
    <t>R5-192701</t>
  </si>
  <si>
    <t>0500</t>
  </si>
  <si>
    <t>Addition of new 5GC TC 10.1.6.1</t>
  </si>
  <si>
    <t>R5-192702</t>
  </si>
  <si>
    <t>0501</t>
  </si>
  <si>
    <t>Addition of new 5GC TC 10.1.6.2</t>
  </si>
  <si>
    <t>R5-192703</t>
  </si>
  <si>
    <t>Addition of new 5GC TC 10.1.2.2</t>
  </si>
  <si>
    <t>R5-192749</t>
  </si>
  <si>
    <t>0474</t>
  </si>
  <si>
    <t>Addition of NR test case 6.1.2.2-Cell selection based on Qqualmin</t>
  </si>
  <si>
    <t>R5-192750</t>
  </si>
  <si>
    <t>0432</t>
  </si>
  <si>
    <t>Correcting test case 6.1.1.7</t>
  </si>
  <si>
    <t>R5-192751</t>
  </si>
  <si>
    <t>0433</t>
  </si>
  <si>
    <t>Updating test case 6.1.1.8</t>
  </si>
  <si>
    <t>R5-192754</t>
  </si>
  <si>
    <t>Addition of NR test case 6.1.2.1-Cell selection based on Qrxlevmin and Cell Reselection for Intra Frequency</t>
  </si>
  <si>
    <t>R5-192756</t>
  </si>
  <si>
    <t>Addition of NR test case 6.1.2.3-Cell selection-Serving cell bar</t>
  </si>
  <si>
    <t>R5-192757</t>
  </si>
  <si>
    <t>0470</t>
  </si>
  <si>
    <t>Addition of NR test case 6.1.1.2- PLMN selection of Other PLMN</t>
  </si>
  <si>
    <t>R5-192758</t>
  </si>
  <si>
    <t>0471</t>
  </si>
  <si>
    <t>Addition of NR test case 6.1.1.3-Cell reselection of ePLMN</t>
  </si>
  <si>
    <t>R5-192759</t>
  </si>
  <si>
    <t>0473</t>
  </si>
  <si>
    <t>Addition of NR test case 6.1.1.5-PLMN selection</t>
  </si>
  <si>
    <t>R5-192760</t>
  </si>
  <si>
    <t>0477</t>
  </si>
  <si>
    <t>Addition of NR test case 6.1.2.9-Cell Reselection using Qhyst, Qoffset and Treselection</t>
  </si>
  <si>
    <t>R5-192761</t>
  </si>
  <si>
    <t>0478</t>
  </si>
  <si>
    <t>Addition of NR test case 6.1.2.20-Inter-frequency cell reselection according to priority</t>
  </si>
  <si>
    <t>R5-192762</t>
  </si>
  <si>
    <t>0509</t>
  </si>
  <si>
    <t>Adding test case 6.2.1.2</t>
  </si>
  <si>
    <t>R5-192763</t>
  </si>
  <si>
    <t>0510</t>
  </si>
  <si>
    <t>Adding test case 6.2.1.1</t>
  </si>
  <si>
    <t>R5-192764</t>
  </si>
  <si>
    <t>0511</t>
  </si>
  <si>
    <t>Adding test case 6.2.1.3</t>
  </si>
  <si>
    <t>R5-192765</t>
  </si>
  <si>
    <t>0512</t>
  </si>
  <si>
    <t>Adding test case 6.2.1.4</t>
  </si>
  <si>
    <t>R5-192766</t>
  </si>
  <si>
    <t>0513</t>
  </si>
  <si>
    <t>Adding test case 6.2.1.5</t>
  </si>
  <si>
    <t>R5-192767</t>
  </si>
  <si>
    <t>Addition of Idle Mode test case 6.1.2.8</t>
  </si>
  <si>
    <t>R5-192768</t>
  </si>
  <si>
    <t>0472</t>
  </si>
  <si>
    <t>Addition of NR test case 6.1.1.4-PLMN selection in shared network environment</t>
  </si>
  <si>
    <t>R5-192769</t>
  </si>
  <si>
    <t>0444</t>
  </si>
  <si>
    <t>Correction to NR test case 7.1.1.1.3-SI request</t>
  </si>
  <si>
    <t>R5-192770</t>
  </si>
  <si>
    <t>Update to NR MAC Bandwidth Part operation TC 7.1.1.8.1</t>
  </si>
  <si>
    <t>R5-192771</t>
  </si>
  <si>
    <t>0521</t>
  </si>
  <si>
    <t>Correction to 5GS PDCP Test case 7.1.3.5.3 PDCP Data Recovery</t>
  </si>
  <si>
    <t>R5-192772</t>
  </si>
  <si>
    <t>0450</t>
  </si>
  <si>
    <t>Addition of NR test case 8.1.1.3.3-RRC connection release-Success-With priority information</t>
  </si>
  <si>
    <t>R5-192774</t>
  </si>
  <si>
    <t>0453</t>
  </si>
  <si>
    <t>Addition of NR test case 8.1.4.2.2.1-L2NR handover success</t>
  </si>
  <si>
    <t>R5-192776</t>
  </si>
  <si>
    <t>0464</t>
  </si>
  <si>
    <t>Addition of TC 8.1.3.2.1-Event B1 E-UTRA</t>
  </si>
  <si>
    <t>R5-192777</t>
  </si>
  <si>
    <t>0465</t>
  </si>
  <si>
    <t>Addition of TC 8.1.3.2.2-Event B2 E-UTRA</t>
  </si>
  <si>
    <t>R5-192782</t>
  </si>
  <si>
    <t>0488</t>
  </si>
  <si>
    <t>Addition of NR test case 8.1.3.1.11.1_intra-band Contiguous CA Event A6</t>
  </si>
  <si>
    <t>R5-192783</t>
  </si>
  <si>
    <t>0489</t>
  </si>
  <si>
    <t>Addition of NR test case 8.1.3.1.11.2_inter-band CA Event A6</t>
  </si>
  <si>
    <t>R5-192784</t>
  </si>
  <si>
    <t>0490</t>
  </si>
  <si>
    <t>Addition of NR test case 8.1.3.1.11.3_intra-band non Contiguous CA Event A6</t>
  </si>
  <si>
    <t>R5-192785</t>
  </si>
  <si>
    <t>0491</t>
  </si>
  <si>
    <t>Addition of NR test case 8.1.3.1.12.1_ Additional intra-band Contiguous CA</t>
  </si>
  <si>
    <t>R5-192786</t>
  </si>
  <si>
    <t>0492</t>
  </si>
  <si>
    <t>Addition of NR test case 8.1.3.1.12.2_ Additional inter-band CA</t>
  </si>
  <si>
    <t>R5-192787</t>
  </si>
  <si>
    <t>0493</t>
  </si>
  <si>
    <t>Addition of NR test case 8.1.3.1.12.3_ Additional intra-band non Contiguous CA</t>
  </si>
  <si>
    <t>R5-192794</t>
  </si>
  <si>
    <t>0516</t>
  </si>
  <si>
    <t>Addition of 5GS NR RRC test case 8.1.5.1.1</t>
  </si>
  <si>
    <t>R5-192795</t>
  </si>
  <si>
    <t>Addition of TC 8.1.4.2.1.1 Inter-RAT handover / From NR to E-UTRA</t>
  </si>
  <si>
    <t>R5-192796</t>
  </si>
  <si>
    <t>New RRC test case 8.1.5.2.2 SI change / Notification of BCCH modification / Short message for SI update in NR RRC_CONNECTED state</t>
  </si>
  <si>
    <t>R5-192798</t>
  </si>
  <si>
    <t>0425</t>
  </si>
  <si>
    <t>Update to EN-DC test case 8.2.3.7.1</t>
  </si>
  <si>
    <t>R5-192800</t>
  </si>
  <si>
    <t>0435</t>
  </si>
  <si>
    <t>Addition of 5GC test case 9.1.1.2</t>
  </si>
  <si>
    <t>R5-192801</t>
  </si>
  <si>
    <t>0458</t>
  </si>
  <si>
    <t>Addition of NR test case 9.1.1.6-Authentication abnormal</t>
  </si>
  <si>
    <t>R5-192802</t>
  </si>
  <si>
    <t>0460</t>
  </si>
  <si>
    <t>Addition of NR test case 9.1.6.1.2-T3521 timeout</t>
  </si>
  <si>
    <t>R5-192803</t>
  </si>
  <si>
    <t>0461</t>
  </si>
  <si>
    <t>Addition of NR test case 9.1.6.2.1-Network-initiated deregistration-deregistration for 3GPP access-reregistration required</t>
  </si>
  <si>
    <t>R5-192805</t>
  </si>
  <si>
    <t>0463</t>
  </si>
  <si>
    <t>Addition of NR test case 9.1.7.2-Service request for user data pending</t>
  </si>
  <si>
    <t>R5-192806</t>
  </si>
  <si>
    <t>Addition of new 5GC TC 9.1.5.2.2</t>
  </si>
  <si>
    <t>R5-192809</t>
  </si>
  <si>
    <t>0040</t>
  </si>
  <si>
    <t>Addition of applicablity for Inter-RAT measurement and handover</t>
  </si>
  <si>
    <t>R5-192812</t>
  </si>
  <si>
    <t>NR/5GC: Test Model updates</t>
  </si>
  <si>
    <t>R5-192815</t>
  </si>
  <si>
    <t>Addition of new 5GC TC 9.1.2.1</t>
  </si>
  <si>
    <t>R5-192816</t>
  </si>
  <si>
    <t>Addition of 5GC Test case 10.1.5.1</t>
  </si>
  <si>
    <t>R5-192819</t>
  </si>
  <si>
    <t>Update of 5GS NR MAC test case 7.1.1.9.1</t>
  </si>
  <si>
    <t>R5-192824</t>
  </si>
  <si>
    <t>Addition of new 5GC TC 9.1.5.1.13</t>
  </si>
  <si>
    <t>R5-192829</t>
  </si>
  <si>
    <t>0517</t>
  </si>
  <si>
    <t>Update of 5GS NR RRC test case 8.2.1.1.1</t>
  </si>
  <si>
    <t>R5-192830</t>
  </si>
  <si>
    <t>Addition of 5GS PDCP TC 7.1.3.5.5</t>
  </si>
  <si>
    <t>R5-192838</t>
  </si>
  <si>
    <t>Addition of 5GS SA RRC TC - 8.1.3.1.13</t>
  </si>
  <si>
    <t>R5-192839</t>
  </si>
  <si>
    <t>Addition of 5GS SA RRC TC - 8.1.3.1.14</t>
  </si>
  <si>
    <t>R5-192852</t>
  </si>
  <si>
    <t>Addition of NR test case Event A4</t>
  </si>
  <si>
    <t>R5-192853</t>
  </si>
  <si>
    <t>Addition of NR test case Event A5</t>
  </si>
  <si>
    <t>R5-192854</t>
  </si>
  <si>
    <t>0518</t>
  </si>
  <si>
    <t>Update of 5GS NR RRC test case 8.2.3.6.1 and  8.2.3.8.1</t>
  </si>
  <si>
    <t>R5-192855</t>
  </si>
  <si>
    <t>0462</t>
  </si>
  <si>
    <t>Addition of NR test case 9.1.6.2.2-Reregistration not required</t>
  </si>
  <si>
    <t>R5-192856</t>
  </si>
  <si>
    <t>Addition of applicability for NR test case</t>
  </si>
  <si>
    <t>R5-192857</t>
  </si>
  <si>
    <t>0042</t>
  </si>
  <si>
    <t>Update of 5G-NR test cases applicability</t>
  </si>
  <si>
    <t>R5-192858</t>
  </si>
  <si>
    <t>Common aspects: Updates to NR TBS handling</t>
  </si>
  <si>
    <t>R5-191957</t>
  </si>
  <si>
    <t>Updating and correction of TP analysis for 3DL CA configuration</t>
  </si>
  <si>
    <t>R5-191958</t>
  </si>
  <si>
    <t>Updating of TP analysis for 4DL CA configuration</t>
  </si>
  <si>
    <t>R5-192126</t>
  </si>
  <si>
    <t>4736</t>
  </si>
  <si>
    <t>Editorial Correction in TC 7.3A.9</t>
  </si>
  <si>
    <t>R5-192446</t>
  </si>
  <si>
    <t>Addition and correction of CA configuration for 3DL CA</t>
  </si>
  <si>
    <t>R5-192447</t>
  </si>
  <si>
    <t>4715</t>
  </si>
  <si>
    <t>Addition of CA configuration for 4DL CA</t>
  </si>
  <si>
    <t>R5-192633</t>
  </si>
  <si>
    <t>4668</t>
  </si>
  <si>
    <t>Correction to CA_2A-5B-66A-66A configuration in TC7.3A.10</t>
  </si>
  <si>
    <t>R5-192348</t>
  </si>
  <si>
    <t>4761</t>
  </si>
  <si>
    <t>Update of RRC TC QoE Measurement Collection in 8.3.5.1 and  8.3.5.2</t>
  </si>
  <si>
    <t>R5-191976</t>
  </si>
  <si>
    <t>4717</t>
  </si>
  <si>
    <t>Introduction of band 73 to Reference sensitivity level in TS36.521-1</t>
  </si>
  <si>
    <t>R5-192536</t>
  </si>
  <si>
    <t>4725</t>
  </si>
  <si>
    <t>Introduction to band 73 to Blocking characteristics in TS36.521-1</t>
  </si>
  <si>
    <t>R5-192349</t>
  </si>
  <si>
    <t>4745</t>
  </si>
  <si>
    <t>Completion of UDC TC 7.3.10.1</t>
  </si>
  <si>
    <t>R5-192350</t>
  </si>
  <si>
    <t>4746</t>
  </si>
  <si>
    <t>Completion of UDC TC 7.3.10.2</t>
  </si>
  <si>
    <t>R5-192351</t>
  </si>
  <si>
    <t>4747</t>
  </si>
  <si>
    <t>Completion of UDC TC 7.3.10.3</t>
  </si>
  <si>
    <t>R5-192352</t>
  </si>
  <si>
    <t>4748</t>
  </si>
  <si>
    <t>Completion of UDC TC 8.2.4.29</t>
  </si>
  <si>
    <t>R5-192353</t>
  </si>
  <si>
    <t>4749</t>
  </si>
  <si>
    <t>Completion of UDC TC 8.5.1.9</t>
  </si>
  <si>
    <t>R5-191916</t>
  </si>
  <si>
    <t>Introduction of Non 3GPP Access over WLAN test cases</t>
  </si>
  <si>
    <t>R5-192705</t>
  </si>
  <si>
    <t>0645</t>
  </si>
  <si>
    <t>Introduction of Non 3GPP Access over WLAN</t>
  </si>
  <si>
    <t>R5-192707</t>
  </si>
  <si>
    <t>0044</t>
  </si>
  <si>
    <t>Introduction of Non 3GPP Access over WLAN test case applicabilities</t>
  </si>
  <si>
    <t>R5-192354</t>
  </si>
  <si>
    <t>Introduction of TC Bluetooth measurement collection in LTE Immediate MDT</t>
  </si>
  <si>
    <t>R5-192355</t>
  </si>
  <si>
    <t>4716</t>
  </si>
  <si>
    <t>Introduction of TC WLAN measurement collection in LTE Immediate MDT</t>
  </si>
  <si>
    <t>R5-192356</t>
  </si>
  <si>
    <t>Introduction of TC Bluetooth measurement collection in LTE Logged MDT</t>
  </si>
  <si>
    <t>R5-192357</t>
  </si>
  <si>
    <t>4718</t>
  </si>
  <si>
    <t>Introduction of TC WLAN measurement collection in LTE Logged MDT</t>
  </si>
  <si>
    <t>R5-192358</t>
  </si>
  <si>
    <t>Introduction of TC Bluetooth measurement collection in Logged Radio Link Failure</t>
  </si>
  <si>
    <t>R5-192359</t>
  </si>
  <si>
    <t>Introduction of TC WLAN measurement collection in Logged Radio Link Failure</t>
  </si>
  <si>
    <t>R5-192360</t>
  </si>
  <si>
    <t>1245</t>
  </si>
  <si>
    <t>Applicability statements for new test cases for BT WLAN measurement collection in LTE MDT</t>
  </si>
  <si>
    <t>R5-191351</t>
  </si>
  <si>
    <t>34.108</t>
  </si>
  <si>
    <t>1002</t>
  </si>
  <si>
    <t>Updates to  EFPLMNwAcT and EFHPLMNwAcT</t>
  </si>
  <si>
    <t>R5-191607</t>
  </si>
  <si>
    <t>Editorial Changes for TS 37.571-1</t>
  </si>
  <si>
    <t>R5-192111</t>
  </si>
  <si>
    <t>4734</t>
  </si>
  <si>
    <t>Updating test case 6.2.4 Table 6.2.4.4.1-24</t>
  </si>
  <si>
    <t>R5-192381</t>
  </si>
  <si>
    <t>Addition LPP Rel-15 missing PICS</t>
  </si>
  <si>
    <t>R5-192533</t>
  </si>
  <si>
    <t>4670</t>
  </si>
  <si>
    <t>Shared Risk clarification in TS 36.521-1</t>
  </si>
  <si>
    <t>R5-192613</t>
  </si>
  <si>
    <t>0811</t>
  </si>
  <si>
    <t>Update the description of FGI bits 103 and 104 in 36.521-2</t>
  </si>
  <si>
    <t>R5-192646</t>
  </si>
  <si>
    <t>Editorial updates for RSTD NB-IOT tests</t>
  </si>
  <si>
    <t>R5-192722</t>
  </si>
  <si>
    <t>4752</t>
  </si>
  <si>
    <t>Update to EMM test case 9.2.1.1.26</t>
  </si>
  <si>
    <t>R5-192729</t>
  </si>
  <si>
    <t>Update the description of FGI bits 103 and 104 in 36.523-2</t>
  </si>
  <si>
    <t>R5-192730</t>
  </si>
  <si>
    <t>R5-192848</t>
  </si>
  <si>
    <t>4667</t>
  </si>
  <si>
    <t>Update the applicability of RF test cases related to FGI bits 103 and 104</t>
  </si>
  <si>
    <t>R5-192849</t>
  </si>
  <si>
    <t>0812</t>
  </si>
  <si>
    <t>R5-191064</t>
  </si>
  <si>
    <t>4642</t>
  </si>
  <si>
    <t>Aligning CA delta TiB in sub-clause 6.2.5.3 with TS 36.101 v16.0.0</t>
  </si>
  <si>
    <t>R5-191065</t>
  </si>
  <si>
    <t>4643</t>
  </si>
  <si>
    <t>Aligning CA delta RiB in sub-clause 7.3.3 with TS 36.101 v16.0.0</t>
  </si>
  <si>
    <t>R5-191159</t>
  </si>
  <si>
    <t>4656</t>
  </si>
  <si>
    <t>Align CA information in clause 5 with TS36.101 v16.0.0</t>
  </si>
  <si>
    <t>R5-191160</t>
  </si>
  <si>
    <t>4657</t>
  </si>
  <si>
    <t>Align clause 7.3A.0 with TS36.101 v16.0.0</t>
  </si>
  <si>
    <t>R5-192634</t>
  </si>
  <si>
    <t>4710</t>
  </si>
  <si>
    <t>CA_18A-42A - Updates of 7.3A.3 REFSENS</t>
  </si>
  <si>
    <t>R5-192635</t>
  </si>
  <si>
    <t>CA_3A-18A-42A - Updates of 7.3A.5 REFSENS</t>
  </si>
  <si>
    <t>R5-192636</t>
  </si>
  <si>
    <t>New CA band combination CA_18A-42A - Updates of test points analysis</t>
  </si>
  <si>
    <t>R5-192637</t>
  </si>
  <si>
    <t>New CA band combination CA_3A-18A-42A - Updates of test points analysis</t>
  </si>
  <si>
    <t>R5-192336</t>
  </si>
  <si>
    <t>1233</t>
  </si>
  <si>
    <t>Band 53 introduction in TS 36.508</t>
  </si>
  <si>
    <t>R5-192337</t>
  </si>
  <si>
    <t>1250</t>
  </si>
  <si>
    <t>Band 53 introduction in TS 36.523-2</t>
  </si>
  <si>
    <t>R5-192338</t>
  </si>
  <si>
    <t>4373</t>
  </si>
  <si>
    <t>Band 53 introduction in TS 36.523-3</t>
  </si>
  <si>
    <t>R5-192638</t>
  </si>
  <si>
    <t>34.121-1</t>
  </si>
  <si>
    <t>1658</t>
  </si>
  <si>
    <t>Band 53 introduction in TS 34.121-1</t>
  </si>
  <si>
    <t>R5-192639</t>
  </si>
  <si>
    <t>4669</t>
  </si>
  <si>
    <t>Band 53 introduction in TS 36.521-1</t>
  </si>
  <si>
    <t>R5-192640</t>
  </si>
  <si>
    <t>0817</t>
  </si>
  <si>
    <t>Band 53 introduction in TS 36.521-2</t>
  </si>
  <si>
    <t>R5-192641</t>
  </si>
  <si>
    <t>2367</t>
  </si>
  <si>
    <t>Band 53 introduction in TS 36.521-3</t>
  </si>
  <si>
    <t>R5-192642</t>
  </si>
  <si>
    <t>Band 53 introduction in TS 37-571-1</t>
  </si>
  <si>
    <t>R5-192708</t>
  </si>
  <si>
    <t>51.010-2</t>
  </si>
  <si>
    <t>4403</t>
  </si>
  <si>
    <t>13.9.0</t>
  </si>
  <si>
    <t>Change in applicability of test cases which do not require SIM</t>
  </si>
  <si>
    <t>R5-192711</t>
  </si>
  <si>
    <t>34.123-2</t>
  </si>
  <si>
    <t>0791</t>
  </si>
  <si>
    <t>R5-192862</t>
  </si>
  <si>
    <t>34.123-1</t>
  </si>
  <si>
    <t>3932</t>
  </si>
  <si>
    <t>Correction to GMM test case 12.2.2.5</t>
  </si>
  <si>
    <t>R5-191106</t>
  </si>
  <si>
    <t>4645</t>
  </si>
  <si>
    <t>Incorrect numbering in minimum conformance requirements of TC 6.6.1</t>
  </si>
  <si>
    <t>R5-191117</t>
  </si>
  <si>
    <t>34.229-1</t>
  </si>
  <si>
    <t>1305</t>
  </si>
  <si>
    <t>Corrections to 200 OK for "video" media feature tag</t>
  </si>
  <si>
    <t>R5-191118</t>
  </si>
  <si>
    <t>1306</t>
  </si>
  <si>
    <t>Further corrections to A.2.1 for sake of IMS test case 19.1.6</t>
  </si>
  <si>
    <t>R5-191158</t>
  </si>
  <si>
    <t>4655</t>
  </si>
  <si>
    <t>Table format correction to E-UTRA operating bands table</t>
  </si>
  <si>
    <t>R5-191215</t>
  </si>
  <si>
    <t>1246</t>
  </si>
  <si>
    <t>Update to applicability condition of ETWS and PWS test cases for CAT-M1 UEs</t>
  </si>
  <si>
    <t>R5-191216</t>
  </si>
  <si>
    <t>1317</t>
  </si>
  <si>
    <t>Editorial Corrections to A.2.1</t>
  </si>
  <si>
    <t>R5-191482</t>
  </si>
  <si>
    <t>0816</t>
  </si>
  <si>
    <t>Correction to RRM condition used incorrect PICS table for the tests</t>
  </si>
  <si>
    <t>R5-191732</t>
  </si>
  <si>
    <t>34.229-2</t>
  </si>
  <si>
    <t>Addition of new applicability for MT MTSI speech call when MO reserves resources before sending INVITE</t>
  </si>
  <si>
    <t>R5-191779</t>
  </si>
  <si>
    <t>4698</t>
  </si>
  <si>
    <t>Correction to UL RB number for NS_27 in A-MPR test</t>
  </si>
  <si>
    <t>R5-192070</t>
  </si>
  <si>
    <t>4760</t>
  </si>
  <si>
    <t>Update to EMM test case 9.2.3.2.17</t>
  </si>
  <si>
    <t>R5-192262</t>
  </si>
  <si>
    <t>4755</t>
  </si>
  <si>
    <t>Corrections to LTE RRC test case 8.1.2.9</t>
  </si>
  <si>
    <t>R5-192263</t>
  </si>
  <si>
    <t>4756</t>
  </si>
  <si>
    <t>Correction to EMM TC 9.2.2.1.9</t>
  </si>
  <si>
    <t>R5-192269</t>
  </si>
  <si>
    <t>1247</t>
  </si>
  <si>
    <t>Update to applicability condition of SMS test cases for CAT-M1 UEs</t>
  </si>
  <si>
    <t>R5-192309</t>
  </si>
  <si>
    <t>1301</t>
  </si>
  <si>
    <t>Expired grace period for media parameters requirement</t>
  </si>
  <si>
    <t>R5-192311</t>
  </si>
  <si>
    <t>1304</t>
  </si>
  <si>
    <t>Corrections to XCAP test cases regarding rule elements</t>
  </si>
  <si>
    <t>R5-192312</t>
  </si>
  <si>
    <t>1307</t>
  </si>
  <si>
    <t>New test case 22.1 for Session Timer: UE is able to refresh the session in MO Call</t>
  </si>
  <si>
    <t>R5-192313</t>
  </si>
  <si>
    <t>1308</t>
  </si>
  <si>
    <t>New test case 22.2 for Session Timer: Remote end is refresher in MO Call</t>
  </si>
  <si>
    <t>R5-192314</t>
  </si>
  <si>
    <t>1309</t>
  </si>
  <si>
    <t>New test case 22.3 for Session Timer: Remote end does not support Session Timer in MO Call</t>
  </si>
  <si>
    <t>R5-192315</t>
  </si>
  <si>
    <t>1310</t>
  </si>
  <si>
    <t>New test case 22.4 for Session Timer: Remote end supports but does not use Session Timer in MO Call</t>
  </si>
  <si>
    <t>R5-192316</t>
  </si>
  <si>
    <t>1311</t>
  </si>
  <si>
    <t>New test case 22.5 for Session Timer: Remote end supports but does not send Session-Expires in MT Call</t>
  </si>
  <si>
    <t>R5-192317</t>
  </si>
  <si>
    <t>1312</t>
  </si>
  <si>
    <t>New test case 22.6 for Session Timer: Remote end sends Session-Expires but does not choose refresher in MT Call</t>
  </si>
  <si>
    <t>R5-192318</t>
  </si>
  <si>
    <t>1313</t>
  </si>
  <si>
    <t>New test case 22.7 for Session Timer: Remote end chooses UE as refresher in MT Call</t>
  </si>
  <si>
    <t>R5-192319</t>
  </si>
  <si>
    <t>1314</t>
  </si>
  <si>
    <t>New test case 22.8 for Session Timer: Remote end does not support Session Timer in MT Call</t>
  </si>
  <si>
    <t>R5-192320</t>
  </si>
  <si>
    <t>1315</t>
  </si>
  <si>
    <t>New clause A.2.24 for "422 Session Interval Too Small" error message</t>
  </si>
  <si>
    <t>R5-192321</t>
  </si>
  <si>
    <t>1316</t>
  </si>
  <si>
    <t>Corrections to INVITE regarding Session Timer</t>
  </si>
  <si>
    <t>R5-192323</t>
  </si>
  <si>
    <t>1319</t>
  </si>
  <si>
    <t>Adding TC 12.13a for MT MTSI speech call when MO reserves resources before sending INVITE</t>
  </si>
  <si>
    <t>R5-192324</t>
  </si>
  <si>
    <t>Adding applicabilities for Session Timer test cases</t>
  </si>
  <si>
    <t>R5-192325</t>
  </si>
  <si>
    <t>Adding PICS for Session Timer</t>
  </si>
  <si>
    <t>R5-192327</t>
  </si>
  <si>
    <t>Update to applicability condition of IMS test cases with precondition support</t>
  </si>
  <si>
    <t>R5-192718</t>
  </si>
  <si>
    <t>Update of UE capability test case 8.5.4.1 for UTRA RATs</t>
  </si>
  <si>
    <t>R5-192720</t>
  </si>
  <si>
    <t>4740</t>
  </si>
  <si>
    <t>Update to measurement reporting test cases with FGI 25 for CAT-M1 UEs</t>
  </si>
  <si>
    <t>R5-192725</t>
  </si>
  <si>
    <t>4723</t>
  </si>
  <si>
    <t>Correction to LTE&lt;&gt;IRAT test case 6.2.3.6 for optional IMS Registration behaviour</t>
  </si>
  <si>
    <t>R5-192726</t>
  </si>
  <si>
    <t>Update to applicability condition of mobility test cases for CAT-M1 UEs</t>
  </si>
  <si>
    <t>R5-192861</t>
  </si>
  <si>
    <t>4372</t>
  </si>
  <si>
    <t>Routine maintenance for TS 36.523-3</t>
  </si>
  <si>
    <t>R5-191230</t>
  </si>
  <si>
    <t>Corrections to test case 11.2.7 regarding IMS emergency registration</t>
  </si>
  <si>
    <t>R5-192265</t>
  </si>
  <si>
    <t>4741</t>
  </si>
  <si>
    <t>Corrections to test case 11.2.8</t>
  </si>
  <si>
    <t>R5-192727</t>
  </si>
  <si>
    <t>1256</t>
  </si>
  <si>
    <t>R5-192734</t>
  </si>
  <si>
    <t>0255</t>
  </si>
  <si>
    <t>Change in applicability of test case 19.4.1 which does not require SIM</t>
  </si>
  <si>
    <t>R5-191278</t>
  </si>
  <si>
    <t>4665</t>
  </si>
  <si>
    <t>Editorial Correction - Alignment of CQI Index to MCS Mapping to TS 36.101</t>
  </si>
  <si>
    <t>R5-191778</t>
  </si>
  <si>
    <t>4697</t>
  </si>
  <si>
    <t>Correction to 3DL CA Name/Release mapping table</t>
  </si>
  <si>
    <t>R5-191780</t>
  </si>
  <si>
    <t>4699</t>
  </si>
  <si>
    <t>Correction to test requirements in A-MPR for intra-band contiguous UL CA</t>
  </si>
  <si>
    <t>R5-192073</t>
  </si>
  <si>
    <t>4724</t>
  </si>
  <si>
    <t>Correction to dual layer spatial multiplexing TCs</t>
  </si>
  <si>
    <t>R5-192075</t>
  </si>
  <si>
    <t>1252</t>
  </si>
  <si>
    <t>Update of test condition C155F/C155T, C155aF/C155aT and C155bF/C155bT</t>
  </si>
  <si>
    <t>R5-192093</t>
  </si>
  <si>
    <t>4727</t>
  </si>
  <si>
    <t>Update to test cases 6.2.2_1 and 6.2.3_1 in F.3.2</t>
  </si>
  <si>
    <t>R5-192106</t>
  </si>
  <si>
    <t>0826</t>
  </si>
  <si>
    <t>Correction to conditions in Table A.4.1-1a which are for test case support DL CA without UL CA</t>
  </si>
  <si>
    <t>R5-192595</t>
  </si>
  <si>
    <t>4733</t>
  </si>
  <si>
    <t>Updating test case 6.2.3A.2</t>
  </si>
  <si>
    <t>R5-192645</t>
  </si>
  <si>
    <t>0815</t>
  </si>
  <si>
    <t>Correction to test CA configurations selection criteria</t>
  </si>
  <si>
    <t>R5-191773</t>
  </si>
  <si>
    <t>4692</t>
  </si>
  <si>
    <t>Correction to the test procedure of 6.5.2A.3.2 In-band emission with inter-band UL CA</t>
  </si>
  <si>
    <t>R5-191782</t>
  </si>
  <si>
    <t>4701</t>
  </si>
  <si>
    <t>Correction to test configuration for CA_3A-28A in 6.6.3.2A.2 Spurious emission band UE co-existence for CA</t>
  </si>
  <si>
    <t>R5-191834</t>
  </si>
  <si>
    <t>4751</t>
  </si>
  <si>
    <t>Correction to MDT test case 8.6.2.12</t>
  </si>
  <si>
    <t>R5-192643</t>
  </si>
  <si>
    <t>4696</t>
  </si>
  <si>
    <t>Clean up for Inter-band UL CA Tx Test Cases</t>
  </si>
  <si>
    <t>R5-192644</t>
  </si>
  <si>
    <t>4700</t>
  </si>
  <si>
    <t>Correction to 6.6.2.2A.2 Additional Spectrum Emission Mask for CA</t>
  </si>
  <si>
    <t>R5-191580</t>
  </si>
  <si>
    <t>2384</t>
  </si>
  <si>
    <t>Correction of RRM IncMon TC 4.2.10 including Test Tolerances</t>
  </si>
  <si>
    <t>R5-191581</t>
  </si>
  <si>
    <t>2385</t>
  </si>
  <si>
    <t>Correction of RRM IncMon TC 4.2.11 including Test Tolerances</t>
  </si>
  <si>
    <t>R5-191582</t>
  </si>
  <si>
    <t>2386</t>
  </si>
  <si>
    <t>Correction of RRM IncMon TC 4.3.1.5  including Test Tolerances</t>
  </si>
  <si>
    <t>R5-191583</t>
  </si>
  <si>
    <t>2387</t>
  </si>
  <si>
    <t>Correction of RRM IncMon TC 4.3.2A including Test Tolerances</t>
  </si>
  <si>
    <t>R5-191584</t>
  </si>
  <si>
    <t>2388</t>
  </si>
  <si>
    <t>Correction of RRM IncMon TC 4.3.3A  including Test Tolerances</t>
  </si>
  <si>
    <t>R5-191585</t>
  </si>
  <si>
    <t>2389</t>
  </si>
  <si>
    <t>Correction of RRM IncMon TC 4.3.4.4  including Test Tolerances</t>
  </si>
  <si>
    <t>R5-191586</t>
  </si>
  <si>
    <t>2390</t>
  </si>
  <si>
    <t>Correction of RRM IncMon TC 8.4.8  including Test Tolerances</t>
  </si>
  <si>
    <t>R5-191587</t>
  </si>
  <si>
    <t>2391</t>
  </si>
  <si>
    <t>Correction of RRM IncMon TC 8.4.9  including Test Tolerances</t>
  </si>
  <si>
    <t>R5-191588</t>
  </si>
  <si>
    <t>2392</t>
  </si>
  <si>
    <t>Correction of RRM IncMon TC 8.5.8 including Test Tolerances</t>
  </si>
  <si>
    <t>R5-191589</t>
  </si>
  <si>
    <t>2393</t>
  </si>
  <si>
    <t>Correction of RRM IncMon TC 8.6.3 including Test Tolerances</t>
  </si>
  <si>
    <t>R5-191590</t>
  </si>
  <si>
    <t>2394</t>
  </si>
  <si>
    <t>Correction of RRM IncMon TC 8.7.5  including Test Tolerances</t>
  </si>
  <si>
    <t>R5-191591</t>
  </si>
  <si>
    <t>2395</t>
  </si>
  <si>
    <t>Correction of RRM IncMon TC 8.7A.1  including Test Tolerances</t>
  </si>
  <si>
    <t>R5-191592</t>
  </si>
  <si>
    <t>2396</t>
  </si>
  <si>
    <t>Correction of MU and TT in Annex F for IncMon RRM Test Cases</t>
  </si>
  <si>
    <t>R5-191593</t>
  </si>
  <si>
    <t>36.903</t>
  </si>
  <si>
    <t>Addition of Test Tolerance Analysis for RRM IncMon Test Cases 4.2.10 and 4.2.11</t>
  </si>
  <si>
    <t>R5-191594</t>
  </si>
  <si>
    <t>Addition of Test Tolerance Analysis for RRM IncMon Test Cases 4.3.15, 4.3.3A</t>
  </si>
  <si>
    <t>R5-191595</t>
  </si>
  <si>
    <t>Addition of Test Tolerance Analysis for RRM IncMon Test Cases 4.3.2A and 4.3.4.4</t>
  </si>
  <si>
    <t>R5-191596</t>
  </si>
  <si>
    <t>Addition of Test Tolerance Analysis for RRM IncMon Test Cases 8.5.8 and 8.6.3</t>
  </si>
  <si>
    <t>R5-191597</t>
  </si>
  <si>
    <t>Addition of Test Tolerance Analysis for RRM IncMon Test Cases 8.7.5 and 8.7A.1</t>
  </si>
  <si>
    <t>R5-191735</t>
  </si>
  <si>
    <t>1236</t>
  </si>
  <si>
    <t>Addition of CA_21A_42A</t>
  </si>
  <si>
    <t>R5-192071</t>
  </si>
  <si>
    <t>4722</t>
  </si>
  <si>
    <t>Editorial Correction in TC 7.3A.3</t>
  </si>
  <si>
    <t>R5-192099</t>
  </si>
  <si>
    <t>0825</t>
  </si>
  <si>
    <t>Correction to conditions C04i, C04j, C04k and C04l in Table 4.2-1a</t>
  </si>
  <si>
    <t>R5-192322</t>
  </si>
  <si>
    <t>1318</t>
  </si>
  <si>
    <t>Adding TC 15.30 for user initiated USSI</t>
  </si>
  <si>
    <t>R5-192326</t>
  </si>
  <si>
    <t>Addition of new applicability for user initiated USSI</t>
  </si>
  <si>
    <t>R5-192710</t>
  </si>
  <si>
    <t>51.010-1</t>
  </si>
  <si>
    <t>5158</t>
  </si>
  <si>
    <t>Small updates on PSM TCs</t>
  </si>
  <si>
    <t>R5-191107</t>
  </si>
  <si>
    <t>4646</t>
  </si>
  <si>
    <t>Missing message contents exceptions in TC 6.2.4EA</t>
  </si>
  <si>
    <t>R5-191146</t>
  </si>
  <si>
    <t>4654</t>
  </si>
  <si>
    <t>Incorrect numbering in minimum conformance requirements of TC 6.6.1EA</t>
  </si>
  <si>
    <t>R5-191210</t>
  </si>
  <si>
    <t>36.579-1</t>
  </si>
  <si>
    <t>0023</t>
  </si>
  <si>
    <t>14.1.0</t>
  </si>
  <si>
    <t>Correction of default contents in SIP INVITE from the UE</t>
  </si>
  <si>
    <t>R5-191232</t>
  </si>
  <si>
    <t>4661</t>
  </si>
  <si>
    <t>Test tolerance and MU update for UE category 1bis transmit signal quality test cases</t>
  </si>
  <si>
    <t>R5-191238</t>
  </si>
  <si>
    <t>4662</t>
  </si>
  <si>
    <t>Editorial Correction of UE Category 1bis Rx test cases</t>
  </si>
  <si>
    <t>R5-191239</t>
  </si>
  <si>
    <t>4663</t>
  </si>
  <si>
    <t>Editorial Correction of title of TC 6.5.2.1EB</t>
  </si>
  <si>
    <t>R5-191240</t>
  </si>
  <si>
    <t>0808</t>
  </si>
  <si>
    <t>Editorial Correction of title of TC 6.5.2.1EB in TS 36.521-2</t>
  </si>
  <si>
    <t>R5-191369</t>
  </si>
  <si>
    <t>4735</t>
  </si>
  <si>
    <t>Correction to test case 9.2.1.1.24 for CAT-M1 UEs</t>
  </si>
  <si>
    <t>R5-191553</t>
  </si>
  <si>
    <t>1234</t>
  </si>
  <si>
    <t>Correction to 36.508 Table 8.3.2.3.1-1a</t>
  </si>
  <si>
    <t>R5-191772</t>
  </si>
  <si>
    <t>4691</t>
  </si>
  <si>
    <t>Correction to 6.3.3F test tolerance</t>
  </si>
  <si>
    <t>R5-191774</t>
  </si>
  <si>
    <t>4693</t>
  </si>
  <si>
    <t>Correction to connection diagram for 6.6.3F.1</t>
  </si>
  <si>
    <t>R5-191776</t>
  </si>
  <si>
    <t>4695</t>
  </si>
  <si>
    <t>Update 4DL CA Rx tests to support LAA band</t>
  </si>
  <si>
    <t>R5-191788</t>
  </si>
  <si>
    <t>2400</t>
  </si>
  <si>
    <t>Correction to 8.26.5 and 8.26.7 E-UTRAN FDD-FS3 Intra-frequency event triggered reporting</t>
  </si>
  <si>
    <t>R5-191789</t>
  </si>
  <si>
    <t>2401</t>
  </si>
  <si>
    <t>Clean up of Cat-M1 event triggered reporting TC 8.1.26 and 8.1.27</t>
  </si>
  <si>
    <t>R5-191790</t>
  </si>
  <si>
    <t>2402</t>
  </si>
  <si>
    <t>Additional Message Exception for DRX Configuration for CatNB</t>
  </si>
  <si>
    <t>R5-191902</t>
  </si>
  <si>
    <t>0024</t>
  </si>
  <si>
    <t>Update to MCPTT floor control default messages</t>
  </si>
  <si>
    <t>R5-191903</t>
  </si>
  <si>
    <t>36.579-2</t>
  </si>
  <si>
    <t>Update to MCPTT TC 7.2.1 Off-network / Private Call CO</t>
  </si>
  <si>
    <t>R5-191904</t>
  </si>
  <si>
    <t>Update to MCPTT TC 7.2.2 Off-network / Private Call CT</t>
  </si>
  <si>
    <t>R5-191905</t>
  </si>
  <si>
    <t>Update to MCPTT TC 7.2.3 Off-network / Private Call CO</t>
  </si>
  <si>
    <t>R5-191907</t>
  </si>
  <si>
    <t>0026</t>
  </si>
  <si>
    <t>Update to MCPTT TC 7.2.5 Off-network / Private Call CT</t>
  </si>
  <si>
    <t>R5-191964</t>
  </si>
  <si>
    <t>2405</t>
  </si>
  <si>
    <t>Update to NB-IOT uplink timing test case.</t>
  </si>
  <si>
    <t>R5-191966</t>
  </si>
  <si>
    <t>2407</t>
  </si>
  <si>
    <t>Update on Applicability of NB-IOT RACH test case with Non-anchor Carrier</t>
  </si>
  <si>
    <t>R5-191972</t>
  </si>
  <si>
    <t>0822</t>
  </si>
  <si>
    <t>Applicability update of NB-IOT RACH test case</t>
  </si>
  <si>
    <t>R5-191997</t>
  </si>
  <si>
    <t>Update to non-anchor carrier requirement for demod test cases.</t>
  </si>
  <si>
    <t>R5-192035</t>
  </si>
  <si>
    <t>0823</t>
  </si>
  <si>
    <t>Applicability update LAA SDR test cases- Editorial</t>
  </si>
  <si>
    <t>R5-192113</t>
  </si>
  <si>
    <t>0828</t>
  </si>
  <si>
    <t>Updating ICS Table A.4.5-1</t>
  </si>
  <si>
    <t>R5-192155</t>
  </si>
  <si>
    <t>Update 36.579-1 Section 4.2 and 4.3</t>
  </si>
  <si>
    <t>R5-192156</t>
  </si>
  <si>
    <t>Update 36.579-1 Delete subclauses inside the present spec</t>
  </si>
  <si>
    <t>R5-192157</t>
  </si>
  <si>
    <t>Update 36.579-1 Blue text removal</t>
  </si>
  <si>
    <t>R5-192159</t>
  </si>
  <si>
    <t>0041</t>
  </si>
  <si>
    <t>Update 36.579-2 Typos in Reference and Scope</t>
  </si>
  <si>
    <t>R5-192160</t>
  </si>
  <si>
    <t>36.579-3</t>
  </si>
  <si>
    <t>13.0.0</t>
  </si>
  <si>
    <t>Update 36.579-3 Typos in Forward and Section 4.1.2</t>
  </si>
  <si>
    <t>R5-192232</t>
  </si>
  <si>
    <t>4767</t>
  </si>
  <si>
    <t>Correction to CAT-M1 Test cases</t>
  </si>
  <si>
    <t>R5-192366</t>
  </si>
  <si>
    <t>Update to MCPTT TC 7.2.4 Off-network / Private Call CO</t>
  </si>
  <si>
    <t>R5-192367</t>
  </si>
  <si>
    <t>Update to MCPTT TC 7.1.1 Off-network / Group Call</t>
  </si>
  <si>
    <t>R5-192368</t>
  </si>
  <si>
    <t>Update to MCPTT TC 7.1.2 Off-network / Group Call</t>
  </si>
  <si>
    <t>R5-192369</t>
  </si>
  <si>
    <t>Update to MCPTT TC 7.1.3 Off-network / Group Call</t>
  </si>
  <si>
    <t>R5-192370</t>
  </si>
  <si>
    <t>Update to MCPTT TC 7.1.4 Off-network / Group Call</t>
  </si>
  <si>
    <t>R5-192371</t>
  </si>
  <si>
    <t>Update to MCPTT TC 7.1.5 Off-network / Group Call</t>
  </si>
  <si>
    <t>R5-192372</t>
  </si>
  <si>
    <t>0032</t>
  </si>
  <si>
    <t>Update to MCPTT TC 7.1.6 Off-network / Group Call</t>
  </si>
  <si>
    <t>R5-192373</t>
  </si>
  <si>
    <t>Update to MCPTT TC 7.1.7 Off-network / Group Call</t>
  </si>
  <si>
    <t>R5-192374</t>
  </si>
  <si>
    <t>0034</t>
  </si>
  <si>
    <t>Update to MCPTT TC 7.1.8 Off-network / Group Call</t>
  </si>
  <si>
    <t>R5-192375</t>
  </si>
  <si>
    <t>Update to MCPTT TC 7.1.9 Off-network / Group Call</t>
  </si>
  <si>
    <t>R5-192376</t>
  </si>
  <si>
    <t>Update to MCPTT TC 7.1.10 Off-network / Group Call</t>
  </si>
  <si>
    <t>R5-192377</t>
  </si>
  <si>
    <t>0037</t>
  </si>
  <si>
    <t>Update to MCPTT TC 7.1.11 Off-network / Group Call</t>
  </si>
  <si>
    <t>R5-192378</t>
  </si>
  <si>
    <t>Update to MCPTT TC 7.1.12 Off-network / Group Call</t>
  </si>
  <si>
    <t>R5-192379</t>
  </si>
  <si>
    <t>Update to MCPTT TC 7.1.13 Off-network / Group Call</t>
  </si>
  <si>
    <t>R5-192380</t>
  </si>
  <si>
    <t>36.579-5</t>
  </si>
  <si>
    <t>0002</t>
  </si>
  <si>
    <t>13.1.0</t>
  </si>
  <si>
    <t>Routine maintenance for TS 36.579-5</t>
  </si>
  <si>
    <t>R5-192540</t>
  </si>
  <si>
    <t>Correction to NB-IoT Minimum Output Power TC</t>
  </si>
  <si>
    <t>R5-192552</t>
  </si>
  <si>
    <t>Update to CBSR configuration for 4 TX test cases</t>
  </si>
  <si>
    <t>R5-192627</t>
  </si>
  <si>
    <t>2406</t>
  </si>
  <si>
    <t>Update to NB-IOT RLM cases</t>
  </si>
  <si>
    <t>R5-192713</t>
  </si>
  <si>
    <t>Correction to SIB2</t>
  </si>
  <si>
    <t>R5-192714</t>
  </si>
  <si>
    <t>Correction to 6.1.1.1 and 6.1.1.1b test cases  for CAT-M1 UEs</t>
  </si>
  <si>
    <t>R5-192716</t>
  </si>
  <si>
    <t>Correction to eMTC test case 7.1.3.4a</t>
  </si>
  <si>
    <t>R5-192717</t>
  </si>
  <si>
    <t>Correction to 7.x test cases  for CAT-M1 UEs</t>
  </si>
  <si>
    <t>R5-192719</t>
  </si>
  <si>
    <t>Correction to test case 8.2.4.4 for CAT-M1 UEs</t>
  </si>
  <si>
    <t>R5-192721</t>
  </si>
  <si>
    <t>Correction to test case 9.2.2.1.6 for CAT-M1 UEs</t>
  </si>
  <si>
    <t>R5-192723</t>
  </si>
  <si>
    <t>Correction to test case 13.4.1.5 for CAT-M1 UEs</t>
  </si>
  <si>
    <t>R5-192724</t>
  </si>
  <si>
    <t>4762</t>
  </si>
  <si>
    <t>Correction to test case 13.2.1 for CAT-M1 UEs</t>
  </si>
  <si>
    <t>R5-192814</t>
  </si>
  <si>
    <t>4769</t>
  </si>
  <si>
    <t>Correction to testcase 9.2.3.1.27 for Cat M1 Ues</t>
  </si>
  <si>
    <t>R5-192836</t>
  </si>
  <si>
    <t>Update 36.579-2 Typo of 36.579-1 reference throughout spec</t>
  </si>
  <si>
    <t>R5-192850</t>
  </si>
  <si>
    <t>Correction to TT analysis for NB-IOT RLM tests</t>
  </si>
  <si>
    <t>R5-192851</t>
  </si>
  <si>
    <t>Corrections to RSTD reporting accuracy NB-IOT tests</t>
  </si>
  <si>
    <t>R5-191103</t>
  </si>
  <si>
    <t>Update to IMS eCall test case 11.3.2</t>
  </si>
  <si>
    <t>R5-191104</t>
  </si>
  <si>
    <t>Update to IMS eCall test case 11.3.6</t>
  </si>
  <si>
    <t>R5-191277</t>
  </si>
  <si>
    <t>0810</t>
  </si>
  <si>
    <t>Alignment of TS 36.521-2 to TS 36.521-1 for enhanced NB-IoT TCs</t>
  </si>
  <si>
    <t>R5-192034</t>
  </si>
  <si>
    <t>1251</t>
  </si>
  <si>
    <t>Addition of missing UE DL categories to Annex A.4.3.2</t>
  </si>
  <si>
    <t>R5-192261</t>
  </si>
  <si>
    <t>Update to eLAA test cases 7.1.4.31 and 7.1.4.32.x</t>
  </si>
  <si>
    <t>R5-192264</t>
  </si>
  <si>
    <t>Correction to test case 10.2.2</t>
  </si>
  <si>
    <t>R5-192266</t>
  </si>
  <si>
    <t>4768</t>
  </si>
  <si>
    <t>Correction to NB-IoT test case 22.5.21</t>
  </si>
  <si>
    <t>R5-192267</t>
  </si>
  <si>
    <t>4742</t>
  </si>
  <si>
    <t>Correction to NB-IoT test case 22.5.20</t>
  </si>
  <si>
    <t>R5-192268</t>
  </si>
  <si>
    <t>Addition of NB-IoT DCI Physical layer parameters for SC-PTM</t>
  </si>
  <si>
    <t>R5-192310</t>
  </si>
  <si>
    <t>1302</t>
  </si>
  <si>
    <t>Update to A.2.1 for Test eCall Request-URI</t>
  </si>
  <si>
    <t>R5s190125</t>
  </si>
  <si>
    <t>Add new verified and e-mail agreed TTCN test cases in the TC lists in 34.229-3 (prose), Annex A</t>
  </si>
  <si>
    <t>R5s190003</t>
  </si>
  <si>
    <t>Addition of IMS test case G.17.2</t>
  </si>
  <si>
    <t>R5s190006</t>
  </si>
  <si>
    <t>Correction to IMS video call test case 17.2</t>
  </si>
  <si>
    <t>R5s190052</t>
  </si>
  <si>
    <t>3638</t>
  </si>
  <si>
    <t>Correction to cbs_108_UTRAN_MobilityInfo_r6</t>
  </si>
  <si>
    <t>R5s190126</t>
  </si>
  <si>
    <t>4382</t>
  </si>
  <si>
    <t>Add new verified and e-mail agreed TTCN test cases in the TC lists in 36.523-3 (prose), Annex A</t>
  </si>
  <si>
    <t>R5s190000</t>
  </si>
  <si>
    <t>4342</t>
  </si>
  <si>
    <t>Correction to NBIOT testcase 22.6.3</t>
  </si>
  <si>
    <t>R5s190004</t>
  </si>
  <si>
    <t>4343</t>
  </si>
  <si>
    <t>Correction for IMS-enabled UEs in multi-PDN operation</t>
  </si>
  <si>
    <t>R5s190007</t>
  </si>
  <si>
    <t>4345</t>
  </si>
  <si>
    <t>Correction to f_NBIOT_InitFrequency_f1Tof3_MFBI</t>
  </si>
  <si>
    <t>R5s190008</t>
  </si>
  <si>
    <t>4346</t>
  </si>
  <si>
    <t>Correction to PICS paramter naming</t>
  </si>
  <si>
    <t>R5s190009</t>
  </si>
  <si>
    <t>4347</t>
  </si>
  <si>
    <t>Correction to Rel-13 feMDT test case 8.6.1.3.</t>
  </si>
  <si>
    <t>R5s190010</t>
  </si>
  <si>
    <t>4348</t>
  </si>
  <si>
    <t>Correction to EMM test case 9.2.3.3.5a for IMS-enabled UEs</t>
  </si>
  <si>
    <t>R5s190011</t>
  </si>
  <si>
    <t>4349</t>
  </si>
  <si>
    <t>Corrections to E-UTRA RRC test case 8.5.4.1</t>
  </si>
  <si>
    <t>R5s190013</t>
  </si>
  <si>
    <t>4351</t>
  </si>
  <si>
    <t>Correction to EUTRA MAC Rel-12 test cases 7.1.7.1.9 &amp; 7.1.7.1.10</t>
  </si>
  <si>
    <t>R5s190014</t>
  </si>
  <si>
    <t>4352</t>
  </si>
  <si>
    <t>Correction to 8.3.1.3a test case for Cat-M1 UEs</t>
  </si>
  <si>
    <t>R5s190015</t>
  </si>
  <si>
    <t>4353</t>
  </si>
  <si>
    <t>Correction to Rel-13 NB-IoT testcase 22.4.22</t>
  </si>
  <si>
    <t>R5s190016</t>
  </si>
  <si>
    <t>4354</t>
  </si>
  <si>
    <t>Correction to Rel-14 NB-IoT testcase 22.4.19a</t>
  </si>
  <si>
    <t>R5s190021</t>
  </si>
  <si>
    <t>4356</t>
  </si>
  <si>
    <t>Correction to multi-layer test case 13.1.20</t>
  </si>
  <si>
    <t>R5s190032</t>
  </si>
  <si>
    <t>4359</t>
  </si>
  <si>
    <t>Rel-15 Dec'18 partial baseline upgrade for LTE TTCN-3 Test Suites</t>
  </si>
  <si>
    <t>R5s190035</t>
  </si>
  <si>
    <t>4360</t>
  </si>
  <si>
    <t>Addition of NB-IoT test case 22.3.1.7</t>
  </si>
  <si>
    <t>R5s190037</t>
  </si>
  <si>
    <t>4361</t>
  </si>
  <si>
    <t>Addition of NB-IoT test case 22.3.1.9</t>
  </si>
  <si>
    <t>R5s190039</t>
  </si>
  <si>
    <t>4362</t>
  </si>
  <si>
    <t>Addition of NB-IoT test case 22.3.1.10</t>
  </si>
  <si>
    <t>R5s190041</t>
  </si>
  <si>
    <t>4363</t>
  </si>
  <si>
    <t>Addition of NB-IoT test case 22.3.1.6a</t>
  </si>
  <si>
    <t>R5s190050</t>
  </si>
  <si>
    <t>4367</t>
  </si>
  <si>
    <t>Correction to test case 13.5.3a</t>
  </si>
  <si>
    <t>R5s190054</t>
  </si>
  <si>
    <t>4368</t>
  </si>
  <si>
    <t>Correction to test case 8.2.1.5 for CAT-M1 UEs</t>
  </si>
  <si>
    <t>R5s190055</t>
  </si>
  <si>
    <t>4369</t>
  </si>
  <si>
    <t>Correction to 7.1.2.8, 7.1.3.9, 7.2.3.21, 7.2.2.11, 8.2.4.4, 13.4.1.5 test cases for CAT-M1 UEs</t>
  </si>
  <si>
    <t>R5s190058</t>
  </si>
  <si>
    <t>4370</t>
  </si>
  <si>
    <t>Rel-15 Dec'18 partial baseline upgrade for NB-IoT TTCN-3 Test Suite</t>
  </si>
  <si>
    <t>R5s190059</t>
  </si>
  <si>
    <t>4371</t>
  </si>
  <si>
    <t>Correction for multi-PDN UEs</t>
  </si>
  <si>
    <t>R5s190072</t>
  </si>
  <si>
    <t>4374</t>
  </si>
  <si>
    <t>Addition of GCF WI-282 V2X Test Case 24.1.19</t>
  </si>
  <si>
    <t>R5s190074</t>
  </si>
  <si>
    <t>4310</t>
  </si>
  <si>
    <t>Correction to test case 8.6.6.6</t>
  </si>
  <si>
    <t>R5s190075</t>
  </si>
  <si>
    <t>4323</t>
  </si>
  <si>
    <t>Correction for EUTRA MAC test case 7.1.7.1.x</t>
  </si>
  <si>
    <t>R5s190076</t>
  </si>
  <si>
    <t>4324</t>
  </si>
  <si>
    <t>LTE_TDD : Addition of Rel-12 SCE-PHY test case 7.1.7.1.9</t>
  </si>
  <si>
    <t>R5s190077</t>
  </si>
  <si>
    <t>4325</t>
  </si>
  <si>
    <t>LTE_TDD : Addition of Rel-12 SCE-PHY test case 7.1.7.1.10</t>
  </si>
  <si>
    <t>R5s190078</t>
  </si>
  <si>
    <t>4326</t>
  </si>
  <si>
    <t>Correction to test case 7.3.5.5 for CAT-M1 UEs</t>
  </si>
  <si>
    <t>R5s190079</t>
  </si>
  <si>
    <t>4327</t>
  </si>
  <si>
    <t>Correction to test case 7.1.2.9 for CAT-M1 UEs</t>
  </si>
  <si>
    <t>R5s190080</t>
  </si>
  <si>
    <t>4328</t>
  </si>
  <si>
    <t>R5s190081</t>
  </si>
  <si>
    <t>4330</t>
  </si>
  <si>
    <t>Correction to eMTC test case 7.1.4a.1</t>
  </si>
  <si>
    <t>R5s190082</t>
  </si>
  <si>
    <t>4332</t>
  </si>
  <si>
    <t>Correction to 7.3.5.x test case for CAT-M1 UEs</t>
  </si>
  <si>
    <t>R5s190083</t>
  </si>
  <si>
    <t>4333</t>
  </si>
  <si>
    <t>Correction to eMTC test case 8.2.4.27</t>
  </si>
  <si>
    <t>R5s190084</t>
  </si>
  <si>
    <t>4335</t>
  </si>
  <si>
    <t>Correction to function f_CellTimingInfo_TimingOtherCell</t>
  </si>
  <si>
    <t>R5s190085</t>
  </si>
  <si>
    <t>4338</t>
  </si>
  <si>
    <t>Correction to NBIOT testcase 22.5.6</t>
  </si>
  <si>
    <t>R5s190089</t>
  </si>
  <si>
    <t>4340</t>
  </si>
  <si>
    <t>Correction to  f_EUTRA_InitialRegistrationPdnIndex and f_EUTRA_InitialRegistrationEpsBearerId</t>
  </si>
  <si>
    <t>R5s190090</t>
  </si>
  <si>
    <t>4341</t>
  </si>
  <si>
    <t>Correction to NBIOT testcase 22.6.5</t>
  </si>
  <si>
    <t>R5s190121</t>
  </si>
  <si>
    <t>4322</t>
  </si>
  <si>
    <t>Correction to RRC test case 8.1.2.9</t>
  </si>
  <si>
    <t>R5s190122</t>
  </si>
  <si>
    <t>4329</t>
  </si>
  <si>
    <t>R5s190056</t>
  </si>
  <si>
    <t>Correction to checking LPP ePDU capabilities</t>
  </si>
  <si>
    <t>R5s190124</t>
  </si>
  <si>
    <t>0054</t>
  </si>
  <si>
    <t>Add new verified and e-mail agreed TTCN test cases in the TC lists in 38.523-3 (prose), Annex A</t>
  </si>
  <si>
    <t>R5s190019</t>
  </si>
  <si>
    <t>Addition of EN-DC RRC test case 8.2.3.1.1 in FR1</t>
  </si>
  <si>
    <t>R5s190024</t>
  </si>
  <si>
    <t>Addition of EN-DC RRC test case 8.2.5.2.1 in FR2 path</t>
  </si>
  <si>
    <t>R5s190027</t>
  </si>
  <si>
    <t>Addition of EN-DC RRC test case 8.2.5.4.1 in FR1</t>
  </si>
  <si>
    <t>R5s190029</t>
  </si>
  <si>
    <t>Addition of EN-DC RRC test case 8.2.5.2.1 in FR1</t>
  </si>
  <si>
    <t>R5s190033</t>
  </si>
  <si>
    <t>Rel-15 Dec'18 partial baseline upgrade for 5GS TTCN-3 Test Suites</t>
  </si>
  <si>
    <t>R5s190051</t>
  </si>
  <si>
    <t>Corrections for Initialisation of NR ENDC component</t>
  </si>
  <si>
    <t>R5s190060</t>
  </si>
  <si>
    <t>Addition of EN-DC RRC test case 8.2.3.5.1 in FR1 path</t>
  </si>
  <si>
    <t>R5s190062</t>
  </si>
  <si>
    <t>Addition of EN-DC RRC test case 8.2.3.4.1 in FR1 path</t>
  </si>
  <si>
    <t>R5s190064</t>
  </si>
  <si>
    <t>Common Corrections to ENDC testcases</t>
  </si>
  <si>
    <t>R5s190065</t>
  </si>
  <si>
    <t>correction to ENDC test case 10.2.1.2</t>
  </si>
  <si>
    <t>R5s190067</t>
  </si>
  <si>
    <t>Addition of EN-DC RRC test case 8.2.3.12.1 in FR1 path</t>
  </si>
  <si>
    <t>R5s190069</t>
  </si>
  <si>
    <t>Correction to ENDC RRC testcase 8.2.3.1.1</t>
  </si>
  <si>
    <t>R5s190086</t>
  </si>
  <si>
    <t>0015</t>
  </si>
  <si>
    <t>Addition of EN-DC NAS test case 10.2.1.2</t>
  </si>
  <si>
    <t>R5s190087</t>
  </si>
  <si>
    <t>0016</t>
  </si>
  <si>
    <t>Addition of EN-DC NAS test case 10.2.1.1</t>
  </si>
  <si>
    <t>R5s190088</t>
  </si>
  <si>
    <t>Addition of EN-DC RRC test case 8.2.5.4.1 in FR2 path</t>
  </si>
  <si>
    <t>R4-1900512</t>
  </si>
  <si>
    <t>36.133</t>
  </si>
  <si>
    <t>6222</t>
  </si>
  <si>
    <t>15.5.0</t>
  </si>
  <si>
    <t>Corrections on SFTD R15 (8.1.2.4.26.1)</t>
  </si>
  <si>
    <t>R4-1900513</t>
  </si>
  <si>
    <t>6223</t>
  </si>
  <si>
    <t>Corrections on SFTD R16 (8.1.2.4.26.1)</t>
  </si>
  <si>
    <t>R4-1900949</t>
  </si>
  <si>
    <t>6234</t>
  </si>
  <si>
    <t>Inter-RAT NR measurements in 36.133 for SA</t>
  </si>
  <si>
    <t>R4-1901092</t>
  </si>
  <si>
    <t>6241</t>
  </si>
  <si>
    <t>CR for MO merging in 36.133</t>
  </si>
  <si>
    <t>R4-1901153</t>
  </si>
  <si>
    <t>6273</t>
  </si>
  <si>
    <t>Measurement requirements for NE-DC</t>
  </si>
  <si>
    <t>R4-1901154</t>
  </si>
  <si>
    <t>6274</t>
  </si>
  <si>
    <t>R4-1901156</t>
  </si>
  <si>
    <t>6276</t>
  </si>
  <si>
    <t>CR for measurement gap applicability for NE-DC</t>
  </si>
  <si>
    <t>R4-1901199</t>
  </si>
  <si>
    <t>6280</t>
  </si>
  <si>
    <t>CR on E-UTRAN E-UTRAN inter-frequency and inter-RAT  measurements with EN-DC in TS36.133 R16</t>
  </si>
  <si>
    <t>R4-1901221</t>
  </si>
  <si>
    <t>6284</t>
  </si>
  <si>
    <t>CR on gap sharing and CSSF definition in TS36.133 R16</t>
  </si>
  <si>
    <t>R4-1901284</t>
  </si>
  <si>
    <t>6293</t>
  </si>
  <si>
    <t>CR on E-UTRA SCell (de)activation interruptions for EN-DC (36.133, Rel-16)</t>
  </si>
  <si>
    <t>R4-1901296</t>
  </si>
  <si>
    <t>6294</t>
  </si>
  <si>
    <t>CR on interruption requirements for NE-DC (36.133, Rel-15)</t>
  </si>
  <si>
    <t>R4-1901297</t>
  </si>
  <si>
    <t>6295</t>
  </si>
  <si>
    <t>CR on interruption requirements for NE-DC (36.133, Rel-16)</t>
  </si>
  <si>
    <t>R4-1902373</t>
  </si>
  <si>
    <t>6283</t>
  </si>
  <si>
    <t>CR on gap sharing and CSSF definition in TS36.133</t>
  </si>
  <si>
    <t>R4-1902376</t>
  </si>
  <si>
    <t>6279</t>
  </si>
  <si>
    <t>CR on E-UTRAN E-UTRAN inter-frequency and inter-RAT  measurements with EN-DC in TS36.133 R15</t>
  </si>
  <si>
    <t>R4-1902539</t>
  </si>
  <si>
    <t>6259</t>
  </si>
  <si>
    <t>CR on BWP switch interruptions on LTE PCell in EN-DC R15</t>
  </si>
  <si>
    <t>R4-1902540</t>
  </si>
  <si>
    <t>6233</t>
  </si>
  <si>
    <t>R4-1902594</t>
  </si>
  <si>
    <t>6292</t>
  </si>
  <si>
    <t>CR on E-UTRA SCell (de)activation interruptions for EN-DC (36.133, Rel-15)</t>
  </si>
  <si>
    <t>R4-1902673</t>
  </si>
  <si>
    <t>6260</t>
  </si>
  <si>
    <t>CR on BWP switch interruptions on LTE PCell in EN-DC R16</t>
  </si>
  <si>
    <t>R4-1902703</t>
  </si>
  <si>
    <t>6275</t>
  </si>
  <si>
    <t>R4-1902710</t>
  </si>
  <si>
    <t>6351</t>
  </si>
  <si>
    <t>R4-1901298</t>
  </si>
  <si>
    <t>6296</t>
  </si>
  <si>
    <t>CR on E-UTRA SCell (de)activation applicability for NE-DC (36.133)</t>
  </si>
  <si>
    <t>R4-1901299</t>
  </si>
  <si>
    <t>6297</t>
  </si>
  <si>
    <t>R4-1901466</t>
  </si>
  <si>
    <t>6311</t>
  </si>
  <si>
    <t>Corrections on SFTD accuracy requirements</t>
  </si>
  <si>
    <t>R4-1901620</t>
  </si>
  <si>
    <t>6324</t>
  </si>
  <si>
    <t>Requirements for RRC connection release with redirection delay from LTE to NR</t>
  </si>
  <si>
    <t>R4-1901963</t>
  </si>
  <si>
    <t>6346</t>
  </si>
  <si>
    <t>Requirements for NGEN-DC</t>
  </si>
  <si>
    <t>R4-1902040</t>
  </si>
  <si>
    <t>6240</t>
  </si>
  <si>
    <t>Corrections on SFTD mesurement requirements for EN-DC</t>
  </si>
  <si>
    <t>R4-1902041</t>
  </si>
  <si>
    <t>6349</t>
  </si>
  <si>
    <t>R4-1902043</t>
  </si>
  <si>
    <t>6332</t>
  </si>
  <si>
    <t>CR on inter-RAT NR measurements (36.133-rel15)</t>
  </si>
  <si>
    <t>R4-1902044</t>
  </si>
  <si>
    <t>6333</t>
  </si>
  <si>
    <t>CR on inter-RAT NR measurements (36.133-rel16)</t>
  </si>
  <si>
    <t>R4-1902045</t>
  </si>
  <si>
    <t>6323</t>
  </si>
  <si>
    <t>R4-1902087</t>
  </si>
  <si>
    <t>6344</t>
  </si>
  <si>
    <t>Introduction of NE-DC in 36.133</t>
  </si>
  <si>
    <t>R4-1902105</t>
  </si>
  <si>
    <t>6350</t>
  </si>
  <si>
    <t>R4-1902544</t>
  </si>
  <si>
    <t>6342</t>
  </si>
  <si>
    <t>UE measurements capability in RRC_IDLE for EN-DC capable UE</t>
  </si>
  <si>
    <t>R4-1902554</t>
  </si>
  <si>
    <t>6242</t>
  </si>
  <si>
    <t>CR for SFTD in 36.133</t>
  </si>
  <si>
    <t>R4-1902555</t>
  </si>
  <si>
    <t>6352</t>
  </si>
  <si>
    <t>R4-1902595</t>
  </si>
  <si>
    <t>6334</t>
  </si>
  <si>
    <t>CR on NR PSCell addition delay in EN-DC (36.133-rel15)</t>
  </si>
  <si>
    <t>R4-1902596</t>
  </si>
  <si>
    <t>6335</t>
  </si>
  <si>
    <t>CR on NR PSCell addition delay in EN-DC (36.133-rel16)</t>
  </si>
  <si>
    <t>R4-1902699</t>
  </si>
  <si>
    <t>6343</t>
  </si>
  <si>
    <t>R4-1902700</t>
  </si>
  <si>
    <t>6345</t>
  </si>
  <si>
    <t>R4-1902701</t>
  </si>
  <si>
    <t>6347</t>
  </si>
  <si>
    <t>R4-1901395</t>
  </si>
  <si>
    <t>37.104</t>
  </si>
  <si>
    <t>0838</t>
  </si>
  <si>
    <t>CR to 37.104 - Blocking requirements</t>
  </si>
  <si>
    <t>R4-1901473</t>
  </si>
  <si>
    <t>38.817-01</t>
  </si>
  <si>
    <t>0008</t>
  </si>
  <si>
    <t>CR to TS 38.817-01: Corrections on ACLR simulation result and annex heading</t>
  </si>
  <si>
    <t>R4-1901477</t>
  </si>
  <si>
    <t>0841</t>
  </si>
  <si>
    <t>CR to TS 37.104: Corrections on transmitter co-existence and co-location</t>
  </si>
  <si>
    <t>R4-1901478</t>
  </si>
  <si>
    <t>0842</t>
  </si>
  <si>
    <t>R4-1901481</t>
  </si>
  <si>
    <t>36.104</t>
  </si>
  <si>
    <t>4838</t>
  </si>
  <si>
    <t>CR to TS 36.104: Corrections on transmitter co-existence and co-location requirements</t>
  </si>
  <si>
    <t>R4-1901482</t>
  </si>
  <si>
    <t>4839</t>
  </si>
  <si>
    <t>R4-1901710</t>
  </si>
  <si>
    <t>0846</t>
  </si>
  <si>
    <t>CR to 37.104 on Corrections for NR</t>
  </si>
  <si>
    <t>R4-1901712</t>
  </si>
  <si>
    <t>37.141</t>
  </si>
  <si>
    <t>0847</t>
  </si>
  <si>
    <t>CR to 37.141 on Corrections for NR</t>
  </si>
  <si>
    <t>R4-1902134</t>
  </si>
  <si>
    <t>36.101</t>
  </si>
  <si>
    <t>5326</t>
  </si>
  <si>
    <t>V2X UE protection to NR bands in TS36.101</t>
  </si>
  <si>
    <t>R4-1902135</t>
  </si>
  <si>
    <t>25.101</t>
  </si>
  <si>
    <t>1113</t>
  </si>
  <si>
    <t>Introduction of NR protection in TS25.101</t>
  </si>
  <si>
    <t>R4-1902234</t>
  </si>
  <si>
    <t>0845</t>
  </si>
  <si>
    <t>R4-1902235</t>
  </si>
  <si>
    <t>R4-1902264</t>
  </si>
  <si>
    <t>38.817-02</t>
  </si>
  <si>
    <t>CR to 38.817-02: Background on MU for conducted testing</t>
  </si>
  <si>
    <t>R4-1902333</t>
  </si>
  <si>
    <t>37.114</t>
  </si>
  <si>
    <t>Draft CR to TS 37.114 Exclusion Bands for Radiated</t>
  </si>
  <si>
    <t>R4-1902643</t>
  </si>
  <si>
    <t>0837</t>
  </si>
  <si>
    <t>R4-1902645</t>
  </si>
  <si>
    <t>CR to 38.817-02; clarification of BS power limits</t>
  </si>
  <si>
    <t>R4-1902656</t>
  </si>
  <si>
    <t>0010</t>
  </si>
  <si>
    <t>CR to TR 38.817-01 on GSCN raster ranges</t>
  </si>
  <si>
    <t>R4-1902657</t>
  </si>
  <si>
    <t>38.124</t>
  </si>
  <si>
    <t>CR to TS 38.124 on FR1 extension</t>
  </si>
  <si>
    <t>R4-1902658</t>
  </si>
  <si>
    <t>CR to TR 38.817-02 adding background of RX exclusion band</t>
  </si>
  <si>
    <t>R4-1902662</t>
  </si>
  <si>
    <t>5327</t>
  </si>
  <si>
    <t>R4-1902663</t>
  </si>
  <si>
    <t>1115</t>
  </si>
  <si>
    <t>R4-1900999</t>
  </si>
  <si>
    <t>0834</t>
  </si>
  <si>
    <t>Correction to TDD OFF power requirement</t>
  </si>
  <si>
    <t>R4-1901001</t>
  </si>
  <si>
    <t>0839</t>
  </si>
  <si>
    <t>R4-1901212</t>
  </si>
  <si>
    <t>6282</t>
  </si>
  <si>
    <t>CR on corrections on SFTD measurements accuracy in TS36.133 R16</t>
  </si>
  <si>
    <t>R4-1901479</t>
  </si>
  <si>
    <t>CR to TS 37.141: Corrections on transmitter co-existence and co-location</t>
  </si>
  <si>
    <t>R4-1901480</t>
  </si>
  <si>
    <t>0843</t>
  </si>
  <si>
    <t>R4-1902102</t>
  </si>
  <si>
    <t>38.171</t>
  </si>
  <si>
    <t>CR on A-GNSS in 38.171</t>
  </si>
  <si>
    <t>R4-1902103</t>
  </si>
  <si>
    <t>37.171</t>
  </si>
  <si>
    <t>CR on WLAN and BT in 37.171</t>
  </si>
  <si>
    <t>R4-1902238</t>
  </si>
  <si>
    <t>0849</t>
  </si>
  <si>
    <t>CR to 37.141 - Blocking requirements</t>
  </si>
  <si>
    <t>R4-1902288</t>
  </si>
  <si>
    <t>CR to TR 38.817-02: Clean-up of TRP measurement background in sub-clause 12.7 and Annex A</t>
  </si>
  <si>
    <t>R4-1902344</t>
  </si>
  <si>
    <t>0011</t>
  </si>
  <si>
    <t>CR to TR 38.817-01: FR1 upper frequency limit extension</t>
  </si>
  <si>
    <t>R4-1902515</t>
  </si>
  <si>
    <t>0833</t>
  </si>
  <si>
    <t>R4-1902516</t>
  </si>
  <si>
    <t>R4-1902644</t>
  </si>
  <si>
    <t>0848</t>
  </si>
  <si>
    <t>R4-1902704</t>
  </si>
  <si>
    <t>6281</t>
  </si>
  <si>
    <t>CR on corrections on SFTD measurements accuracy in TS36.133 R15</t>
  </si>
  <si>
    <t>R4-1901686</t>
  </si>
  <si>
    <t>CR to TS 38.104 on Combined updates from RAN4 #90</t>
  </si>
  <si>
    <t>R4-1902336</t>
  </si>
  <si>
    <t>38.113</t>
  </si>
  <si>
    <t>CR to TS 38.113</t>
  </si>
  <si>
    <t>R4-1902614</t>
  </si>
  <si>
    <t>38.101-4</t>
  </si>
  <si>
    <t>CR on UE demodulation and CSI requirements for 38.101-4</t>
  </si>
  <si>
    <t>R4-1902652</t>
  </si>
  <si>
    <t>38.141-1</t>
  </si>
  <si>
    <t>CR to TS 38.141-1</t>
  </si>
  <si>
    <t>R4-1902653</t>
  </si>
  <si>
    <t>38.141-2</t>
  </si>
  <si>
    <t>CR to TS 38.141-2</t>
  </si>
  <si>
    <t>R4-1902677</t>
  </si>
  <si>
    <t>CR to TS 38.101-1: Implementation of endorsed draft CRs from RAN4#90</t>
  </si>
  <si>
    <t>R4-1902678</t>
  </si>
  <si>
    <t>CR to TS 38.101-2: Implementation of endorsed draft CRs from RAN4#90</t>
  </si>
  <si>
    <t>R4-1902679</t>
  </si>
  <si>
    <t>38.101-3</t>
  </si>
  <si>
    <t>CR to TS 38.101-3: Implementation of endorsed draft CRs from RAN4#90</t>
  </si>
  <si>
    <t>R4-1902690</t>
  </si>
  <si>
    <t>R4-1902685</t>
  </si>
  <si>
    <t>38.810</t>
  </si>
  <si>
    <t>0006</t>
  </si>
  <si>
    <t>16.1.0</t>
  </si>
  <si>
    <t>CR to TR 38.810</t>
  </si>
  <si>
    <t>R4-1901069</t>
  </si>
  <si>
    <t>36.141</t>
  </si>
  <si>
    <t>1200</t>
  </si>
  <si>
    <t>CR: Updates to conformance testing for sTTI in TS 36.141(Rel-16)</t>
  </si>
  <si>
    <t>R4-1901249</t>
  </si>
  <si>
    <t>5374</t>
  </si>
  <si>
    <t>Correction of UE demodulation requirements for SPDCCH</t>
  </si>
  <si>
    <t>R4-1901251</t>
  </si>
  <si>
    <t>5376</t>
  </si>
  <si>
    <t>Correction of UE demodulation requirements for Slot/Subslot-PDSCH</t>
  </si>
  <si>
    <t>R4-1901252</t>
  </si>
  <si>
    <t>5377</t>
  </si>
  <si>
    <t>Correction of sTTI CQI reporting test</t>
  </si>
  <si>
    <t>R4-1901253</t>
  </si>
  <si>
    <t>5378</t>
  </si>
  <si>
    <t>R4-1902056</t>
  </si>
  <si>
    <t>1199</t>
  </si>
  <si>
    <t>CR: Updates to conformance testing for sTTI in TS 36.141(Rel-15)</t>
  </si>
  <si>
    <t>R4-1902063</t>
  </si>
  <si>
    <t>5375</t>
  </si>
  <si>
    <t>R4-1902064</t>
  </si>
  <si>
    <t>5373</t>
  </si>
  <si>
    <t>R4-1900181</t>
  </si>
  <si>
    <t>6206</t>
  </si>
  <si>
    <t>Clarification on test requirements for transmit timing accuracy for TDD Category NB1 UE</t>
  </si>
  <si>
    <t>R4-1900182</t>
  </si>
  <si>
    <t>6207</t>
  </si>
  <si>
    <t>R4-1900187</t>
  </si>
  <si>
    <t>6212</t>
  </si>
  <si>
    <t>Clarifications to TDD Idle State Positioning Measurement test for NB1</t>
  </si>
  <si>
    <t>R4-1901056</t>
  </si>
  <si>
    <t>5361</t>
  </si>
  <si>
    <t>CR: Addition of performance requirements for FeNB-IoT TDD NPBCH(Rel-15)</t>
  </si>
  <si>
    <t>R4-1901057</t>
  </si>
  <si>
    <t>5362</t>
  </si>
  <si>
    <t>CR: Addition of performance requirements for FeNB-IoT TDD NPBCH(Rel-16)</t>
  </si>
  <si>
    <t>R4-1901061</t>
  </si>
  <si>
    <t>5366</t>
  </si>
  <si>
    <t>CR: Addition of performance requirements for FeNB-IoT TDD NPDSCH(Rel-16)</t>
  </si>
  <si>
    <t>R4-1901063</t>
  </si>
  <si>
    <t>4835</t>
  </si>
  <si>
    <t>CR: Addition of demodulation performance requirements for new NPRACH formats in 36.104(Rel-16)</t>
  </si>
  <si>
    <t>R4-1901065</t>
  </si>
  <si>
    <t>1198</t>
  </si>
  <si>
    <t>CR: Addition of conformance testing for new NPRACH formats in 36.141(Rel-16)</t>
  </si>
  <si>
    <t>R4-1901113</t>
  </si>
  <si>
    <t>6257</t>
  </si>
  <si>
    <t>CR on Cat NB2 UE test cases applicability R15</t>
  </si>
  <si>
    <t>R4-1901114</t>
  </si>
  <si>
    <t>6258</t>
  </si>
  <si>
    <t>CR on Cat NB2 UE test cases applicability R16</t>
  </si>
  <si>
    <t>R4-1902023</t>
  </si>
  <si>
    <t>6211</t>
  </si>
  <si>
    <t>R4-1902061</t>
  </si>
  <si>
    <t>4834</t>
  </si>
  <si>
    <t>CR: Addition of demodulation performance requirements for new NPRACH formats in 36.104(Rel-15)</t>
  </si>
  <si>
    <t>R4-1902062</t>
  </si>
  <si>
    <t>1197</t>
  </si>
  <si>
    <t>CR: Addition of conformance testing for new NPRACH formats in 36.141(Rel-15)</t>
  </si>
  <si>
    <t>R4-1902436</t>
  </si>
  <si>
    <t>5363</t>
  </si>
  <si>
    <t>CR: Addition of performance requirements for FeNB-IoT TDD NPDCCH(Rel-15)</t>
  </si>
  <si>
    <t>R4-1902437</t>
  </si>
  <si>
    <t>5365</t>
  </si>
  <si>
    <t>CR: Addition of performance requirements for FeNB-IoT TDD NPDSCH(Rel-15)</t>
  </si>
  <si>
    <t>R4-1902667</t>
  </si>
  <si>
    <t>5364</t>
  </si>
  <si>
    <t>CR: Addition of performance requirements for FeNB-IoT TDD NPDCCH(Rel-16)</t>
  </si>
  <si>
    <t>R4-1902014</t>
  </si>
  <si>
    <t>6327</t>
  </si>
  <si>
    <t>Introduction of IDLE mode measurement accuracy requirements</t>
  </si>
  <si>
    <t>R4-1902016</t>
  </si>
  <si>
    <t>6329</t>
  </si>
  <si>
    <t>CR introducing test case for enhanced utilization of CA and  idle mode measurements for early reporting</t>
  </si>
  <si>
    <t>R4-1902563</t>
  </si>
  <si>
    <t>6328</t>
  </si>
  <si>
    <t>R4-1902564</t>
  </si>
  <si>
    <t>6330</t>
  </si>
  <si>
    <t>R4-1901040</t>
  </si>
  <si>
    <t>5352</t>
  </si>
  <si>
    <t>CR: Addition of FRC for 8Rx(Rel-16)</t>
  </si>
  <si>
    <t>R4-1901041</t>
  </si>
  <si>
    <t>5353</t>
  </si>
  <si>
    <t>CR: Updates to the applicability and test rule for 8Rx capble UE(Rel-15)</t>
  </si>
  <si>
    <t>R4-1901042</t>
  </si>
  <si>
    <t>5354</t>
  </si>
  <si>
    <t>CR: Updates to the applicability and test rule for 8Rx capble UE(Rel-16)</t>
  </si>
  <si>
    <t>R4-1901044</t>
  </si>
  <si>
    <t>5356</t>
  </si>
  <si>
    <t>CR: Updates to 8Rx demodulation performance requirements(Rel-16)</t>
  </si>
  <si>
    <t>R4-1901046</t>
  </si>
  <si>
    <t>5358</t>
  </si>
  <si>
    <t>CR: Updates to 8Rx SDR tests(Rel-16)</t>
  </si>
  <si>
    <t>R4-1901047</t>
  </si>
  <si>
    <t>5359</t>
  </si>
  <si>
    <t>CR: Updates to 8Rx CQI tests(Rel-15)</t>
  </si>
  <si>
    <t>R4-1901048</t>
  </si>
  <si>
    <t>5360</t>
  </si>
  <si>
    <t>CR: Updates to 8Rx CQI tests(Rel-16)</t>
  </si>
  <si>
    <t>R4-1901238</t>
  </si>
  <si>
    <t>6288</t>
  </si>
  <si>
    <t>Applicability rule for 8Rx RLM R16</t>
  </si>
  <si>
    <t>R4-1902052</t>
  </si>
  <si>
    <t>5351</t>
  </si>
  <si>
    <t>CR: Addition of FRC for 8Rx(Rel-15)</t>
  </si>
  <si>
    <t>R4-1902054</t>
  </si>
  <si>
    <t>5357</t>
  </si>
  <si>
    <t>CR: Updates to 8Rx SDR tests(Rel-15)</t>
  </si>
  <si>
    <t>R4-1902435</t>
  </si>
  <si>
    <t>5355</t>
  </si>
  <si>
    <t>CR: Updates to 8Rx demodulation performance requirements(Rel-15)</t>
  </si>
  <si>
    <t>R4-1902523</t>
  </si>
  <si>
    <t>6287</t>
  </si>
  <si>
    <t>Applicability rule for 8Rx RLM</t>
  </si>
  <si>
    <t>R4-1900226</t>
  </si>
  <si>
    <t>5324</t>
  </si>
  <si>
    <t>Introducing CR on new x bands (x=3,4,5) DL with 2 bands UL inter-band CA in TS36.101 rel-16</t>
  </si>
  <si>
    <t>R4-1900577</t>
  </si>
  <si>
    <t>5329</t>
  </si>
  <si>
    <t>Introduction of LTE inter-band Carrier Aggregation for x bands DL (x=4, 5) with 1 band UL to TS36.101</t>
  </si>
  <si>
    <t>R4-1900751</t>
  </si>
  <si>
    <t>5347</t>
  </si>
  <si>
    <t>Introduction of Rel-16 LTE inter-band CA for 2 bands DL with 1 band UL combinations in TS36101</t>
  </si>
  <si>
    <t>R4-1901424</t>
  </si>
  <si>
    <t>5388</t>
  </si>
  <si>
    <t>Introduction of Rel-16 LTE Intra-band combinations in 36.101</t>
  </si>
  <si>
    <t>R4-1901844</t>
  </si>
  <si>
    <t>5402</t>
  </si>
  <si>
    <t>Introduction of completed LTE CA for  3 bands DL with 1 bands UL into Rel-16 TS 36.101</t>
  </si>
  <si>
    <t>R4-1901718</t>
  </si>
  <si>
    <t>4841</t>
  </si>
  <si>
    <t>10.12.1</t>
  </si>
  <si>
    <t>CR to TS 36.104: correction of missing Band 20 duplex mode, Rel-10</t>
  </si>
  <si>
    <t>R4-1901719</t>
  </si>
  <si>
    <t>4842</t>
  </si>
  <si>
    <t>11.16.0</t>
  </si>
  <si>
    <t>CR to TS 36.104: correction of missing Band 20 duplex mode, Rel-11</t>
  </si>
  <si>
    <t>R4-1901720</t>
  </si>
  <si>
    <t>4843</t>
  </si>
  <si>
    <t>12.12.0</t>
  </si>
  <si>
    <t>CR to TS 36.104: correction of missing Band 20 duplex mode, Rel-12</t>
  </si>
  <si>
    <t>R4-1901721</t>
  </si>
  <si>
    <t>4844</t>
  </si>
  <si>
    <t>13.12.0</t>
  </si>
  <si>
    <t>CR to TS 36.104: correction of missing Band 20 duplex mode, Rel-13</t>
  </si>
  <si>
    <t>R4-1901722</t>
  </si>
  <si>
    <t>4845</t>
  </si>
  <si>
    <t>14.8.0</t>
  </si>
  <si>
    <t>CR to TS 36.104: correction of missing Band 20 duplex mode, Rel-14</t>
  </si>
  <si>
    <t>R4-1901723</t>
  </si>
  <si>
    <t>4846</t>
  </si>
  <si>
    <t>CR to TS 36.104: correction of missing Band 20 duplex mode, Rel-15</t>
  </si>
  <si>
    <t>R4-1901893</t>
  </si>
  <si>
    <t>4847</t>
  </si>
  <si>
    <t>CR to TS 36.104: correction of missing Band 20 duplex mode, Rel-16</t>
  </si>
  <si>
    <t>R4-1902247</t>
  </si>
  <si>
    <t>4840</t>
  </si>
  <si>
    <t>9.14.1</t>
  </si>
  <si>
    <t>CR to TS 36.104: correction of missing Band 20 duplex mode, Rel-9</t>
  </si>
  <si>
    <t>R4-1900637</t>
  </si>
  <si>
    <t>5338</t>
  </si>
  <si>
    <t>13.14.0</t>
  </si>
  <si>
    <t>CR on protection Band 32 for Band 28 and corresponding band combinations</t>
  </si>
  <si>
    <t>R4-1900640</t>
  </si>
  <si>
    <t>5341</t>
  </si>
  <si>
    <t>CR on protection Band 32, 75 and 76 for Band 28 and corresponding band combinations</t>
  </si>
  <si>
    <t>R4-1900932</t>
  </si>
  <si>
    <t>6226</t>
  </si>
  <si>
    <t>12.19.0</t>
  </si>
  <si>
    <t>Correction to Incmon test cases for reselection from E-UTRA FDD/TDD to UTRA</t>
  </si>
  <si>
    <t>R4-1900933</t>
  </si>
  <si>
    <t>6227</t>
  </si>
  <si>
    <t>R4-1900934</t>
  </si>
  <si>
    <t>6228</t>
  </si>
  <si>
    <t>14.10.0</t>
  </si>
  <si>
    <t>R4-1900935</t>
  </si>
  <si>
    <t>6229</t>
  </si>
  <si>
    <t>R4-1900936</t>
  </si>
  <si>
    <t>6230</t>
  </si>
  <si>
    <t>R4-1902136</t>
  </si>
  <si>
    <t>5337</t>
  </si>
  <si>
    <t>12.22.0</t>
  </si>
  <si>
    <t>R4-1902137</t>
  </si>
  <si>
    <t>5339</t>
  </si>
  <si>
    <t>R4-1902138</t>
  </si>
  <si>
    <t>5340</t>
  </si>
  <si>
    <t>R4-1901506</t>
  </si>
  <si>
    <t>37.145-1</t>
  </si>
  <si>
    <t>0131</t>
  </si>
  <si>
    <t>CR to TS 37.145-1: Intermodulation product bandwidth in Tx IMD test (Rel-15)</t>
  </si>
  <si>
    <t>R4-1901700</t>
  </si>
  <si>
    <t>37.105</t>
  </si>
  <si>
    <t>0128</t>
  </si>
  <si>
    <t>14.4.0</t>
  </si>
  <si>
    <t>CR to TS 37.105 on Correction of unwanted emissions scaling</t>
  </si>
  <si>
    <t>R4-1901703</t>
  </si>
  <si>
    <t>0137</t>
  </si>
  <si>
    <t>CR to TS 37.145-1 on Correction of unwanted emissions scaling</t>
  </si>
  <si>
    <t>R4-1901704</t>
  </si>
  <si>
    <t>0138</t>
  </si>
  <si>
    <t>R4-1901730</t>
  </si>
  <si>
    <t>0141</t>
  </si>
  <si>
    <t>CR to TS 37.145-1: BS Spurious emissions limits for protection of the BS receiver for B28 in Europe, Rel-13</t>
  </si>
  <si>
    <t>R4-1901731</t>
  </si>
  <si>
    <t>0142</t>
  </si>
  <si>
    <t>CR to TS 37.145-1: BS Spurious emissions limits for protection of the BS receiver for B28 in Europe, Rel-14</t>
  </si>
  <si>
    <t>R4-1901732</t>
  </si>
  <si>
    <t>0143</t>
  </si>
  <si>
    <t>CR to TS 37.145-1: BS Spurious emissions limits for protection of the BS receiver for B28 in Europe, Rel-15</t>
  </si>
  <si>
    <t>R4-1902306</t>
  </si>
  <si>
    <t>0132</t>
  </si>
  <si>
    <t>D</t>
  </si>
  <si>
    <t>TS 37.145-1: Editorial corrections</t>
  </si>
  <si>
    <t>R4-1902321</t>
  </si>
  <si>
    <t>0129</t>
  </si>
  <si>
    <t>CR to TS 37.145-1: Intermodulation product bandwidth in Tx IMD test (Rel-13)</t>
  </si>
  <si>
    <t>R4-1902322</t>
  </si>
  <si>
    <t>0127</t>
  </si>
  <si>
    <t>R4-1902323</t>
  </si>
  <si>
    <t>R4-1902324</t>
  </si>
  <si>
    <t>0136</t>
  </si>
  <si>
    <t>R4-1902327</t>
  </si>
  <si>
    <t>0146</t>
  </si>
  <si>
    <t>CR to TS 37.145-1: Band 48 colocation correction, Rel-14</t>
  </si>
  <si>
    <t>R4-1902586</t>
  </si>
  <si>
    <t>0147</t>
  </si>
  <si>
    <t>CR to TS 37.145-1: Band 48 colocation correction, Rel-15</t>
  </si>
  <si>
    <t>R4-1902675</t>
  </si>
  <si>
    <t>0130</t>
  </si>
  <si>
    <t>CR to TS 37.145-1: Intermodulation product bandwidth in Tx IMD test (Rel-14)</t>
  </si>
  <si>
    <t>R4-1902697</t>
  </si>
  <si>
    <t>0134</t>
  </si>
  <si>
    <t>R4-1902698</t>
  </si>
  <si>
    <t>0135</t>
  </si>
  <si>
    <t>R4-1900170</t>
  </si>
  <si>
    <t>6195</t>
  </si>
  <si>
    <t>Clarifications on HD-FDD NB-IoT Out-of-sync RLM test cases</t>
  </si>
  <si>
    <t>R4-1900171</t>
  </si>
  <si>
    <t>6196</t>
  </si>
  <si>
    <t>R4-1900172</t>
  </si>
  <si>
    <t>6197</t>
  </si>
  <si>
    <t>R4-1900174</t>
  </si>
  <si>
    <t>6199</t>
  </si>
  <si>
    <t>Corrections to HD-FDD NB-IoT In-Sync RLM tests</t>
  </si>
  <si>
    <t>R4-1900175</t>
  </si>
  <si>
    <t>6200</t>
  </si>
  <si>
    <t>R4-1900176</t>
  </si>
  <si>
    <t>6201</t>
  </si>
  <si>
    <t>R4-1900178</t>
  </si>
  <si>
    <t>6203</t>
  </si>
  <si>
    <t>Clarification on test requirements for transmit timing accuracy for HD-FDD Category NB1 UE</t>
  </si>
  <si>
    <t>R4-1900179</t>
  </si>
  <si>
    <t>6204</t>
  </si>
  <si>
    <t>R4-1900180</t>
  </si>
  <si>
    <t>6205</t>
  </si>
  <si>
    <t>R4-1901099</t>
  </si>
  <si>
    <t>6243</t>
  </si>
  <si>
    <t>CR on NB random access test cases R13</t>
  </si>
  <si>
    <t>R4-1902068</t>
  </si>
  <si>
    <t>6194</t>
  </si>
  <si>
    <t>R4-1902069</t>
  </si>
  <si>
    <t>6198</t>
  </si>
  <si>
    <t>R4-1902070</t>
  </si>
  <si>
    <t>6202</t>
  </si>
  <si>
    <t>R4-1902668</t>
  </si>
  <si>
    <t>6244</t>
  </si>
  <si>
    <t>CR on NB random access test cases R14</t>
  </si>
  <si>
    <t>R4-1902669</t>
  </si>
  <si>
    <t>6245</t>
  </si>
  <si>
    <t>CR on NB random access test cases R15</t>
  </si>
  <si>
    <t>R4-1902670</t>
  </si>
  <si>
    <t>6246</t>
  </si>
  <si>
    <t>CR on NB random access test cases R16</t>
  </si>
  <si>
    <t>R4-1900077</t>
  </si>
  <si>
    <t>6190</t>
  </si>
  <si>
    <t>Correction to FDD-FS3 Intra-frequency event triggered reporting in DRX</t>
  </si>
  <si>
    <t>R4-1900078</t>
  </si>
  <si>
    <t>6191</t>
  </si>
  <si>
    <t>R4-1900079</t>
  </si>
  <si>
    <t>6192</t>
  </si>
  <si>
    <t>R4-1900396</t>
  </si>
  <si>
    <t>4826</t>
  </si>
  <si>
    <t>CR for TS 36.104 Rel-13: Clarification on LAA channel access</t>
  </si>
  <si>
    <t>R4-1900397</t>
  </si>
  <si>
    <t>4827</t>
  </si>
  <si>
    <t>CR for TS 36.104 Rel-14: Clarification on LAA and eLAA channel access</t>
  </si>
  <si>
    <t>R4-1900398</t>
  </si>
  <si>
    <t>4828</t>
  </si>
  <si>
    <t>CR for TS 36.104 Rel-15: Clarification on LAA and eLAA channel access</t>
  </si>
  <si>
    <t>R4-1900399</t>
  </si>
  <si>
    <t>4829</t>
  </si>
  <si>
    <t>CR for TS 36.104 Rel-16: Clarification on LAA and eLAA channel access</t>
  </si>
  <si>
    <t>R4-1901071</t>
  </si>
  <si>
    <t>5370</t>
  </si>
  <si>
    <t>CR: Correction to 4Rx TDD CQI TC 9.9.1.4.2 (Rel-14)</t>
  </si>
  <si>
    <t>R4-1901072</t>
  </si>
  <si>
    <t>5371</t>
  </si>
  <si>
    <t>CR: Correction to 4Rx TDD CQI TC 9.9.1.4.2 (Rel-15)</t>
  </si>
  <si>
    <t>R4-1901073</t>
  </si>
  <si>
    <t>5372</t>
  </si>
  <si>
    <t>CR: Correction to 4Rx TDD CQI TC 9.9.1.4.2 (Rel-16)</t>
  </si>
  <si>
    <t>R4-1902025</t>
  </si>
  <si>
    <t>6189</t>
  </si>
  <si>
    <t>R4-1902026</t>
  </si>
  <si>
    <t>6237</t>
  </si>
  <si>
    <t>CR to 36.133 for corrections on section A.9.10 and section A.9.13</t>
  </si>
  <si>
    <t>R4-1902027</t>
  </si>
  <si>
    <t>6238</t>
  </si>
  <si>
    <t>R4-1902028</t>
  </si>
  <si>
    <t>6239</t>
  </si>
  <si>
    <t>R4-1902029</t>
  </si>
  <si>
    <t>6348</t>
  </si>
  <si>
    <t>R4-1902055</t>
  </si>
  <si>
    <t>5369</t>
  </si>
  <si>
    <t>CR: Correction to 4Rx TDD CQI TC 9.9.1.4.2 (Rel-13)</t>
  </si>
  <si>
    <t>R4-1900401</t>
  </si>
  <si>
    <t>CR for TS 37.141 Rel-15: Correction of UTRA operation in CS7</t>
  </si>
  <si>
    <t>R4-1900402</t>
  </si>
  <si>
    <t>CR for TS 37.141 Rel-16: Correction of UTRA operation in CS7</t>
  </si>
  <si>
    <t>R4-1900634</t>
  </si>
  <si>
    <t>5335</t>
  </si>
  <si>
    <t>CR on absolut power tolerance for V2X</t>
  </si>
  <si>
    <t>R4-1900635</t>
  </si>
  <si>
    <t>5336</t>
  </si>
  <si>
    <t>R4-1900729</t>
  </si>
  <si>
    <t>5342</t>
  </si>
  <si>
    <t>Corrections to Rel-14 CA configurations</t>
  </si>
  <si>
    <t>R4-1900730</t>
  </si>
  <si>
    <t>5343</t>
  </si>
  <si>
    <t>Corrections to Rel-15 CA configurations</t>
  </si>
  <si>
    <t>R4-1901677</t>
  </si>
  <si>
    <t>5396</t>
  </si>
  <si>
    <t>Correction of PCmax requirement for V2X</t>
  </si>
  <si>
    <t>R4-1901758</t>
  </si>
  <si>
    <t>5399</t>
  </si>
  <si>
    <t>V2X Pcmax CR</t>
  </si>
  <si>
    <t>R4-1901761</t>
  </si>
  <si>
    <t>5401</t>
  </si>
  <si>
    <t>R4-1901769</t>
  </si>
  <si>
    <t>36.886</t>
  </si>
  <si>
    <t>14.0.0</t>
  </si>
  <si>
    <t>CR to TS 36.886: Corrections on simulation assumptions</t>
  </si>
  <si>
    <t>R4-1902249</t>
  </si>
  <si>
    <t>0832</t>
  </si>
  <si>
    <t>CR for TS 37.141 Rel-14: Correction of UTRA operation in CS7</t>
  </si>
  <si>
    <t>R4-1902665</t>
  </si>
  <si>
    <t>5344</t>
  </si>
  <si>
    <t>Corrections to Rel-16 CA configurations</t>
  </si>
  <si>
    <t>R4-1902705</t>
  </si>
  <si>
    <t>5334</t>
  </si>
  <si>
    <t>R4-1900184</t>
  </si>
  <si>
    <t>6209</t>
  </si>
  <si>
    <t>Clarifications to HD-FDD Idle State Positioning Measurement test for NB1</t>
  </si>
  <si>
    <t>R4-1900185</t>
  </si>
  <si>
    <t>6210</t>
  </si>
  <si>
    <t>R4-1901112</t>
  </si>
  <si>
    <t>6256</t>
  </si>
  <si>
    <t>CR on Cat NB2 UE test cases applicability R14</t>
  </si>
  <si>
    <t>R4-1901265</t>
  </si>
  <si>
    <t>6290</t>
  </si>
  <si>
    <t>Correction of NB-IoT MSG3-based channel quality report test case</t>
  </si>
  <si>
    <t>R4-1901266</t>
  </si>
  <si>
    <t>6291</t>
  </si>
  <si>
    <t>R4-1901402</t>
  </si>
  <si>
    <t>6302</t>
  </si>
  <si>
    <t>Corrections to NB-IOT RSTD reporting delay core requirements (Rel-14)</t>
  </si>
  <si>
    <t>R4-1901403</t>
  </si>
  <si>
    <t>6303</t>
  </si>
  <si>
    <t>Corrections to NB-IOT RSTD reporting delay core requirements (Rel-15)</t>
  </si>
  <si>
    <t>R4-1901404</t>
  </si>
  <si>
    <t>6304</t>
  </si>
  <si>
    <t>Corrections to NB-IOT RSTD reporting delay core requirements (Rel-16)</t>
  </si>
  <si>
    <t>R4-1901406</t>
  </si>
  <si>
    <t>6306</t>
  </si>
  <si>
    <t>Corrections to NB-IOT RSTD reporting accuracy test requirements for normal coverage (Rel-15)</t>
  </si>
  <si>
    <t>R4-1901407</t>
  </si>
  <si>
    <t>6307</t>
  </si>
  <si>
    <t>Corrections to NB-IOT RSTD reporting accuracy test requirements for normal coverage (Rel-16)</t>
  </si>
  <si>
    <t>R4-1901409</t>
  </si>
  <si>
    <t>6309</t>
  </si>
  <si>
    <t>Corrections to NB-IOT RSTD reporting accuracy test requirements for enhanced coverage (Rel-15)</t>
  </si>
  <si>
    <t>R4-1901410</t>
  </si>
  <si>
    <t>6310</t>
  </si>
  <si>
    <t>Corrections to NB-IOT RSTD reporting accuracy test requirements for enhanced coverage (Rel-16)</t>
  </si>
  <si>
    <t>R4-1902012</t>
  </si>
  <si>
    <t>6305</t>
  </si>
  <si>
    <t>Corrections to NB-IOT RSTD reporting accuracy test requirements for normal coverage (Rel-14)</t>
  </si>
  <si>
    <t>R4-1902013</t>
  </si>
  <si>
    <t>6308</t>
  </si>
  <si>
    <t>Corrections to NB-IOT RSTD reporting accuracy test requirements for enhanced coverage (Rel-14)</t>
  </si>
  <si>
    <t>R4-1902022</t>
  </si>
  <si>
    <t>6208</t>
  </si>
  <si>
    <t>R4-1902024</t>
  </si>
  <si>
    <t>6289</t>
  </si>
  <si>
    <t>R4-1902546</t>
  </si>
  <si>
    <t>6247</t>
  </si>
  <si>
    <t>CR on MSG3 based channel quality report requirements R14</t>
  </si>
  <si>
    <t>R4-1902671</t>
  </si>
  <si>
    <t>6248</t>
  </si>
  <si>
    <t>CR on MSG3 based channel quality report requirements R15</t>
  </si>
  <si>
    <t>R4-1902672</t>
  </si>
  <si>
    <t>6249</t>
  </si>
  <si>
    <t>CR on MSG3 based channel quality report requirements R16</t>
  </si>
  <si>
    <t>R4-1901143</t>
  </si>
  <si>
    <t>6263</t>
  </si>
  <si>
    <t>Correction to the non-BL UE applicability</t>
  </si>
  <si>
    <t>R4-1901144</t>
  </si>
  <si>
    <t>6264</t>
  </si>
  <si>
    <t>R4-1901145</t>
  </si>
  <si>
    <t>6265</t>
  </si>
  <si>
    <t>R4-1901146</t>
  </si>
  <si>
    <t>6266</t>
  </si>
  <si>
    <t>Correction of reference number in Cat-M HO requirements</t>
  </si>
  <si>
    <t>R4-1901147</t>
  </si>
  <si>
    <t>6267</t>
  </si>
  <si>
    <t>R4-1901148</t>
  </si>
  <si>
    <t>6268</t>
  </si>
  <si>
    <t>R4-1901243</t>
  </si>
  <si>
    <t>1201</t>
  </si>
  <si>
    <t>Correction of PUSCH 256QAM 8Rx conformance test requirements</t>
  </si>
  <si>
    <t>R4-1901244</t>
  </si>
  <si>
    <t>1202</t>
  </si>
  <si>
    <t>R4-1901245</t>
  </si>
  <si>
    <t>1203</t>
  </si>
  <si>
    <t>R4-1902532</t>
  </si>
  <si>
    <t>6314</t>
  </si>
  <si>
    <t>Correction to side conditions for cat-M</t>
  </si>
  <si>
    <t>R4-1902693</t>
  </si>
  <si>
    <t>6315</t>
  </si>
  <si>
    <t>R4-1902694</t>
  </si>
  <si>
    <t>6316</t>
  </si>
  <si>
    <t>R4-1900818</t>
  </si>
  <si>
    <t>37.843</t>
  </si>
  <si>
    <t>CR to TR 37.843: Addition of uncertainty sources relevant for RC in Annex E</t>
  </si>
  <si>
    <t>R4-1901470</t>
  </si>
  <si>
    <t>CR to TS 37.145-1: Corrections on blocking requirements</t>
  </si>
  <si>
    <t>R4-1901471</t>
  </si>
  <si>
    <t>37.145-2</t>
  </si>
  <si>
    <t>0076</t>
  </si>
  <si>
    <t>CR to TS 37.145-2: Corrections on blocking requirements</t>
  </si>
  <si>
    <t>R4-1901558</t>
  </si>
  <si>
    <t>CR to TS 37.145-2: additional reference angular step criteria in Annex F.2.2</t>
  </si>
  <si>
    <t>R4-1901724</t>
  </si>
  <si>
    <t>CR to TS 37.105: Implementation of 1024QAM for E-UTRA, Rel-15</t>
  </si>
  <si>
    <t>R4-1901728</t>
  </si>
  <si>
    <t>0140</t>
  </si>
  <si>
    <t>CR to TS 37.145-1: Implementation of sTTI for E-UTRA, Rel-15</t>
  </si>
  <si>
    <t>R4-1901729</t>
  </si>
  <si>
    <t>CR to TS 37.145-2: Implementation of sTTI for E-UTRA, Rel-15</t>
  </si>
  <si>
    <t>R4-1901733</t>
  </si>
  <si>
    <t>CR to TS 37.145-2: BS Spurious emissions limits for protection of the BS receiver for B28 in Europe, Rel-15</t>
  </si>
  <si>
    <t>R4-1901737</t>
  </si>
  <si>
    <t>0145</t>
  </si>
  <si>
    <t>CR to TS 37.145-1: new Rel-15 bands and isolation of band 49, Rx, Rel-15</t>
  </si>
  <si>
    <t>R4-1902296</t>
  </si>
  <si>
    <t>0124</t>
  </si>
  <si>
    <t>R4-1902297</t>
  </si>
  <si>
    <t>CR to TS 37.105: Implementation of sTTI for E-UTRA, Rel-15</t>
  </si>
  <si>
    <t>R4-1902300</t>
  </si>
  <si>
    <t>0133</t>
  </si>
  <si>
    <t>CR to TS 37.105: new Rel-15 bands and isolation of band 49, Rx, Rel-15</t>
  </si>
  <si>
    <t>R4-1902301</t>
  </si>
  <si>
    <t>0144</t>
  </si>
  <si>
    <t>CR to TS 37.145-1: new Rel-15 bands and isolation of band 49, Tx, Rel-15</t>
  </si>
  <si>
    <t>R4-1902308</t>
  </si>
  <si>
    <t>CR to TS 37.145-1: editorial corrections and improving clarity to ACLR test requirements</t>
  </si>
  <si>
    <t>R4-1902309</t>
  </si>
  <si>
    <t>0139</t>
  </si>
  <si>
    <t>CR to TS 37.145-1: Implementation of 1024QAM for E-UTRA, Rel-15</t>
  </si>
  <si>
    <t>R4-1902310</t>
  </si>
  <si>
    <t>CR to TS 37.145-2: Implementation of 1024QAM for E-UTRA, Rel-15</t>
  </si>
  <si>
    <t>R4-1902311</t>
  </si>
  <si>
    <t>Correction to definition of OTA reference sensitivity</t>
  </si>
  <si>
    <t>R4-1902583</t>
  </si>
  <si>
    <t>CR to TS 37.105: new Rel-15 bands and isolation of band 49, Tx, Rel-15</t>
  </si>
  <si>
    <t>R4-1902650</t>
  </si>
  <si>
    <t>CR to TS37.105 Correction to OTA test requirements</t>
  </si>
  <si>
    <t>R4-1902711</t>
  </si>
  <si>
    <t>0123</t>
  </si>
  <si>
    <t>R4-1902313</t>
  </si>
  <si>
    <t>CR to TR 37.843: Editorial clean-up of TRP measurement section in sub-clause 10.8</t>
  </si>
  <si>
    <t>R4-1902315</t>
  </si>
  <si>
    <t>0126</t>
  </si>
  <si>
    <t>R4-1902316</t>
  </si>
  <si>
    <t>0075</t>
  </si>
  <si>
    <t>R4-1902317</t>
  </si>
  <si>
    <t>CR to TS 37.145-2: Corrections to acceptable uncertainty of test system (4.1.2)</t>
  </si>
  <si>
    <t>R4-1902318</t>
  </si>
  <si>
    <t>CR to TS 37.145-2: Intermodulation product bandwidth in Tx IMD test (Rel-15)</t>
  </si>
  <si>
    <t>R4-1902320</t>
  </si>
  <si>
    <t>0074</t>
  </si>
  <si>
    <t>Addition of measurement system setup for radiated performance requirements</t>
  </si>
  <si>
    <t>R4-1902325</t>
  </si>
  <si>
    <t>CR to TS 37.145-2 on Correction of unwanted emissions scaling</t>
  </si>
  <si>
    <t>R4-1902517</t>
  </si>
  <si>
    <t>CR to TR 37.843: Addition of RC MU evaluation and description in clause 2 and sub-clause 10.5</t>
  </si>
  <si>
    <t>R4-1902582</t>
  </si>
  <si>
    <t>0071</t>
  </si>
  <si>
    <t>CR to TS37.145-2 Correction on OTA test requirements</t>
  </si>
  <si>
    <t>R4-1902584</t>
  </si>
  <si>
    <t>CR to TS 37.145-2: new Rel-15 bands and isolation of band 49, Tx, Rel-15</t>
  </si>
  <si>
    <t>R4-1902587</t>
  </si>
  <si>
    <t>CR to TS 37.145-2: new Rel-15 bands and isolation of band 49, Rx, Rel-15</t>
  </si>
  <si>
    <t>R4-1902706</t>
  </si>
  <si>
    <t>CR to TR 37.843: Wave vector spacing sampling grid (Section 10.8.2.6)</t>
  </si>
  <si>
    <t>R4-1902712</t>
  </si>
  <si>
    <t>TS 37.145-2: Editorial corrections</t>
  </si>
  <si>
    <t>R4-1900911</t>
  </si>
  <si>
    <t>5348</t>
  </si>
  <si>
    <t>CR to 36.101: frequency offset between anchor and non-anchor carrier for TDD NB-IoT standalone operation</t>
  </si>
  <si>
    <t>R4-1900912</t>
  </si>
  <si>
    <t>5349</t>
  </si>
  <si>
    <t>R4-1900913</t>
  </si>
  <si>
    <t>4832</t>
  </si>
  <si>
    <t>CR to 36.104: frequency offset between anchor and non-anchor carrier for TDD NB-IoT standalone operation</t>
  </si>
  <si>
    <t>R4-1900914</t>
  </si>
  <si>
    <t>4833</t>
  </si>
  <si>
    <t>R4-1900915</t>
  </si>
  <si>
    <t>1193</t>
  </si>
  <si>
    <t>CR to 36.141: frequency offset between anchor and non-anchor carrier for TDD NB-IoT standalone operation</t>
  </si>
  <si>
    <t>R4-1900916</t>
  </si>
  <si>
    <t>1194</t>
  </si>
  <si>
    <t>R4-1900986</t>
  </si>
  <si>
    <t>1196</t>
  </si>
  <si>
    <t>Correction to 256QAM and 1024QAM test models and declarations</t>
  </si>
  <si>
    <t>R4-1900988</t>
  </si>
  <si>
    <t>R4-1901066</t>
  </si>
  <si>
    <t>5367</t>
  </si>
  <si>
    <t>CR: Updates to test cases for 1024QAM (Rel-15)</t>
  </si>
  <si>
    <t>R4-1901067</t>
  </si>
  <si>
    <t>5368</t>
  </si>
  <si>
    <t>CR: Updates to test cases for 1024QAM (Rel-16)</t>
  </si>
  <si>
    <t>R4-1901350</t>
  </si>
  <si>
    <t>5385</t>
  </si>
  <si>
    <t>CR for TDD requirements for network-based CRS interference mitigation (Rel-16)</t>
  </si>
  <si>
    <t>R4-1901931</t>
  </si>
  <si>
    <t>6336</t>
  </si>
  <si>
    <t>Clean-up in network-based CRS interference mitigation requirements</t>
  </si>
  <si>
    <t>R4-1901932</t>
  </si>
  <si>
    <t>6337</t>
  </si>
  <si>
    <t>R4-1902065</t>
  </si>
  <si>
    <t>5384</t>
  </si>
  <si>
    <t>CR for TDD requirements for network-based CRS interference mitigation (Rel-15)</t>
  </si>
  <si>
    <t>R4-1902251</t>
  </si>
  <si>
    <t>0836</t>
  </si>
  <si>
    <t>R4-1902429</t>
  </si>
  <si>
    <t>5322</t>
  </si>
  <si>
    <t>CR to 36.101 on simulation parameters and FRCs for 1024QAM testcases</t>
  </si>
  <si>
    <t>R4-1902661</t>
  </si>
  <si>
    <t>5323</t>
  </si>
  <si>
    <t>R4-1902696</t>
  </si>
  <si>
    <t>6322</t>
  </si>
  <si>
    <t>Maintenace CR on WUS requirements for Rel-16 NB-IoT</t>
  </si>
  <si>
    <t>R4-1902702</t>
  </si>
  <si>
    <t>6321</t>
  </si>
  <si>
    <t>Maintenace CR on WUS requirements for Rel-15 NB-IoT</t>
  </si>
  <si>
    <t>R4-1902709</t>
  </si>
  <si>
    <t>1195</t>
  </si>
  <si>
    <t>R4-1901142</t>
  </si>
  <si>
    <t>6262</t>
  </si>
  <si>
    <t>Adding section 8.18 in 36.133</t>
  </si>
  <si>
    <t>R4-1901150</t>
  </si>
  <si>
    <t>6270</t>
  </si>
  <si>
    <t>Finalizing efeMTC CRS muting applicability</t>
  </si>
  <si>
    <t>R4-1901254</t>
  </si>
  <si>
    <t>5379</t>
  </si>
  <si>
    <t>Correction of PDSCH demodulation requirements for eFeMTC</t>
  </si>
  <si>
    <t>R4-1901255</t>
  </si>
  <si>
    <t>5380</t>
  </si>
  <si>
    <t>R4-1901256</t>
  </si>
  <si>
    <t>5381</t>
  </si>
  <si>
    <t>Correction of CQI reporting test requirements for eFeMTC</t>
  </si>
  <si>
    <t>R4-1901257</t>
  </si>
  <si>
    <t>5382</t>
  </si>
  <si>
    <t>R4-1901665</t>
  </si>
  <si>
    <t>CR_clean subPRB text 37.104</t>
  </si>
  <si>
    <t>R4-1901666</t>
  </si>
  <si>
    <t>0844</t>
  </si>
  <si>
    <t>CR_clean subPRB text 37.104 type A</t>
  </si>
  <si>
    <t>R4-1901667</t>
  </si>
  <si>
    <t>CR_clean subPRB text 37.141</t>
  </si>
  <si>
    <t>R4-1901668</t>
  </si>
  <si>
    <t>CR_clean subPRB text 37.141 type A</t>
  </si>
  <si>
    <t>R4-1902019</t>
  </si>
  <si>
    <t>6319</t>
  </si>
  <si>
    <t>Maintenace CR on WUS requirements for cat-M Ues</t>
  </si>
  <si>
    <t>R4-1902020</t>
  </si>
  <si>
    <t>6261</t>
  </si>
  <si>
    <t>R4-1902551</t>
  </si>
  <si>
    <t>6269</t>
  </si>
  <si>
    <t>R4-1902695</t>
  </si>
  <si>
    <t>6320</t>
  </si>
  <si>
    <t>R4-1900579</t>
  </si>
  <si>
    <t>5331</t>
  </si>
  <si>
    <t>Editorial correction R15 CA</t>
  </si>
  <si>
    <t>R4-1900732</t>
  </si>
  <si>
    <t>5345</t>
  </si>
  <si>
    <t>R4-1901034</t>
  </si>
  <si>
    <t>5350</t>
  </si>
  <si>
    <t>Alignment of Foob related description for 36.101</t>
  </si>
  <si>
    <t>R4-1901756</t>
  </si>
  <si>
    <t>5397</t>
  </si>
  <si>
    <t>CR TS 36.101 Update of LAA REFSENS exclusion region for B25 and B12</t>
  </si>
  <si>
    <t>R4-1902015</t>
  </si>
  <si>
    <t>6325</t>
  </si>
  <si>
    <t>IDLE mode measurement requirements for euCA</t>
  </si>
  <si>
    <t>R4-1902060</t>
  </si>
  <si>
    <t>5406</t>
  </si>
  <si>
    <t>Correction on eV2X demodulation requirements</t>
  </si>
  <si>
    <t>R4-1902072</t>
  </si>
  <si>
    <t>5328</t>
  </si>
  <si>
    <t>R4-1902140</t>
  </si>
  <si>
    <t>5405</t>
  </si>
  <si>
    <t>R4-1902141</t>
  </si>
  <si>
    <t>5400</t>
  </si>
  <si>
    <t>CR TS 36.101 Introduction of a PC3 UTRA ACLR exemption list for CA</t>
  </si>
  <si>
    <t>R4-1902142</t>
  </si>
  <si>
    <t>5330</t>
  </si>
  <si>
    <t>R4-1902143</t>
  </si>
  <si>
    <t>5332</t>
  </si>
  <si>
    <t>CA Rx requirement for more than five downlink carriers</t>
  </si>
  <si>
    <t>R4-1902145</t>
  </si>
  <si>
    <t>5403</t>
  </si>
  <si>
    <t>R4-1902562</t>
  </si>
  <si>
    <t>6326</t>
  </si>
  <si>
    <t>R4-1902664</t>
  </si>
  <si>
    <t>5333</t>
  </si>
  <si>
    <t>R4-1902666</t>
  </si>
  <si>
    <t>5346</t>
  </si>
  <si>
    <t>R4-1902674</t>
  </si>
  <si>
    <t>5383</t>
  </si>
  <si>
    <t>R4-1902707</t>
  </si>
  <si>
    <t>5407</t>
  </si>
  <si>
    <t>CR to 36.101 for CA configuration on CA_3A-41C-42C</t>
  </si>
  <si>
    <t>R4-1902708</t>
  </si>
  <si>
    <t>5408</t>
  </si>
  <si>
    <t>R1-1903258</t>
  </si>
  <si>
    <t>36.211</t>
  </si>
  <si>
    <t>14.9.0</t>
  </si>
  <si>
    <t>CR of TS36.211 for correction of higher layer signalling for special subframe configuration 10</t>
  </si>
  <si>
    <t>R1-1903259</t>
  </si>
  <si>
    <t>R1-1903260</t>
  </si>
  <si>
    <t>36.213</t>
  </si>
  <si>
    <t>1209</t>
  </si>
  <si>
    <t>CR of TS36.213 for correction of higher layer signalling for special subframe configuration 10</t>
  </si>
  <si>
    <t>R1-1903261</t>
  </si>
  <si>
    <t>1210</t>
  </si>
  <si>
    <t>R1-1903308</t>
  </si>
  <si>
    <t>36.212</t>
  </si>
  <si>
    <t>Correction on NPRACH format 2 configuration presence</t>
  </si>
  <si>
    <t>R1-1903309</t>
  </si>
  <si>
    <t>R1-1903302</t>
  </si>
  <si>
    <t>1230</t>
  </si>
  <si>
    <t>Corrections on CSI update capability for sTTI</t>
  </si>
  <si>
    <t>R1-1903305</t>
  </si>
  <si>
    <t>Correction on type 2 power headroom</t>
  </si>
  <si>
    <t>R1-1903306</t>
  </si>
  <si>
    <t>Draft CR on DMRS mapping for SPDCCH</t>
  </si>
  <si>
    <t>R1-1903307</t>
  </si>
  <si>
    <t>Correction on the 1ms HARQ-ACK transmission for the collision between sPUSCH and PUCCH/PUSCH</t>
  </si>
  <si>
    <t>R1-1903274</t>
  </si>
  <si>
    <t>1222</t>
  </si>
  <si>
    <t>Correction on the MCS index range for DCI format 6-1A</t>
  </si>
  <si>
    <t>R1-1903282</t>
  </si>
  <si>
    <t>DMRS sequence index for PUSCH sub-PRB allocation for LTE-MTC</t>
  </si>
  <si>
    <t>R1-1903283</t>
  </si>
  <si>
    <t>1223</t>
  </si>
  <si>
    <t>Edge PRB restriction for flexible starting PUSCH PRB for LTE-MTC</t>
  </si>
  <si>
    <t>R1-1903520</t>
  </si>
  <si>
    <t>EPRE for RSS</t>
  </si>
  <si>
    <t>R1-1903287</t>
  </si>
  <si>
    <t>1224</t>
  </si>
  <si>
    <t>R1-1903288</t>
  </si>
  <si>
    <t>1225</t>
  </si>
  <si>
    <t>R1-1903262</t>
  </si>
  <si>
    <t>1211</t>
  </si>
  <si>
    <t>Priority rules for SRS carrier switching</t>
  </si>
  <si>
    <t>R1-1903263</t>
  </si>
  <si>
    <t>1212</t>
  </si>
  <si>
    <t>R1-1903265</t>
  </si>
  <si>
    <t>1213</t>
  </si>
  <si>
    <t>Support of 6-symbol SRS in UpPTS</t>
  </si>
  <si>
    <t>R1-1903266</t>
  </si>
  <si>
    <t>1214</t>
  </si>
  <si>
    <t>R1-1903280</t>
  </si>
  <si>
    <t>R1-1903312</t>
  </si>
  <si>
    <t>R1-1903313</t>
  </si>
  <si>
    <t>R1-1903518</t>
  </si>
  <si>
    <t>1240</t>
  </si>
  <si>
    <t>R1-1903519</t>
  </si>
  <si>
    <t>R1-1903269</t>
  </si>
  <si>
    <t>1217</t>
  </si>
  <si>
    <t>Correction for TDD UL/DL configuration 0 and PUSCH with repetitions</t>
  </si>
  <si>
    <t>R1-1903270</t>
  </si>
  <si>
    <t>1218</t>
  </si>
  <si>
    <t>R1-1903271</t>
  </si>
  <si>
    <t>1219</t>
  </si>
  <si>
    <t>R1-1903289</t>
  </si>
  <si>
    <t>1226</t>
  </si>
  <si>
    <t>UL delay for CE mode B</t>
  </si>
  <si>
    <t>R1-1903290</t>
  </si>
  <si>
    <t>1227</t>
  </si>
  <si>
    <t>R1-1903291</t>
  </si>
  <si>
    <t>1228</t>
  </si>
  <si>
    <t>R1-1903281</t>
  </si>
  <si>
    <t>37.213</t>
  </si>
  <si>
    <t>0004</t>
  </si>
  <si>
    <t>R1-1903267</t>
  </si>
  <si>
    <t>1215</t>
  </si>
  <si>
    <t>Corrections for VoLTE enhancements</t>
  </si>
  <si>
    <t>R1-1903268</t>
  </si>
  <si>
    <t>1216</t>
  </si>
  <si>
    <t>R1-1903272</t>
  </si>
  <si>
    <t>1220</t>
  </si>
  <si>
    <t>Power control for PUSCH enhancements</t>
  </si>
  <si>
    <t>R1-1903273</t>
  </si>
  <si>
    <t>1221</t>
  </si>
  <si>
    <t>R1-1903314</t>
  </si>
  <si>
    <t>Correction for DCI 0C and special subframe configuration 10</t>
  </si>
  <si>
    <t>R1-1903315</t>
  </si>
  <si>
    <t>1237</t>
  </si>
  <si>
    <t>R1-1903316</t>
  </si>
  <si>
    <t>0314</t>
  </si>
  <si>
    <t>R1-1903317</t>
  </si>
  <si>
    <t>0315</t>
  </si>
  <si>
    <t>R1-1903318</t>
  </si>
  <si>
    <t>1238</t>
  </si>
  <si>
    <t>HARQ ID for asynchronous HARQ from DCI format 0</t>
  </si>
  <si>
    <t>R1-1903319</t>
  </si>
  <si>
    <t>1239</t>
  </si>
  <si>
    <t>R1-1903477</t>
  </si>
  <si>
    <t>1229</t>
  </si>
  <si>
    <t>Introduction of SUO Case 1 for NE-DC as Rel-15 late drop</t>
  </si>
  <si>
    <t>R1-1903478</t>
  </si>
  <si>
    <t>R1-1903763</t>
  </si>
  <si>
    <t>Correction on UL HARQ for EN-DC with SUO Case 1</t>
  </si>
  <si>
    <t>R1-1903548</t>
  </si>
  <si>
    <t>0005</t>
  </si>
  <si>
    <t>CR for PUCCH Format 1</t>
  </si>
  <si>
    <t>R1-1903549</t>
  </si>
  <si>
    <t>CR on PDSCH mapping to virtual resource blocks</t>
  </si>
  <si>
    <t>R1-1903785</t>
  </si>
  <si>
    <t>Correction on physical resource mapping for PUSCH with configured grant</t>
  </si>
  <si>
    <t>R1-1903821</t>
  </si>
  <si>
    <t>Alignment of terminology across specifications</t>
  </si>
  <si>
    <t>R1-1903232</t>
  </si>
  <si>
    <t>38.212</t>
  </si>
  <si>
    <t>Correction of wrong implementation on frequency domain resource assignment bitwidth</t>
  </si>
  <si>
    <t>R1-1903561</t>
  </si>
  <si>
    <t>Correction to UCI multiplexing</t>
  </si>
  <si>
    <t>R1-1903602</t>
  </si>
  <si>
    <t>Correction on DCI format 2_3 for SUL cell in TS 38.212</t>
  </si>
  <si>
    <t>R1-1903642</t>
  </si>
  <si>
    <t>Corrections to TS38.212</t>
  </si>
  <si>
    <t>R1-1903733</t>
  </si>
  <si>
    <t>On bitwidth calculation for DCI fields using RRC parameter indicating maximum number of MIMO layers per serving cell</t>
  </si>
  <si>
    <t>R1-1903762</t>
  </si>
  <si>
    <t>0012</t>
  </si>
  <si>
    <t>CR on zero-padding of DCI 1_1 in cross-carrier scheduling case</t>
  </si>
  <si>
    <t>R1-1903799</t>
  </si>
  <si>
    <t>Clarification on UL/SUL indicator field and SRS request field in DCIs</t>
  </si>
  <si>
    <t>R1-1903492</t>
  </si>
  <si>
    <t>38.213</t>
  </si>
  <si>
    <t>Correction on search space sharing</t>
  </si>
  <si>
    <t>R1-1903504</t>
  </si>
  <si>
    <t>CR on timing adjustment indicator</t>
  </si>
  <si>
    <t>R1-1903546</t>
  </si>
  <si>
    <t>CR on SSB-RO association</t>
  </si>
  <si>
    <t>R1-1903553</t>
  </si>
  <si>
    <t>Removal of CSI request in RAR grant</t>
  </si>
  <si>
    <t>R1-1903598</t>
  </si>
  <si>
    <t>Correction to dynamic HARQ codebook in NR</t>
  </si>
  <si>
    <t>R1-1903651</t>
  </si>
  <si>
    <t>CR on simultaneous active BWP switching across carriers</t>
  </si>
  <si>
    <t>R1-1903652</t>
  </si>
  <si>
    <t>CR on using CORESET#0 in dedicated DL BWP</t>
  </si>
  <si>
    <t>R1-1903678</t>
  </si>
  <si>
    <t>CR on QCL confliction</t>
  </si>
  <si>
    <t>R1-1903680</t>
  </si>
  <si>
    <t>Correction to last PUCCH resource set configuration</t>
  </si>
  <si>
    <t>R1-1903682</t>
  </si>
  <si>
    <t>Correction on physical downlink control channel</t>
  </si>
  <si>
    <t>R1-1903710</t>
  </si>
  <si>
    <t>Correction to align RAN1 and RAN4 specifications for EN-DC power control</t>
  </si>
  <si>
    <t>R1-1903726</t>
  </si>
  <si>
    <t>(Late drop) CR on PRACH Power Ramping Counter Suspension</t>
  </si>
  <si>
    <t>R1-1903745</t>
  </si>
  <si>
    <t>QCL properties of Msg4 in CONNECTED Mode</t>
  </si>
  <si>
    <t>R1-1903747</t>
  </si>
  <si>
    <t>CR on latency after gNB response for recovery</t>
  </si>
  <si>
    <t>R1-1903748</t>
  </si>
  <si>
    <t>Removal of UL transmision restrictions for paired spectrum</t>
  </si>
  <si>
    <t>R1-1903749</t>
  </si>
  <si>
    <t>CR on QCL assumption for receiving PDCCH for RAR</t>
  </si>
  <si>
    <t>R1-1903750</t>
  </si>
  <si>
    <t>CR on identifying transmission occasion after resetting a PC closed loop</t>
  </si>
  <si>
    <t>R1-1903758</t>
  </si>
  <si>
    <t>Correction on PHR timing for configured grant</t>
  </si>
  <si>
    <t>R1-1903759</t>
  </si>
  <si>
    <t>Draft CR on overlapping of CSI and PUSCH with slot aggregation</t>
  </si>
  <si>
    <t>R1-1903779</t>
  </si>
  <si>
    <t>CR on QCL assumption for a CORESET other than 0</t>
  </si>
  <si>
    <t>R1-1903782</t>
  </si>
  <si>
    <t>Correction on DCI format 2_3 for SUL cell in TS 38.213</t>
  </si>
  <si>
    <t>R1-1903795</t>
  </si>
  <si>
    <t>Corrections to TS38.213</t>
  </si>
  <si>
    <t>R1-1903801</t>
  </si>
  <si>
    <t>Correction to support FR1 extension to 7.125 GHz</t>
  </si>
  <si>
    <t>R1-1903807</t>
  </si>
  <si>
    <t>CR on UE procedure for reporting multiple UCI types</t>
  </si>
  <si>
    <t>R1-1903814</t>
  </si>
  <si>
    <t>Correction to transmission timing adjustments in TS 38.213</t>
  </si>
  <si>
    <t>R1-1903528</t>
  </si>
  <si>
    <t>Correction on CSI-RS configuration in 38.214</t>
  </si>
  <si>
    <t>R1-1903554</t>
  </si>
  <si>
    <t>Correction on uplink resource allocation type 1</t>
  </si>
  <si>
    <t>R1-1903557</t>
  </si>
  <si>
    <t>Correction on determination of the resource allocation table for PUSCH with SP CSI</t>
  </si>
  <si>
    <t>R1-1903558</t>
  </si>
  <si>
    <t>Correction on PUSCH resource allocation</t>
  </si>
  <si>
    <t>R1-1903563</t>
  </si>
  <si>
    <t>Clarifications on CSI reporting on PUSCH</t>
  </si>
  <si>
    <t>R1-1903590</t>
  </si>
  <si>
    <t>Change Request for alignment of frequency domain resource allocation with 38.213 for a PUSCH transmission scheduled by a RAR UL grant</t>
  </si>
  <si>
    <t>R1-1903653</t>
  </si>
  <si>
    <t>CR on sequential PDSCH and PUSCH scheduling</t>
  </si>
  <si>
    <t>R1-1903654</t>
  </si>
  <si>
    <t>CR on out of HARQ order</t>
  </si>
  <si>
    <t>R1-1903685</t>
  </si>
  <si>
    <t>Correction to LBRM restriction</t>
  </si>
  <si>
    <t>R1-1903738</t>
  </si>
  <si>
    <t>CR on PDSCH beam indication</t>
  </si>
  <si>
    <t>R1-1903740</t>
  </si>
  <si>
    <t>Correction on TCI indication for multi-slot PDSCH</t>
  </si>
  <si>
    <t>R1-1903746</t>
  </si>
  <si>
    <t>R1-1903783</t>
  </si>
  <si>
    <t>CR on dynamic grant overriding configured grant</t>
  </si>
  <si>
    <t>R1-1903815</t>
  </si>
  <si>
    <t>Correction on PUSCH with configured grant</t>
  </si>
  <si>
    <t>R1-1903823</t>
  </si>
  <si>
    <t>Corrections to 38.214</t>
  </si>
  <si>
    <t>R2-1900769</t>
  </si>
  <si>
    <t>0865</t>
  </si>
  <si>
    <t>Dummify the ue-BeamLockFunction IE</t>
  </si>
  <si>
    <t>R2-1901048</t>
  </si>
  <si>
    <t>38.300</t>
  </si>
  <si>
    <t>Misalignments with other Specifications</t>
  </si>
  <si>
    <t>R2-1901261</t>
  </si>
  <si>
    <t>3891</t>
  </si>
  <si>
    <t>Correction to Q-QualMin value range</t>
  </si>
  <si>
    <t>R2-1901263</t>
  </si>
  <si>
    <t>38.304</t>
  </si>
  <si>
    <t>Clarification for paging and UL symbols</t>
  </si>
  <si>
    <t>R2-1901269</t>
  </si>
  <si>
    <t>0905</t>
  </si>
  <si>
    <t>Corrections to MFBI</t>
  </si>
  <si>
    <t>R2-1901684</t>
  </si>
  <si>
    <t>0930</t>
  </si>
  <si>
    <t>CR on introduction of UE assistance information in inter-node message</t>
  </si>
  <si>
    <t>R2-1901687</t>
  </si>
  <si>
    <t>0931</t>
  </si>
  <si>
    <t>CR on description of SRS carrier switching</t>
  </si>
  <si>
    <t>R2-1902261</t>
  </si>
  <si>
    <t>Correction to signaling aspects of parameter first-PDCCH-MonitoringOccasionOfPO</t>
  </si>
  <si>
    <t>R2-1902319</t>
  </si>
  <si>
    <t>36.304</t>
  </si>
  <si>
    <t>0763</t>
  </si>
  <si>
    <t>Suitable cell criteria for reselection to NR cell</t>
  </si>
  <si>
    <t>R2-1902328</t>
  </si>
  <si>
    <t>CR on UE behavior if emergency call is not supported in the current cell</t>
  </si>
  <si>
    <t>R2-1902332</t>
  </si>
  <si>
    <t>Correction to number of radio frames spanned by PDCCH monitoring occasions of a PO</t>
  </si>
  <si>
    <t>R2-1902350</t>
  </si>
  <si>
    <t>38.321</t>
  </si>
  <si>
    <t>Miscellaneous corrections</t>
  </si>
  <si>
    <t>R2-1902359</t>
  </si>
  <si>
    <t>38.322</t>
  </si>
  <si>
    <t>Corrections on RLC state variables</t>
  </si>
  <si>
    <t>R2-1902361</t>
  </si>
  <si>
    <t>38.323</t>
  </si>
  <si>
    <t>Correction on PDCP SN length</t>
  </si>
  <si>
    <t>R2-1902366</t>
  </si>
  <si>
    <t>Correction on PH omitting of dynamic power sharing incapable UE</t>
  </si>
  <si>
    <t>R2-1902367</t>
  </si>
  <si>
    <t>36.321</t>
  </si>
  <si>
    <t>1433</t>
  </si>
  <si>
    <t>Clarification on PH omitting of dynamic power sharing incapable UE</t>
  </si>
  <si>
    <t>R2-1902368</t>
  </si>
  <si>
    <t>0634</t>
  </si>
  <si>
    <t>CR on RA-RNTI calculation</t>
  </si>
  <si>
    <t>R2-1902534</t>
  </si>
  <si>
    <t>37.340</t>
  </si>
  <si>
    <t>Introduction of IDC mechanism for EN-DC operation</t>
  </si>
  <si>
    <t>R2-1902535</t>
  </si>
  <si>
    <t>0985</t>
  </si>
  <si>
    <t>Enable and disable of security at DRB setup</t>
  </si>
  <si>
    <t>R2-1902538</t>
  </si>
  <si>
    <t>Clarifying handling of parent and child IE need nodes</t>
  </si>
  <si>
    <t>R2-1902539</t>
  </si>
  <si>
    <t>Clarifications to BWP configuration options</t>
  </si>
  <si>
    <t>R2-1902541</t>
  </si>
  <si>
    <t>Clarification on the BWP id configuration</t>
  </si>
  <si>
    <t>R2-1902542</t>
  </si>
  <si>
    <t>0800</t>
  </si>
  <si>
    <t>Search space configuration for cross carrier scheduling</t>
  </si>
  <si>
    <t>R2-1902543</t>
  </si>
  <si>
    <t>0416</t>
  </si>
  <si>
    <t>Clarification on hopping parameters for PUSCH</t>
  </si>
  <si>
    <t>R2-1902573</t>
  </si>
  <si>
    <t>0948</t>
  </si>
  <si>
    <t>Correction on PTRS port index</t>
  </si>
  <si>
    <t>R2-1902574</t>
  </si>
  <si>
    <t>0956</t>
  </si>
  <si>
    <t>CR on the supplementaryUplink and uplinkConfig</t>
  </si>
  <si>
    <t>R2-1902575</t>
  </si>
  <si>
    <t>CR to 38.331 on MAC configuration</t>
  </si>
  <si>
    <t>R2-1902576</t>
  </si>
  <si>
    <t>0897</t>
  </si>
  <si>
    <t>Corrections on drb-ContinueROHC</t>
  </si>
  <si>
    <t>R2-1902577</t>
  </si>
  <si>
    <t>0898</t>
  </si>
  <si>
    <t>Correction on outOfOrderDelivery</t>
  </si>
  <si>
    <t>R2-1902582</t>
  </si>
  <si>
    <t>Removal of creation of MCG MAC entity</t>
  </si>
  <si>
    <t>R2-1902583</t>
  </si>
  <si>
    <t>0939</t>
  </si>
  <si>
    <t>The support of drb-ContinueROHC</t>
  </si>
  <si>
    <t>R2-1902584</t>
  </si>
  <si>
    <t>3938</t>
  </si>
  <si>
    <t>Corrections on FeatureSetDL-PerCC-Id and FeatureSetUL-PerCC-Id</t>
  </si>
  <si>
    <t>R2-1902586</t>
  </si>
  <si>
    <t>0867</t>
  </si>
  <si>
    <t>Corrections to reestablishment procedure</t>
  </si>
  <si>
    <t>R2-1902588</t>
  </si>
  <si>
    <t>Upon entering a new PLMN which is in the list of EPLMNs in RRC INACTIVE state</t>
  </si>
  <si>
    <t>R2-1902590</t>
  </si>
  <si>
    <t>0920</t>
  </si>
  <si>
    <t>CR to 38.331 for not supporting different quantities for thresholds in Event A5 and B2</t>
  </si>
  <si>
    <t>R2-1902603</t>
  </si>
  <si>
    <t>0796</t>
  </si>
  <si>
    <t>Correction on Mapping between SSBs and PDCCH Monitoring Occasions in SI Window</t>
  </si>
  <si>
    <t>R2-1902604</t>
  </si>
  <si>
    <t>0975</t>
  </si>
  <si>
    <t>Correction on SI scheduling</t>
  </si>
  <si>
    <t>R2-1902608</t>
  </si>
  <si>
    <t>0904</t>
  </si>
  <si>
    <t>Clarification for SIB validity</t>
  </si>
  <si>
    <t>R2-1902609</t>
  </si>
  <si>
    <t>0797</t>
  </si>
  <si>
    <t>Correction to SI Reqeust Procedure</t>
  </si>
  <si>
    <t>R2-1902614</t>
  </si>
  <si>
    <t>0853</t>
  </si>
  <si>
    <t>HandoverPreparationInformation for CU/DU</t>
  </si>
  <si>
    <t>R2-1902616</t>
  </si>
  <si>
    <t>Clearing of SFTD measurements at handover and re-establishment</t>
  </si>
  <si>
    <t>R2-1902619</t>
  </si>
  <si>
    <t>3892</t>
  </si>
  <si>
    <t>Supporting bearer type change with LCID change</t>
  </si>
  <si>
    <t>R2-1902620</t>
  </si>
  <si>
    <t>3825</t>
  </si>
  <si>
    <t>Clarification for EN-DC SN change scenario</t>
  </si>
  <si>
    <t>R2-1902622</t>
  </si>
  <si>
    <t>3866</t>
  </si>
  <si>
    <t>Corrections on NR NS-Pmax and frequency band list configuration in SIB24</t>
  </si>
  <si>
    <t>R2-1902624</t>
  </si>
  <si>
    <t>3887</t>
  </si>
  <si>
    <t>Minor NR related changes to 36331</t>
  </si>
  <si>
    <t>R2-1902625</t>
  </si>
  <si>
    <t>R2-1902627</t>
  </si>
  <si>
    <t>3826</t>
  </si>
  <si>
    <t>Clarification UE Capability Request Filtering</t>
  </si>
  <si>
    <t>R2-1902628</t>
  </si>
  <si>
    <t>3849</t>
  </si>
  <si>
    <t>NR UE capability filtering in E-UTRAN</t>
  </si>
  <si>
    <t>R2-1902629</t>
  </si>
  <si>
    <t>0803</t>
  </si>
  <si>
    <t>Clarification on FeatureSetCombinationId zero value</t>
  </si>
  <si>
    <t>R2-1902630</t>
  </si>
  <si>
    <t>0932</t>
  </si>
  <si>
    <t>Clarification on the relation between CA configuration and supported featureset combination_Option1</t>
  </si>
  <si>
    <t>R2-1902636</t>
  </si>
  <si>
    <t>Layer-1 capability update</t>
  </si>
  <si>
    <t>R2-1902637</t>
  </si>
  <si>
    <t>Correction to mandatory supported capability signaling</t>
  </si>
  <si>
    <t>R2-1902640</t>
  </si>
  <si>
    <t>0855</t>
  </si>
  <si>
    <t>CR to introduce simultaneousRxDataSSB-DiffNumerology for NR SA</t>
  </si>
  <si>
    <t>R2-1902647</t>
  </si>
  <si>
    <t>0912</t>
  </si>
  <si>
    <t>CR on clarification on the description of NIA0</t>
  </si>
  <si>
    <t>R2-1902648</t>
  </si>
  <si>
    <t>0913</t>
  </si>
  <si>
    <t>CR on the number of bits of downlink NAS COUNT value</t>
  </si>
  <si>
    <t>R2-1902651</t>
  </si>
  <si>
    <t>RRC Reject Handling for MPS and MCS</t>
  </si>
  <si>
    <t>R2-1902653</t>
  </si>
  <si>
    <t>0876</t>
  </si>
  <si>
    <t>Barring alleviation when T302 or T390 is stopped</t>
  </si>
  <si>
    <t>R2-1902660</t>
  </si>
  <si>
    <t>0864</t>
  </si>
  <si>
    <t>Correction on RRC processing delay</t>
  </si>
  <si>
    <t>R2-1902662</t>
  </si>
  <si>
    <t>0902</t>
  </si>
  <si>
    <t>Corrections on radio link failure related actions</t>
  </si>
  <si>
    <t>R2-1902663</t>
  </si>
  <si>
    <t>0861</t>
  </si>
  <si>
    <t>Miscellaneous Corrections for INACTIVE</t>
  </si>
  <si>
    <t>R2-1902667</t>
  </si>
  <si>
    <t>Corrections for MR-DC procedures</t>
  </si>
  <si>
    <t>R2-1902668</t>
  </si>
  <si>
    <t>Corrections to SN Modification Request in MR-DC</t>
  </si>
  <si>
    <t>R2-1902676</t>
  </si>
  <si>
    <t>Correction on UP integrity protection in late drop</t>
  </si>
  <si>
    <t>R2-1902682</t>
  </si>
  <si>
    <t>Correction to EUTRA-MBSFN-SubframeConfig</t>
  </si>
  <si>
    <t>R2-1902691</t>
  </si>
  <si>
    <t>3902</t>
  </si>
  <si>
    <t>Release and addition of the DRB</t>
  </si>
  <si>
    <t>R2-1902699</t>
  </si>
  <si>
    <t>0906</t>
  </si>
  <si>
    <t>Reconfig with sync terminology</t>
  </si>
  <si>
    <t>R2-1902709</t>
  </si>
  <si>
    <t>0984</t>
  </si>
  <si>
    <t>Correction on compilation of featureSets for NR container</t>
  </si>
  <si>
    <t>R2-1902711</t>
  </si>
  <si>
    <t>3937</t>
  </si>
  <si>
    <t>Introducation of tdm-PatternConfig and p-MaxEUTRA in AS-Config</t>
  </si>
  <si>
    <t>R2-1902712</t>
  </si>
  <si>
    <t>Correction to SCG failure</t>
  </si>
  <si>
    <t>R2-1902715</t>
  </si>
  <si>
    <t>QoS flow offloading for MR-DC</t>
  </si>
  <si>
    <t>R2-1902717</t>
  </si>
  <si>
    <t>Clarification on signaling the bandwidth class</t>
  </si>
  <si>
    <t>R2-1902720</t>
  </si>
  <si>
    <t>0981</t>
  </si>
  <si>
    <t>Clarification on nrofSS-BlocksToAverage and absThreshSS-BlocksConsolidation</t>
  </si>
  <si>
    <t>R2-1902721</t>
  </si>
  <si>
    <t>0967</t>
  </si>
  <si>
    <t>Qoffset for inter-RAT cell reselection</t>
  </si>
  <si>
    <t>R2-1902727</t>
  </si>
  <si>
    <t>0884</t>
  </si>
  <si>
    <t>Correction on the configuration for transform preceding of PUSCH</t>
  </si>
  <si>
    <t>R2-1902728</t>
  </si>
  <si>
    <t>RLF triggering when RLC reaches maximum number of retransmission</t>
  </si>
  <si>
    <t>R2-1902729</t>
  </si>
  <si>
    <t>Correction on RLC modes for duplication</t>
  </si>
  <si>
    <t>R2-1902731</t>
  </si>
  <si>
    <t>3941</t>
  </si>
  <si>
    <t>CR to 36.331 on clarification of gap release during HO</t>
  </si>
  <si>
    <t>R2-1902733</t>
  </si>
  <si>
    <t>0976</t>
  </si>
  <si>
    <t>Correction of uac-AccessCategory1-SelectionAssistanceInfo field description</t>
  </si>
  <si>
    <t>R2-1902737</t>
  </si>
  <si>
    <t>0896</t>
  </si>
  <si>
    <t>Correction to Need Codes in system information</t>
  </si>
  <si>
    <t>R2-1902738</t>
  </si>
  <si>
    <t>Correction to SIB1 transmission during handover</t>
  </si>
  <si>
    <t>R2-1902739</t>
  </si>
  <si>
    <t>0922</t>
  </si>
  <si>
    <t>CR on SSB type indication</t>
  </si>
  <si>
    <t>R2-1902743</t>
  </si>
  <si>
    <t>Miscellaneous Corrections</t>
  </si>
  <si>
    <t>R2-1902744</t>
  </si>
  <si>
    <t>0860</t>
  </si>
  <si>
    <t>Handling on UE Inactive AS context upon resume</t>
  </si>
  <si>
    <t>R2-1902746</t>
  </si>
  <si>
    <t>0987</t>
  </si>
  <si>
    <t>Clarification for random access on SUL</t>
  </si>
  <si>
    <t>R2-1902749</t>
  </si>
  <si>
    <t>CR on Processing delay requirements for RRC Resume procedures in TS 38.306</t>
  </si>
  <si>
    <t>R2-1902750</t>
  </si>
  <si>
    <t>0989</t>
  </si>
  <si>
    <t>CR on Processing delay requirements for RRC Resume procedures in TS 38.331</t>
  </si>
  <si>
    <t>R2-1902752</t>
  </si>
  <si>
    <t>Correction of EN DC data volume reporting and relocation</t>
  </si>
  <si>
    <t>R2-1902754</t>
  </si>
  <si>
    <t>0149</t>
  </si>
  <si>
    <t>Correction to RNAU without context relocation</t>
  </si>
  <si>
    <t>R2-1902757</t>
  </si>
  <si>
    <t>36.300</t>
  </si>
  <si>
    <t>Introducing a target E-UTRA cell’s NCR towards an NR cell for performing EN-DC</t>
  </si>
  <si>
    <t>R2-1902758</t>
  </si>
  <si>
    <t>Data volume reporting for MR-DC with 5GC</t>
  </si>
  <si>
    <t>R2-1902759</t>
  </si>
  <si>
    <t>Correction of RAN triggered PDU session split</t>
  </si>
  <si>
    <t>R2-1902760</t>
  </si>
  <si>
    <t>Correction of PDU session split at handover</t>
  </si>
  <si>
    <t>R2-1902761</t>
  </si>
  <si>
    <t>TEID change in case of key change</t>
  </si>
  <si>
    <t>R2-1902762</t>
  </si>
  <si>
    <t>Correction of handling of PDCP SN during Data Forwarding</t>
  </si>
  <si>
    <t>R2-1902767</t>
  </si>
  <si>
    <t>Energy Saving Support in R15</t>
  </si>
  <si>
    <t>R2-1902771</t>
  </si>
  <si>
    <t>0877</t>
  </si>
  <si>
    <t>Correction on smtc configuration in NR SCell addition procedure</t>
  </si>
  <si>
    <t>R2-1902778</t>
  </si>
  <si>
    <t>Clarification to channel bandwidth signalling</t>
  </si>
  <si>
    <t>R2-1902780</t>
  </si>
  <si>
    <t>Correction on the PDCP re-establishment for AM DRB</t>
  </si>
  <si>
    <t>R2-1902781</t>
  </si>
  <si>
    <t>Correction on exception to cell categories for regional provision of service</t>
  </si>
  <si>
    <t>R2-1902782</t>
  </si>
  <si>
    <t>38.305</t>
  </si>
  <si>
    <t>CR to 38.305 on use of positioning measurement gaps for subframe and slot timing detection towards E-UTRA</t>
  </si>
  <si>
    <t>R2-1902783</t>
  </si>
  <si>
    <t>0868</t>
  </si>
  <si>
    <t>CR on use of positioning measurement gaps for subframe and slot timing detection towards E-UTRA</t>
  </si>
  <si>
    <t>R2-1902784</t>
  </si>
  <si>
    <t>0963</t>
  </si>
  <si>
    <t>Correction on MIB acquisition upon Reconfiguration with Sync</t>
  </si>
  <si>
    <t>R2-1902785</t>
  </si>
  <si>
    <t>0923</t>
  </si>
  <si>
    <t>Correction for measurements of serving cells without SSB or without CSI-RS</t>
  </si>
  <si>
    <t>R2-1902786</t>
  </si>
  <si>
    <t>0850</t>
  </si>
  <si>
    <t>Clarification to monitoring occasion of PWS notification</t>
  </si>
  <si>
    <t>R2-1902787</t>
  </si>
  <si>
    <t>0799</t>
  </si>
  <si>
    <t>Describing mandatory/optional information in inter-node RRC messages</t>
  </si>
  <si>
    <t>R2-1902788</t>
  </si>
  <si>
    <t>Miscellaneous non-controversial corrections</t>
  </si>
  <si>
    <t>R2-1902789</t>
  </si>
  <si>
    <t>0935</t>
  </si>
  <si>
    <t>Unification of EN-DC terminology</t>
  </si>
  <si>
    <t>R2-1902790</t>
  </si>
  <si>
    <t>CR to clarify intra-NR handover capabilities</t>
  </si>
  <si>
    <t>R2-1902791</t>
  </si>
  <si>
    <t>R2-1902795</t>
  </si>
  <si>
    <t>0866</t>
  </si>
  <si>
    <t>Further update of Need codes</t>
  </si>
  <si>
    <t>R2-1902799</t>
  </si>
  <si>
    <t>Support of PDU session split during inter-MN handover for MR-DC with 5GC</t>
  </si>
  <si>
    <t>R2-1902801</t>
  </si>
  <si>
    <t>Clarification on Frequency Separation Class</t>
  </si>
  <si>
    <t>R2-1902802</t>
  </si>
  <si>
    <t>Correction on supportedBandwidthCombinationSetEUTRA-v1530 usage</t>
  </si>
  <si>
    <t>R2-1902803</t>
  </si>
  <si>
    <t>0988</t>
  </si>
  <si>
    <t>R2-1902804</t>
  </si>
  <si>
    <t>0148</t>
  </si>
  <si>
    <t>Correction of Data Forwarding over Xn</t>
  </si>
  <si>
    <t>R2-1902805</t>
  </si>
  <si>
    <t>Correction of stage 2 for slicing</t>
  </si>
  <si>
    <t>R2-1902810</t>
  </si>
  <si>
    <t>CR to 38.306 on introducing nr-CGI-Reporting-ENDC</t>
  </si>
  <si>
    <t>R2-1902813</t>
  </si>
  <si>
    <t>Clarification on dedicated serving cell configuration in Re-establishment</t>
  </si>
  <si>
    <t>R2-1902814</t>
  </si>
  <si>
    <t>0986</t>
  </si>
  <si>
    <t>Clarification on TCI state ID</t>
  </si>
  <si>
    <t>R2-1902815</t>
  </si>
  <si>
    <t>R2-1902617</t>
  </si>
  <si>
    <t>3824</t>
  </si>
  <si>
    <t>CR on adding ssb-ToMeasure in SIB24 and MeasObjectNR</t>
  </si>
  <si>
    <t>R2-1902779</t>
  </si>
  <si>
    <t>3889</t>
  </si>
  <si>
    <t>Changes related to CA and or DC duplication</t>
  </si>
  <si>
    <t>R2-1902816</t>
  </si>
  <si>
    <t>0798</t>
  </si>
  <si>
    <t>CR to 38.331 on clarification of reportCGI</t>
  </si>
  <si>
    <t>R2-1902817</t>
  </si>
  <si>
    <t>1673</t>
  </si>
  <si>
    <t>CR to 36.306 on introducing eutra-CGI-Reporting-ENDC and utra-geran-CGI-Reporting-ENDC for EN-DC</t>
  </si>
  <si>
    <t>R2-1902818</t>
  </si>
  <si>
    <t>0805</t>
  </si>
  <si>
    <t>R2-1902819</t>
  </si>
  <si>
    <t>Clarification for PDSCHs and PUSCHs per slot for different TBs for UE capable of processing time capability 1</t>
  </si>
  <si>
    <t>R2-1902820</t>
  </si>
  <si>
    <t>0978</t>
  </si>
  <si>
    <t>Correction on going to RRC_IDLE upon inter-RAT cell reselection in RRC_INACTIVE</t>
  </si>
  <si>
    <t>R2-1902821</t>
  </si>
  <si>
    <t>EUTRA UE capability filtering in NR UE capability enquiry</t>
  </si>
  <si>
    <t>R2-1902460</t>
  </si>
  <si>
    <t>3846</t>
  </si>
  <si>
    <t>12.17.0</t>
  </si>
  <si>
    <t>Missing inter-node SCG field</t>
  </si>
  <si>
    <t>R2-1902461</t>
  </si>
  <si>
    <t>3845</t>
  </si>
  <si>
    <t>R2-1902462</t>
  </si>
  <si>
    <t>3844</t>
  </si>
  <si>
    <t>R2-1902463</t>
  </si>
  <si>
    <t>3843</t>
  </si>
  <si>
    <t>R2-1900329</t>
  </si>
  <si>
    <t>3828</t>
  </si>
  <si>
    <t>Correction on interFreqNeighCellList</t>
  </si>
  <si>
    <t>R2-1900330</t>
  </si>
  <si>
    <t>3829</t>
  </si>
  <si>
    <t>R2-1902407</t>
  </si>
  <si>
    <t>3899</t>
  </si>
  <si>
    <t>Update description of ack-NACK-NumRepetitions</t>
  </si>
  <si>
    <t>R2-1902408</t>
  </si>
  <si>
    <t>3900</t>
  </si>
  <si>
    <t>Corrections of NB-IoT Access Barring</t>
  </si>
  <si>
    <t>R2-1902464</t>
  </si>
  <si>
    <t>1675</t>
  </si>
  <si>
    <t>13.10.0</t>
  </si>
  <si>
    <t>Correction to support of reduced capability format</t>
  </si>
  <si>
    <t>R2-1902552</t>
  </si>
  <si>
    <t>1676</t>
  </si>
  <si>
    <t>R2-1902553</t>
  </si>
  <si>
    <t>1677</t>
  </si>
  <si>
    <t>R2-1902556</t>
  </si>
  <si>
    <t>Removal of 62MHz frequency seperation restriction for LTE LAA DL operations</t>
  </si>
  <si>
    <t>R2-1902557</t>
  </si>
  <si>
    <t>R2-1902565</t>
  </si>
  <si>
    <t>R2-1902756</t>
  </si>
  <si>
    <t>Correction on eNB CP Relocation</t>
  </si>
  <si>
    <t>R2-1900778</t>
  </si>
  <si>
    <t>3859</t>
  </si>
  <si>
    <t>Correction on UE capability signalling for simultaneous antenna and carrier switching</t>
  </si>
  <si>
    <t>R2-1900779</t>
  </si>
  <si>
    <t>3860</t>
  </si>
  <si>
    <t>R2-1900909</t>
  </si>
  <si>
    <t>3867</t>
  </si>
  <si>
    <t>Clarification to Permitted MaxCID for ROHC and Uplink-Only ROHC</t>
  </si>
  <si>
    <t>R2-1901177</t>
  </si>
  <si>
    <t>36.302</t>
  </si>
  <si>
    <t>Number of PDCCH/EPDCCH received parallel for TDD</t>
  </si>
  <si>
    <t>R2-1901790</t>
  </si>
  <si>
    <t>3912</t>
  </si>
  <si>
    <t>Clarification on ssp mapping rules for ssp10-CRS-LessDwPTS</t>
  </si>
  <si>
    <t>R2-1901791</t>
  </si>
  <si>
    <t>Correction on PDCCH reception type combinations on CSS</t>
  </si>
  <si>
    <t>R2-1901792</t>
  </si>
  <si>
    <t>R2-1902402</t>
  </si>
  <si>
    <t>Correction for non-anchor carrier configuration for (CP) connection re-establishment</t>
  </si>
  <si>
    <t>R2-1902421</t>
  </si>
  <si>
    <t>3838</t>
  </si>
  <si>
    <t>Corrections to systemInformationBlockType2Dedicated</t>
  </si>
  <si>
    <t>R2-1902422</t>
  </si>
  <si>
    <t>3839</t>
  </si>
  <si>
    <t>R2-1902423</t>
  </si>
  <si>
    <t>1426</t>
  </si>
  <si>
    <t>Correction of DRX for SC-PTM</t>
  </si>
  <si>
    <t>R2-1902424</t>
  </si>
  <si>
    <t>1427</t>
  </si>
  <si>
    <t>R2-1902456</t>
  </si>
  <si>
    <t>Number of PDCCH/EPDCCH/SPDCCH received parallel</t>
  </si>
  <si>
    <t>R2-1902567</t>
  </si>
  <si>
    <t>3875</t>
  </si>
  <si>
    <t>R2-1902568</t>
  </si>
  <si>
    <t>1423</t>
  </si>
  <si>
    <t>Correction on Recommended bit rate MAC Control Element</t>
  </si>
  <si>
    <t>R2-1902656</t>
  </si>
  <si>
    <t>3939</t>
  </si>
  <si>
    <t>UE capability for support of special subframe configuration 10 with TDD-only CA</t>
  </si>
  <si>
    <t>R2-1902657</t>
  </si>
  <si>
    <t>3940</t>
  </si>
  <si>
    <t>R2-1902774</t>
  </si>
  <si>
    <t>1685</t>
  </si>
  <si>
    <t>R2-1902775</t>
  </si>
  <si>
    <t>1686</t>
  </si>
  <si>
    <t>R2-1902809</t>
  </si>
  <si>
    <t>3911</t>
  </si>
  <si>
    <t>R2-1900748</t>
  </si>
  <si>
    <t>0858</t>
  </si>
  <si>
    <t>Condition on integrity protection for DRB</t>
  </si>
  <si>
    <t>R2-1900973</t>
  </si>
  <si>
    <t>3873</t>
  </si>
  <si>
    <t>Correction on the field description of h1-ThresholdOffset</t>
  </si>
  <si>
    <t>R2-1901739</t>
  </si>
  <si>
    <t>0938</t>
  </si>
  <si>
    <t>PDCP re-establishment during SRB modification for EUTRA/5GC</t>
  </si>
  <si>
    <t>R2-1901794</t>
  </si>
  <si>
    <t>3914</t>
  </si>
  <si>
    <t>DL 1024QAM capabiity in FeatureSetsEUTRA</t>
  </si>
  <si>
    <t>R2-1902257</t>
  </si>
  <si>
    <t>3913</t>
  </si>
  <si>
    <t>Correction to simultaneous configuration of altCQI-Table-1024QAM and altCQI-Table</t>
  </si>
  <si>
    <t>R2-1902315</t>
  </si>
  <si>
    <t>3890</t>
  </si>
  <si>
    <t>Introduction of UE capabilities on DMRS overhead reduction</t>
  </si>
  <si>
    <t>R2-1902320</t>
  </si>
  <si>
    <t>3858</t>
  </si>
  <si>
    <t>Miscellaneous Corrections for eLTE</t>
  </si>
  <si>
    <t>R2-1902321</t>
  </si>
  <si>
    <t>3818</t>
  </si>
  <si>
    <t>Clarification on RRC connection resume</t>
  </si>
  <si>
    <t>R2-1902322</t>
  </si>
  <si>
    <t>3820</t>
  </si>
  <si>
    <t>Clarification on RRC connection establishment</t>
  </si>
  <si>
    <t>R2-1902334</t>
  </si>
  <si>
    <t>1680</t>
  </si>
  <si>
    <t>R2-1902336</t>
  </si>
  <si>
    <t>3918</t>
  </si>
  <si>
    <t>Correction to fallback to the RRC connection establishment</t>
  </si>
  <si>
    <t>R2-1902695</t>
  </si>
  <si>
    <t>3908</t>
  </si>
  <si>
    <t>Clarification on Counter check procedure for eLTE</t>
  </si>
  <si>
    <t>R2-1902723</t>
  </si>
  <si>
    <t>36.305</t>
  </si>
  <si>
    <t>Support of additional sensor methods (IMU)</t>
  </si>
  <si>
    <t>R2-1902724</t>
  </si>
  <si>
    <t>36.355</t>
  </si>
  <si>
    <t>Stage 2 and stage 3 sensor methods description alignment</t>
  </si>
  <si>
    <t>R2-1902741</t>
  </si>
  <si>
    <t>3929</t>
  </si>
  <si>
    <t>Addition of missing condition in SCell release</t>
  </si>
  <si>
    <t>R2-1902770</t>
  </si>
  <si>
    <t>3942</t>
  </si>
  <si>
    <t>Capture NR agreements into eLTE</t>
  </si>
  <si>
    <t>R2-1902808</t>
  </si>
  <si>
    <t>3878</t>
  </si>
  <si>
    <t>Small corrections on TS 36.331</t>
  </si>
  <si>
    <t>R2-1900450</t>
  </si>
  <si>
    <t>1408</t>
  </si>
  <si>
    <t>Corrections to UL HARQ ACK Feedback</t>
  </si>
  <si>
    <t>R2-1901138</t>
  </si>
  <si>
    <t>3882</t>
  </si>
  <si>
    <t>Corrections to TDD parameters - Option 2</t>
  </si>
  <si>
    <t>R2-1901811</t>
  </si>
  <si>
    <t>1429</t>
  </si>
  <si>
    <t>Correction to Activation/Deactivation of SCells</t>
  </si>
  <si>
    <t>R2-1902002</t>
  </si>
  <si>
    <t>0764</t>
  </si>
  <si>
    <t>CR on missing descprition of transmission pool sharing</t>
  </si>
  <si>
    <t>R2-1902204</t>
  </si>
  <si>
    <t>3833</t>
  </si>
  <si>
    <t>Clarification to MeasResults for IDLE mode measurements</t>
  </si>
  <si>
    <t>R2-1902310</t>
  </si>
  <si>
    <t>1415</t>
  </si>
  <si>
    <t>Correction on the dormantSCellDeactivationTimer</t>
  </si>
  <si>
    <t>R2-1902313</t>
  </si>
  <si>
    <t>3910</t>
  </si>
  <si>
    <t>Miscellaneous CRs for euCA</t>
  </si>
  <si>
    <t>R2-1902406</t>
  </si>
  <si>
    <t>3883</t>
  </si>
  <si>
    <t>Correction to carrierFreqOffset in TDD</t>
  </si>
  <si>
    <t>R2-1902426</t>
  </si>
  <si>
    <t>1420</t>
  </si>
  <si>
    <t>Correction to ContentionResolutionTimer in EDT</t>
  </si>
  <si>
    <t>R2-1902428</t>
  </si>
  <si>
    <t>3840</t>
  </si>
  <si>
    <t>Corrections to mpdcch-UL-HARQ-ACK-FeedbackConfig</t>
  </si>
  <si>
    <t>R2-1902429</t>
  </si>
  <si>
    <t>3897</t>
  </si>
  <si>
    <t>Correction to field description in IE RSS-Config</t>
  </si>
  <si>
    <t>R2-1902435</t>
  </si>
  <si>
    <t>Correction to EDT</t>
  </si>
  <si>
    <t>R2-1902487</t>
  </si>
  <si>
    <t>3836</t>
  </si>
  <si>
    <t>Clarification of mode 3 sensing parameter in TS 36.331</t>
  </si>
  <si>
    <t>R2-1902491</t>
  </si>
  <si>
    <t>36.323</t>
  </si>
  <si>
    <t>CR on ROHC for V2X</t>
  </si>
  <si>
    <t>R2-1902493</t>
  </si>
  <si>
    <t>1432</t>
  </si>
  <si>
    <t>CR on PDCP duplication related operations in sidelink LCP procedure and resource reselection procedure</t>
  </si>
  <si>
    <t>R2-1902508</t>
  </si>
  <si>
    <t>1407</t>
  </si>
  <si>
    <t>Correction on TX capability limitation and other miscellaneous issues</t>
  </si>
  <si>
    <t>R2-1902740</t>
  </si>
  <si>
    <t>3834</t>
  </si>
  <si>
    <t>Corrections to SCell group handling</t>
  </si>
  <si>
    <t>R2-1902792</t>
  </si>
  <si>
    <t>3879</t>
  </si>
  <si>
    <t>Clarifications on mixed operation mode</t>
  </si>
  <si>
    <t>R2-1902793</t>
  </si>
  <si>
    <t>1412</t>
  </si>
  <si>
    <t>Clarification on EDT preambles</t>
  </si>
  <si>
    <t>R2-1902811</t>
  </si>
  <si>
    <t>3857</t>
  </si>
  <si>
    <t>Removal of parameter alpha in WUS configuration</t>
  </si>
  <si>
    <t>R2-1901220</t>
  </si>
  <si>
    <t>1424</t>
  </si>
  <si>
    <t>Correction on NDI toggling in FeLAA</t>
  </si>
  <si>
    <t>R2-1902316</t>
  </si>
  <si>
    <t>1428</t>
  </si>
  <si>
    <t>Clear SPS resources for Scell</t>
  </si>
  <si>
    <t>R2-1902317</t>
  </si>
  <si>
    <t>CR on PDCP structure for split bearer and LWA bearer</t>
  </si>
  <si>
    <t>R2-1902318</t>
  </si>
  <si>
    <t>Correction on UDC data format</t>
  </si>
  <si>
    <t>R2-1902454</t>
  </si>
  <si>
    <t>Cross-carrier scheduling configuration with shortened processing time</t>
  </si>
  <si>
    <t>R2-1902455</t>
  </si>
  <si>
    <t>3872</t>
  </si>
  <si>
    <t>Correction on SPUCCH-Config</t>
  </si>
  <si>
    <t>R2-1902457</t>
  </si>
  <si>
    <t>Correction on PDCCH order</t>
  </si>
  <si>
    <t>R2-1902812</t>
  </si>
  <si>
    <t>3874</t>
  </si>
  <si>
    <t>Correction on QoE measurement collection for LTE</t>
  </si>
  <si>
    <t>R2-1902450</t>
  </si>
  <si>
    <t>Corrections to LTE Stage-2</t>
  </si>
  <si>
    <t>R2-1902451</t>
  </si>
  <si>
    <t>1683</t>
  </si>
  <si>
    <t>Rapporteur Corrections</t>
  </si>
  <si>
    <t>R2-1902452</t>
  </si>
  <si>
    <t>3886</t>
  </si>
  <si>
    <t>Corrections for MBMS reception in Receive Only Mode (ROM)</t>
  </si>
  <si>
    <t>R2-1902453</t>
  </si>
  <si>
    <t>3785</t>
  </si>
  <si>
    <t>CR to mandate FGI 103 and 104</t>
  </si>
  <si>
    <t>R2-1902458</t>
  </si>
  <si>
    <t>3861</t>
  </si>
  <si>
    <t>UE capability for eLCID support</t>
  </si>
  <si>
    <t>R2-1902459</t>
  </si>
  <si>
    <t>1678</t>
  </si>
  <si>
    <t>R2-1902751</t>
  </si>
  <si>
    <t>PSCell information for LI purposes</t>
  </si>
  <si>
    <t>R2-1902765</t>
  </si>
  <si>
    <t>Adding the transfer of the PSCell information for LI purposes</t>
  </si>
  <si>
    <t>R3-190251</t>
  </si>
  <si>
    <t>38.401</t>
  </si>
  <si>
    <t>Correction to Intra-gNB-CU mobility</t>
  </si>
  <si>
    <t>R3-190333</t>
  </si>
  <si>
    <t>Corrections on gNB-CU/gNB-DU Configuration Update</t>
  </si>
  <si>
    <t>R3-190336</t>
  </si>
  <si>
    <t>R3-190477</t>
  </si>
  <si>
    <t>Release due to pre-emption</t>
  </si>
  <si>
    <t>R3-190480</t>
  </si>
  <si>
    <t>Transaction ID in Error Indication procedure</t>
  </si>
  <si>
    <t>R3-190599</t>
  </si>
  <si>
    <t>CR to 38.473 on corrections for removal of PDCP duplication for SRB</t>
  </si>
  <si>
    <t>R3-190627</t>
  </si>
  <si>
    <t>Rapporteur updates</t>
  </si>
  <si>
    <t>R3-190671</t>
  </si>
  <si>
    <t>AMF intitiated UE Context Release failure cause</t>
  </si>
  <si>
    <t>R3-190930</t>
  </si>
  <si>
    <t>R3-190931</t>
  </si>
  <si>
    <t>R3-190959</t>
  </si>
  <si>
    <t>About Cells Failed to be Activated IE</t>
  </si>
  <si>
    <t>R3-190960</t>
  </si>
  <si>
    <t>About Cells Failed to be Activated IE in gNB-CU Configuration Update Ack</t>
  </si>
  <si>
    <t>R3-190987</t>
  </si>
  <si>
    <t>Correction on gNB-DU Resource Coordination</t>
  </si>
  <si>
    <t>R3-190988</t>
  </si>
  <si>
    <t>Endpoint IP address and port</t>
  </si>
  <si>
    <t>R3-190989</t>
  </si>
  <si>
    <t>Correction to reconfiguration with sync for gNB-DU</t>
  </si>
  <si>
    <t>R3-190990</t>
  </si>
  <si>
    <t>CR to 38.473 on SRB duplication and LCID</t>
  </si>
  <si>
    <t>R3-190991</t>
  </si>
  <si>
    <t>CR to 38.473 on Measurement gap coordination</t>
  </si>
  <si>
    <t>R3-190992</t>
  </si>
  <si>
    <t>Introduction of PH-InforSCG in DU to CU RRC Information</t>
  </si>
  <si>
    <t>R3-190993</t>
  </si>
  <si>
    <t>CR for TS 38.473 for MR-DC coordination</t>
  </si>
  <si>
    <t>R3-190995</t>
  </si>
  <si>
    <t>Correction of the Transmission stop/restart indication</t>
  </si>
  <si>
    <t>R3-191000</t>
  </si>
  <si>
    <t>Addition of Transaction ID to Initial UL RRC Message Transfer</t>
  </si>
  <si>
    <t>R3-191015</t>
  </si>
  <si>
    <t>CR to 38.473 on transfering UEAssistanceInformation over F1</t>
  </si>
  <si>
    <t>R3-191016</t>
  </si>
  <si>
    <t>Correction to add paging origin IE</t>
  </si>
  <si>
    <t>R3-191017</t>
  </si>
  <si>
    <t>RRC Reconfiguration failure</t>
  </si>
  <si>
    <t>R3-191019</t>
  </si>
  <si>
    <t>Node behaviour at reception of DU to CU RRC Information</t>
  </si>
  <si>
    <t>R3-191098</t>
  </si>
  <si>
    <t>CR on RRC container in UE context modification request message</t>
  </si>
  <si>
    <t>R3-191099</t>
  </si>
  <si>
    <t>CR on UE context modification refuse</t>
  </si>
  <si>
    <t>R3-191126</t>
  </si>
  <si>
    <t>Cells to be deactivated over F1</t>
  </si>
  <si>
    <t>R3-191140</t>
  </si>
  <si>
    <t>Condition for inclusion of the Dedicated SI Delivery Needed UE List IE</t>
  </si>
  <si>
    <t>R3-191142</t>
  </si>
  <si>
    <t>Corrections on gNB-CU-UP/gNB-DU-CP Configuration Update</t>
  </si>
  <si>
    <t>R3-191160</t>
  </si>
  <si>
    <t>Correction of PDU Session split at handover</t>
  </si>
  <si>
    <t>R3-190160</t>
  </si>
  <si>
    <t>1285</t>
  </si>
  <si>
    <t>Enabling using Dual Connectivity cause values in EN-DC</t>
  </si>
  <si>
    <t>R3-190310</t>
  </si>
  <si>
    <t>Support of RAN initiated multiple SCTP associations</t>
  </si>
  <si>
    <t>R3-190343</t>
  </si>
  <si>
    <t>Correction of slice support over Xn</t>
  </si>
  <si>
    <t>R3-190431</t>
  </si>
  <si>
    <t>Correction for RRC container in SN MODIFICATION CONFIRM message</t>
  </si>
  <si>
    <t>R3-190510</t>
  </si>
  <si>
    <t>0048</t>
  </si>
  <si>
    <t>Clarification on Inter-node message for NE-DC</t>
  </si>
  <si>
    <t>R3-190515</t>
  </si>
  <si>
    <t>1291</t>
  </si>
  <si>
    <t>Introduction of IMEISV to Addition Request over X2</t>
  </si>
  <si>
    <t>R3-190516</t>
  </si>
  <si>
    <t>0050</t>
  </si>
  <si>
    <t>Introduce IMEISV to addition request to Xn</t>
  </si>
  <si>
    <t>R3-190737</t>
  </si>
  <si>
    <t>1298</t>
  </si>
  <si>
    <t>Rapporteur updates on version 15.4.0</t>
  </si>
  <si>
    <t>R3-190918</t>
  </si>
  <si>
    <t>Corrections related to Integrity Protection handling at the gNB-CU-UP</t>
  </si>
  <si>
    <t>R3-190956</t>
  </si>
  <si>
    <t>Indication that cells are only UL or DL on F1</t>
  </si>
  <si>
    <t>R3-190958</t>
  </si>
  <si>
    <t>1292</t>
  </si>
  <si>
    <t>Clarification on the usage of coordination assistance information</t>
  </si>
  <si>
    <t>R3-190986</t>
  </si>
  <si>
    <t>0061</t>
  </si>
  <si>
    <t>Rapporteur updates on version 15.2.0</t>
  </si>
  <si>
    <t>R3-191044</t>
  </si>
  <si>
    <t>Straighten-up SgNB’s request to release and add the same SN-terminated bearer with different DRB ID</t>
  </si>
  <si>
    <t>R3-191050</t>
  </si>
  <si>
    <t>1287</t>
  </si>
  <si>
    <t>Desired Activity Notification Level</t>
  </si>
  <si>
    <t>R3-191053</t>
  </si>
  <si>
    <t>Correction on TAI Support List</t>
  </si>
  <si>
    <t>R3-191054</t>
  </si>
  <si>
    <t>0053</t>
  </si>
  <si>
    <t>Correction on partial reset</t>
  </si>
  <si>
    <t>R3-191061</t>
  </si>
  <si>
    <t>Missing causes for context retrieval failure</t>
  </si>
  <si>
    <t>R3-191063</t>
  </si>
  <si>
    <t>38.425</t>
  </si>
  <si>
    <t>Final Frame Indication in NR-UP</t>
  </si>
  <si>
    <t>R3-191105</t>
  </si>
  <si>
    <t>1283</t>
  </si>
  <si>
    <t>R3-191107</t>
  </si>
  <si>
    <t>36.413</t>
  </si>
  <si>
    <t>1649</t>
  </si>
  <si>
    <t>R3-191153</t>
  </si>
  <si>
    <t>1282</t>
  </si>
  <si>
    <t>Correction to RRC transfer</t>
  </si>
  <si>
    <t>R3-191154</t>
  </si>
  <si>
    <t>R3-191155</t>
  </si>
  <si>
    <t>0051</t>
  </si>
  <si>
    <t>Support of integrity protection for Option 4&amp;7</t>
  </si>
  <si>
    <t>R3-191157</t>
  </si>
  <si>
    <t>Separate UL/DL limits for UE's maximum IP rate</t>
  </si>
  <si>
    <t>R3-191158</t>
  </si>
  <si>
    <t>R3-191161</t>
  </si>
  <si>
    <t>Support of PDU session split during handover procedure</t>
  </si>
  <si>
    <t>R3-191162</t>
  </si>
  <si>
    <t>LTE-NR UE Level Resource Coordination</t>
  </si>
  <si>
    <t>R3-191164</t>
  </si>
  <si>
    <t>38.472</t>
  </si>
  <si>
    <t>Multiple TNLA over F1 transport</t>
  </si>
  <si>
    <t>R3-191165</t>
  </si>
  <si>
    <t>Multiple SCTP associations over F1AP</t>
  </si>
  <si>
    <t>R3-190210</t>
  </si>
  <si>
    <t>Correction of slice support over NG</t>
  </si>
  <si>
    <t>R3-190215</t>
  </si>
  <si>
    <t>Correction of User Location Information IE presence in HANDOVER NOTIFY</t>
  </si>
  <si>
    <t>R3-190331</t>
  </si>
  <si>
    <t>Corrections on RAN/AMF Configuration Update</t>
  </si>
  <si>
    <t>R3-190531</t>
  </si>
  <si>
    <t>Clarification on the usage of TNL information</t>
  </si>
  <si>
    <t>R3-190779</t>
  </si>
  <si>
    <t>1652</t>
  </si>
  <si>
    <t>Change of Interfaces to Trace IE in S1AP</t>
  </si>
  <si>
    <t>R3-190841</t>
  </si>
  <si>
    <t>0052</t>
  </si>
  <si>
    <t>Correction of ASN.1 for PDU Session Resource Modify Response</t>
  </si>
  <si>
    <t>R3-190940</t>
  </si>
  <si>
    <t>1297</t>
  </si>
  <si>
    <t>Introducing NR Neighbour information in X2 Setup</t>
  </si>
  <si>
    <t>R3-190963</t>
  </si>
  <si>
    <t>Rapporteur updates for TS 38.413</t>
  </si>
  <si>
    <t>R3-190964</t>
  </si>
  <si>
    <t>Correction of Emergency Fallback</t>
  </si>
  <si>
    <t>R3-190965</t>
  </si>
  <si>
    <t>Correction of EPS Voice Fallback</t>
  </si>
  <si>
    <t>R3-190966</t>
  </si>
  <si>
    <t>When NG-RAN node fails to set up a QoS flow for IMS voice</t>
  </si>
  <si>
    <t>R3-190969</t>
  </si>
  <si>
    <t>NG Setup Correction and UE context retention</t>
  </si>
  <si>
    <t>R3-190970</t>
  </si>
  <si>
    <t>0046</t>
  </si>
  <si>
    <t>Remove the second tunnel in the PDU session split, 5GC initiated</t>
  </si>
  <si>
    <t>R3-190971</t>
  </si>
  <si>
    <t>0045</t>
  </si>
  <si>
    <t>UE AMBR handling in PDU Session Resouce Setup procedure</t>
  </si>
  <si>
    <t>R3-190977</t>
  </si>
  <si>
    <t>Correction to RRC state report</t>
  </si>
  <si>
    <t>R3-190985</t>
  </si>
  <si>
    <t>Cause value in RRC fallback case</t>
  </si>
  <si>
    <t>R3-191005</t>
  </si>
  <si>
    <t>gNB-DU UE Aggregate Maximum Bit Rate Uplink correction</t>
  </si>
  <si>
    <t>R3-191037</t>
  </si>
  <si>
    <t>1644</t>
  </si>
  <si>
    <t>Extending GUMMEI Type</t>
  </si>
  <si>
    <t>R3-191039</t>
  </si>
  <si>
    <t>38.470</t>
  </si>
  <si>
    <t>Energy Saving Support over F1 Interface</t>
  </si>
  <si>
    <t>R3-191131</t>
  </si>
  <si>
    <t>Correction of EPC interworking</t>
  </si>
  <si>
    <t>R3-191132</t>
  </si>
  <si>
    <t>1647</t>
  </si>
  <si>
    <t>R3-191133</t>
  </si>
  <si>
    <t>0067</t>
  </si>
  <si>
    <t>R3-191134</t>
  </si>
  <si>
    <t>R3-191135</t>
  </si>
  <si>
    <t>S-NSSAI update during EPS to 5GS handover</t>
  </si>
  <si>
    <t>R3-191136</t>
  </si>
  <si>
    <t>0065</t>
  </si>
  <si>
    <t>R3-191149</t>
  </si>
  <si>
    <t>Correction of QoS Flow Mapping Indication</t>
  </si>
  <si>
    <t>R3-191150</t>
  </si>
  <si>
    <t>R3-191151</t>
  </si>
  <si>
    <t>R3-191156</t>
  </si>
  <si>
    <t>NGAP Corrections for UP Security Handling in DC during PDU Session Lifetime</t>
  </si>
  <si>
    <t>R3-190040</t>
  </si>
  <si>
    <t>25.460</t>
  </si>
  <si>
    <t>8.1.0</t>
  </si>
  <si>
    <t>Transfer of Iuant interface specification from 25-series to 37-series</t>
  </si>
  <si>
    <t>R3-190041</t>
  </si>
  <si>
    <t>9.0.1</t>
  </si>
  <si>
    <t>R3-190042</t>
  </si>
  <si>
    <t>10.0.1</t>
  </si>
  <si>
    <t>R3-190043</t>
  </si>
  <si>
    <t>11.0.0</t>
  </si>
  <si>
    <t>R3-190044</t>
  </si>
  <si>
    <t>12.0.0</t>
  </si>
  <si>
    <t>R3-190045</t>
  </si>
  <si>
    <t>R3-190046</t>
  </si>
  <si>
    <t>R3-190047</t>
  </si>
  <si>
    <t>R3-190048</t>
  </si>
  <si>
    <t>25.461</t>
  </si>
  <si>
    <t>8.4.0</t>
  </si>
  <si>
    <t>R3-190049</t>
  </si>
  <si>
    <t>R3-190050</t>
  </si>
  <si>
    <t>10.3.0</t>
  </si>
  <si>
    <t>R3-190051</t>
  </si>
  <si>
    <t>11.2.0</t>
  </si>
  <si>
    <t>R3-190052</t>
  </si>
  <si>
    <t>12.1.0</t>
  </si>
  <si>
    <t>R3-190053</t>
  </si>
  <si>
    <t>R3-190054</t>
  </si>
  <si>
    <t>0119</t>
  </si>
  <si>
    <t>R3-190055</t>
  </si>
  <si>
    <t>0120</t>
  </si>
  <si>
    <t>R3-190056</t>
  </si>
  <si>
    <t>25.462</t>
  </si>
  <si>
    <t>R3-190057</t>
  </si>
  <si>
    <t>R3-190058</t>
  </si>
  <si>
    <t>10.1.0</t>
  </si>
  <si>
    <t>R3-190059</t>
  </si>
  <si>
    <t>R3-190060</t>
  </si>
  <si>
    <t>R3-190061</t>
  </si>
  <si>
    <t>R3-190062</t>
  </si>
  <si>
    <t>R3-190063</t>
  </si>
  <si>
    <t>R3-190064</t>
  </si>
  <si>
    <t>25.466</t>
  </si>
  <si>
    <t>8.3.0</t>
  </si>
  <si>
    <t>R3-190065</t>
  </si>
  <si>
    <t>R3-190066</t>
  </si>
  <si>
    <t>R3-190067</t>
  </si>
  <si>
    <t>11.3.0</t>
  </si>
  <si>
    <t>R3-190068</t>
  </si>
  <si>
    <t>12.2.0</t>
  </si>
  <si>
    <t>R3-190069</t>
  </si>
  <si>
    <t>13.2.0</t>
  </si>
  <si>
    <t>R3-190070</t>
  </si>
  <si>
    <t>R3-190071</t>
  </si>
  <si>
    <t>R3-190406</t>
  </si>
  <si>
    <t>Handling of APID for the first returned message</t>
  </si>
  <si>
    <t>R3-190938</t>
  </si>
  <si>
    <t>1659</t>
  </si>
  <si>
    <t>Addition of procedural text for Warning Area Coordinates IE</t>
  </si>
  <si>
    <t>R3-190967</t>
  </si>
  <si>
    <t>R3-190692</t>
  </si>
  <si>
    <t>1651</t>
  </si>
  <si>
    <t>Correction on Initial UE Message to include EDT for MTC</t>
  </si>
  <si>
    <t>R3-190481</t>
  </si>
  <si>
    <t>R3-190757</t>
  </si>
  <si>
    <t>Rapporteur corrections for TS 38.463</t>
  </si>
  <si>
    <t>R3-190932</t>
  </si>
  <si>
    <t>R3-190968</t>
  </si>
  <si>
    <t>R3-190997</t>
  </si>
  <si>
    <t>Correction from Rapporteur for 38.401</t>
  </si>
  <si>
    <t>R3-191020</t>
  </si>
  <si>
    <t>TS 38.463 ASN.1 corrections</t>
  </si>
  <si>
    <t>R3-191065</t>
  </si>
  <si>
    <t>Correction to Data Forwarding Information IE</t>
  </si>
  <si>
    <t>R3-191067</t>
  </si>
  <si>
    <t>CR to TS 38.463 on inactivity timer over E1</t>
  </si>
  <si>
    <t>R3-191068</t>
  </si>
  <si>
    <t>38.460</t>
  </si>
  <si>
    <t>CR to 38.460 on inactivity notification over E1</t>
  </si>
  <si>
    <t>R3-191120</t>
  </si>
  <si>
    <t>Paging Failure</t>
  </si>
  <si>
    <t>R3-191166</t>
  </si>
  <si>
    <t>38.462</t>
  </si>
  <si>
    <t>CR Multiple TNLA over E1 transport</t>
  </si>
  <si>
    <t>R2-1902764</t>
  </si>
  <si>
    <t>Introduction of TNL Address discovery for EN-DC</t>
  </si>
  <si>
    <t>R3-191080</t>
  </si>
  <si>
    <t>1662</t>
  </si>
  <si>
    <t>Introduction of TNL Address discovery for EN-DC (using new container)</t>
  </si>
  <si>
    <t>R3-191081</t>
  </si>
  <si>
    <t>not pursued</t>
  </si>
  <si>
    <t>1663</t>
  </si>
  <si>
    <t>Introduction of TNL Address discovery for EN-DC (using legacy container)</t>
  </si>
  <si>
    <t>R3-191117</t>
  </si>
  <si>
    <t>R3-191118</t>
  </si>
  <si>
    <t>R3-191124</t>
  </si>
  <si>
    <t>R3-191125</t>
  </si>
  <si>
    <t>Introduction of TNL Address discovery for EN-DC (using old container)</t>
  </si>
  <si>
    <t>R3-191137</t>
  </si>
  <si>
    <t>R3-191152</t>
  </si>
  <si>
    <t>Types of Tdocs</t>
  </si>
  <si>
    <t>Possible statuses of Tdocs</t>
  </si>
  <si>
    <t>Categories</t>
  </si>
  <si>
    <t>reserved</t>
  </si>
  <si>
    <t>available</t>
  </si>
  <si>
    <t>C</t>
  </si>
  <si>
    <t>conditionally agreed</t>
  </si>
  <si>
    <t>E</t>
  </si>
  <si>
    <t>draftCR</t>
  </si>
  <si>
    <t>Action</t>
  </si>
  <si>
    <t>conditionally approved</t>
  </si>
  <si>
    <t>Presentation</t>
  </si>
  <si>
    <t>ToR</t>
  </si>
  <si>
    <t>treated</t>
  </si>
  <si>
    <t>merged</t>
  </si>
  <si>
    <t>not concluded</t>
  </si>
  <si>
    <t>reissued</t>
  </si>
  <si>
    <t>all CRs</t>
  </si>
  <si>
    <t>REL-9 freeze</t>
  </si>
  <si>
    <t>REL-11 freeze</t>
  </si>
  <si>
    <t>REL-10 freeze</t>
  </si>
  <si>
    <t>REL-12 freeze</t>
  </si>
  <si>
    <t>REL-13 freeze</t>
  </si>
  <si>
    <t>REL-14 freeze</t>
  </si>
  <si>
    <t>REL-15 freeze</t>
  </si>
  <si>
    <t xml:space="preserve">REL freeze: REL-8: RAN #42, REL-9: RAN #46, REL-10: RAN #51, REL-11: RAN #57, REL-12: RAN #65, REL-13: RAN #70, REL-14: RAN #75, REL-15: RAN #80;
</t>
  </si>
  <si>
    <t>#56</t>
  </si>
  <si>
    <t>#62</t>
  </si>
  <si>
    <t>#68</t>
  </si>
  <si>
    <t>#72</t>
  </si>
  <si>
    <t>#79</t>
  </si>
  <si>
    <t>REL-11 freeze:</t>
  </si>
  <si>
    <t>#57</t>
  </si>
  <si>
    <t>#63</t>
  </si>
  <si>
    <t>#69</t>
  </si>
  <si>
    <t>#73</t>
  </si>
  <si>
    <t>#80</t>
  </si>
  <si>
    <t>#58</t>
  </si>
  <si>
    <t>#64</t>
  </si>
  <si>
    <t>#70</t>
  </si>
  <si>
    <t>#74</t>
  </si>
  <si>
    <t>#59</t>
  </si>
  <si>
    <t>#65</t>
  </si>
  <si>
    <t>#71</t>
  </si>
  <si>
    <t>#75</t>
  </si>
  <si>
    <t>#60</t>
  </si>
  <si>
    <t>#66</t>
  </si>
  <si>
    <t>#76</t>
  </si>
  <si>
    <t>#61</t>
  </si>
  <si>
    <t>#67</t>
  </si>
  <si>
    <t>#77</t>
  </si>
  <si>
    <t>#78</t>
  </si>
  <si>
    <t>REL-12</t>
  </si>
  <si>
    <t>REL-13</t>
  </si>
  <si>
    <t>Dec.14</t>
  </si>
  <si>
    <t>Dec.17</t>
  </si>
  <si>
    <t>RAN #82</t>
  </si>
  <si>
    <t>Cat</t>
  </si>
  <si>
    <t>Approved CRs</t>
  </si>
  <si>
    <t>approved RAN1</t>
  </si>
  <si>
    <t>approved RAN2</t>
  </si>
  <si>
    <t>approved RAN3</t>
  </si>
  <si>
    <t>approved RAN4</t>
  </si>
  <si>
    <t>approved RAN5</t>
  </si>
  <si>
    <t>approved RAN6</t>
  </si>
  <si>
    <t>approved RAN</t>
  </si>
  <si>
    <t>sum approved</t>
  </si>
  <si>
    <t>approved
RAN #81 per REL</t>
  </si>
  <si>
    <t>total approved</t>
  </si>
  <si>
    <t>all WGs</t>
  </si>
  <si>
    <t>REL-8</t>
  </si>
  <si>
    <t>REL-9</t>
  </si>
  <si>
    <t>REL-10</t>
  </si>
  <si>
    <t>REL-11</t>
  </si>
  <si>
    <t>REL-14</t>
  </si>
  <si>
    <t>REL-15</t>
  </si>
  <si>
    <t>REL-16</t>
  </si>
  <si>
    <t>cat.A approved</t>
  </si>
  <si>
    <t>sum</t>
  </si>
  <si>
    <t>64 of them from R5s</t>
  </si>
  <si>
    <t>total excl. cat.A</t>
  </si>
  <si>
    <t>RAN without RAN5</t>
  </si>
  <si>
    <t>RAN #81</t>
  </si>
  <si>
    <t>82 of them from R5s</t>
  </si>
  <si>
    <t>RAN #80</t>
  </si>
  <si>
    <t>approved
RAN #80 per REL</t>
  </si>
  <si>
    <t>102 of them from R5s</t>
  </si>
  <si>
    <t>RAN #79</t>
  </si>
  <si>
    <t>approved
RAN #79 per REL</t>
  </si>
  <si>
    <t>108 of them from R5s</t>
  </si>
  <si>
    <t>RAN #78</t>
  </si>
  <si>
    <t>approved
RAN #78 per REL</t>
  </si>
  <si>
    <t>127 of them from R5s</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</si>
  <si>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</si>
  <si>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</si>
  <si>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</si>
  <si>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</si>
  <si>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</si>
  <si>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</si>
  <si>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</si>
  <si>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</si>
  <si>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</si>
  <si>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REL-15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</si>
  <si>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</si>
  <si>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</si>
  <si>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</si>
  <si>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</si>
  <si>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</si>
  <si>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</si>
  <si>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</si>
  <si>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</si>
  <si>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</si>
  <si>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</si>
  <si>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</si>
  <si>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</si>
  <si>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</si>
  <si>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</si>
  <si>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</si>
  <si>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</si>
  <si>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</si>
  <si>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</si>
  <si>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</si>
  <si>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</si>
  <si>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</si>
  <si>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</si>
  <si>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</si>
  <si>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</si>
  <si>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</si>
  <si>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</si>
  <si>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</si>
  <si>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</si>
  <si>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</si>
  <si>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</si>
  <si>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</si>
  <si>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</si>
  <si>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</si>
  <si>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</si>
  <si>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</si>
  <si>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</si>
  <si>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</si>
  <si>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</si>
  <si>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</si>
  <si>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</si>
  <si>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Rel-4 Testing</t>
  </si>
  <si>
    <t>Rel-5 Testing</t>
  </si>
  <si>
    <t>Rel-6 Testing</t>
  </si>
  <si>
    <t>Rel-7 Testing</t>
  </si>
  <si>
    <t>Rel-8 RAN5 Testing</t>
  </si>
  <si>
    <t>Rel-9 RAN5 Testing</t>
  </si>
  <si>
    <t>Rel-10 RAN5 Testing</t>
  </si>
  <si>
    <t>Rel-11 RAN5 Testing</t>
  </si>
  <si>
    <t>Rel-12 RAN5 Testing</t>
  </si>
  <si>
    <t>Rel-13 RAN5 Testing</t>
  </si>
  <si>
    <t>Rel-14 RAN5 Testing</t>
  </si>
  <si>
    <t>Rel-15 RAN5 Testing</t>
  </si>
  <si>
    <t>Rel-16 RAN5 Testing</t>
  </si>
  <si>
    <t>Release freeze</t>
  </si>
  <si>
    <t>freeze</t>
  </si>
  <si>
    <t>ASN.1 freeze</t>
  </si>
  <si>
    <t>Rel-4 RAN1-4</t>
  </si>
  <si>
    <t>Rel-5 RAN1-4</t>
  </si>
  <si>
    <t>Rel-6 RAN1-4</t>
  </si>
  <si>
    <t>137 of them from R5s</t>
  </si>
  <si>
    <t>Rel-7 RAN1-4</t>
  </si>
  <si>
    <t>Rel-8 RAN1-4+6</t>
  </si>
  <si>
    <t>0</t>
  </si>
  <si>
    <t>RAN #43</t>
  </si>
  <si>
    <t>RAN #42</t>
  </si>
  <si>
    <t>Rel-9 RAN1-4+6</t>
  </si>
  <si>
    <t>Rel-10 RAN1-4+6</t>
  </si>
  <si>
    <t>Un: #53</t>
  </si>
  <si>
    <t>Rel-11 RAN1-4+6</t>
  </si>
  <si>
    <t>Rel-12 RAN1-4+6</t>
  </si>
  <si>
    <t>Rel-13 RAN1-4+6</t>
  </si>
  <si>
    <t>NB-IOT: #72</t>
  </si>
  <si>
    <t>Rel-14 RAN1-4+6</t>
  </si>
  <si>
    <t>Rel-15 RAN1-4+6</t>
  </si>
  <si>
    <t>Rel-16 RAN1-4+6</t>
  </si>
  <si>
    <t>RAN #87</t>
  </si>
  <si>
    <t>RAN #88</t>
  </si>
  <si>
    <t>#43</t>
  </si>
  <si>
    <t>#44</t>
  </si>
  <si>
    <t>#45</t>
  </si>
  <si>
    <t>#46</t>
  </si>
  <si>
    <t>#47</t>
  </si>
  <si>
    <t>#48</t>
  </si>
  <si>
    <t>#49</t>
  </si>
  <si>
    <t>#50</t>
  </si>
  <si>
    <t>#51</t>
  </si>
  <si>
    <t>#52</t>
  </si>
  <si>
    <t>#53</t>
  </si>
  <si>
    <t>#54</t>
  </si>
  <si>
    <t>#55</t>
  </si>
  <si>
    <t>#81</t>
  </si>
  <si>
    <t>#82</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</si>
  <si>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</si>
  <si>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</si>
  <si>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</si>
  <si>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</si>
  <si>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</si>
  <si>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</si>
  <si>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</si>
  <si>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</si>
  <si>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</si>
  <si>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</si>
  <si>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</si>
  <si>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</si>
  <si>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</si>
  <si>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</si>
  <si>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</si>
  <si>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</si>
  <si>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</si>
  <si>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</si>
  <si>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</si>
  <si>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</si>
  <si>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</si>
  <si>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</si>
  <si>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</si>
  <si>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</si>
  <si>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</si>
  <si>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</si>
  <si>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</si>
  <si>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</si>
  <si>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</si>
  <si>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</si>
  <si>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</si>
  <si>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</si>
  <si>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</si>
  <si>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</si>
  <si>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</si>
  <si>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</si>
  <si>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</si>
  <si>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</si>
  <si>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</si>
  <si>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</si>
  <si>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</si>
  <si>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</si>
  <si>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</si>
  <si>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</si>
  <si>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</si>
  <si>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</si>
  <si>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</si>
  <si>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</si>
  <si>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</si>
  <si>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</si>
  <si>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</si>
  <si>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</si>
  <si>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</si>
  <si>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</si>
  <si>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</si>
  <si>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</si>
  <si>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</si>
  <si>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</si>
  <si>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</si>
  <si>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</si>
  <si>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</si>
  <si>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</si>
  <si>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</si>
  <si>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</si>
  <si>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</si>
  <si>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</si>
  <si>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</si>
  <si>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</si>
  <si>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</si>
  <si>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</si>
  <si>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</si>
  <si>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</si>
  <si>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</si>
  <si>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</si>
  <si>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</si>
  <si>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</si>
  <si>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</si>
  <si>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</si>
  <si>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</si>
  <si>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</si>
  <si>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</si>
  <si>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approved
RAN #82 per REL</t>
  </si>
  <si>
    <t>RAN #83</t>
  </si>
  <si>
    <t>approved
RAN #83 per REL</t>
  </si>
  <si>
    <t>#83</t>
  </si>
  <si>
    <t>Rev</t>
  </si>
  <si>
    <t>REL</t>
  </si>
  <si>
    <t>Plenary doc</t>
  </si>
  <si>
    <t>WG doc</t>
  </si>
  <si>
    <t>TSG status</t>
  </si>
  <si>
    <t>Subject</t>
  </si>
  <si>
    <t>CR written to</t>
  </si>
  <si>
    <t>WG status</t>
  </si>
  <si>
    <t>WG</t>
  </si>
  <si>
    <t>Workitem</t>
  </si>
  <si>
    <t>Meeting-1st-Level</t>
  </si>
  <si>
    <t>comments</t>
  </si>
  <si>
    <t>Tdoc</t>
  </si>
  <si>
    <t>-</t>
  </si>
  <si>
    <t>TEI14</t>
  </si>
  <si>
    <t>LTE_eV2X-Perf</t>
  </si>
  <si>
    <t>LTE_1024QAM_DL-Perf</t>
  </si>
  <si>
    <t>NB_IOTenh-Core</t>
  </si>
  <si>
    <t>LTE_NW_CRS_IM-Perf</t>
  </si>
  <si>
    <t>NR_newRAT-Perf</t>
  </si>
  <si>
    <t>LTE_HRLLC-Core</t>
  </si>
  <si>
    <t>LTE_eV2X-Core</t>
  </si>
  <si>
    <t>LTE_5GCN_connect-Core</t>
  </si>
  <si>
    <t>LTE_CA_enh_b5C-Core</t>
  </si>
  <si>
    <t>LTE_UTRA_IncMon-UEConTest</t>
  </si>
  <si>
    <t>NB_IOTenh-UEConTest</t>
  </si>
  <si>
    <t>AASenh_BS_LTE_UTRA-Core</t>
  </si>
  <si>
    <t>AASenh_BS_LTE_UTRA-Perf</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</si>
  <si>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</si>
  <si>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</si>
  <si>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</si>
  <si>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</si>
  <si>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</si>
  <si>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</si>
  <si>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</si>
  <si>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</si>
  <si>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</si>
  <si>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</si>
  <si>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</si>
  <si>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</si>
  <si>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</si>
  <si>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</si>
  <si>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</si>
  <si>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</si>
  <si>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</si>
  <si>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</si>
  <si>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</si>
  <si>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</si>
  <si>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</si>
  <si>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</si>
  <si>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</si>
  <si>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t>
  </si>
  <si>
    <t>No</t>
  </si>
  <si>
    <t>conclusion: no LS answer from RAN</t>
  </si>
  <si>
    <t>NR_band_n65</t>
  </si>
  <si>
    <t>moved from AI 9.2.1 to AI 9.6</t>
  </si>
  <si>
    <t>FS_PARLOS_SA2</t>
  </si>
  <si>
    <t>MCC: late submission</t>
  </si>
  <si>
    <t>approval</t>
  </si>
  <si>
    <t>TEI11_Test, MTSI_WLAN-UEConTest</t>
  </si>
  <si>
    <t>LTE_CA_R16_xBDL_1BUL-Core</t>
  </si>
  <si>
    <t>LTE_CA_R15_xDL1UL-Core</t>
  </si>
  <si>
    <t>LTE_euCA-Core</t>
  </si>
  <si>
    <t>NB_IOT-Core, TEI15</t>
  </si>
  <si>
    <t>LTE-L23, TEI15</t>
  </si>
  <si>
    <t>TEI13_Test, NB_IOT-UEConTest</t>
  </si>
  <si>
    <t>TEI14_Test, NB_IOTenh-UEConTest</t>
  </si>
  <si>
    <t>TEI10_Test, LTE_4Rx_AP_DL-UEConTest</t>
  </si>
  <si>
    <t>TEI13_Test, LTE_MTCe2_L1-UEConTest</t>
  </si>
  <si>
    <t>4743</t>
  </si>
  <si>
    <t>Correction to NBIOT test case 22.4.19a</t>
  </si>
  <si>
    <t>R5-191551</t>
  </si>
  <si>
    <t>TEI12_Test, LTE_SC_enh_L1-UEConTest</t>
  </si>
  <si>
    <t>TEI13_Test, LTE_eMDT2-UEConTest</t>
  </si>
  <si>
    <t>TEI12_Test, , LTE_SC_enh_L1-UEConTest</t>
  </si>
  <si>
    <t>FS_LTE_B41_HPUE</t>
  </si>
  <si>
    <t>AAS_BS_LTE_UTRA-Perf</t>
  </si>
  <si>
    <t>NR_newRAT-Core, NR_CPUP_Split</t>
  </si>
  <si>
    <t>NR_CPUP_Split-Core</t>
  </si>
  <si>
    <t>LTE_CA_R15_4DL1UL-Core, LTE_CA_R15_5DL1UL-Core</t>
  </si>
  <si>
    <t>TEI13</t>
  </si>
  <si>
    <t>LTE_VoLTE_ViLTE_enh-Core, LTE_UL_CAP_enh-Core</t>
  </si>
  <si>
    <t>LTE_eMTC4-Perf</t>
  </si>
  <si>
    <t>LTE_STTIandPT-core</t>
  </si>
  <si>
    <t>LTE_eMTC4-Core, NB-IOTenh2-Core</t>
  </si>
  <si>
    <t>LTE_QMC_Streaming-Core</t>
  </si>
  <si>
    <t>LTE_MTCe2_L1-Core, LTE_VoLTE_ViLTE_enh-Core</t>
  </si>
  <si>
    <t>LTE_CA_B3_B41_B42-Core, TEI15</t>
  </si>
  <si>
    <t>NR_newRAT-Core, , LTE_CA-Core</t>
  </si>
  <si>
    <t>NR_NewRAT-Core</t>
  </si>
  <si>
    <t>R6</t>
  </si>
  <si>
    <t>CIoT_EC_GSM-Core, TEI16</t>
  </si>
  <si>
    <t>TEI14_Test, EIEI-UEConTest</t>
  </si>
  <si>
    <t>LTE_4Rx_AP_DL-Perf</t>
  </si>
  <si>
    <t>LTE_CA_R16_3BDL_1BUL-Core</t>
  </si>
  <si>
    <t>LTE_LAA-Perf</t>
  </si>
  <si>
    <t>NB_IOT-Perf</t>
  </si>
  <si>
    <t>LTE_MC_Load-Perf</t>
  </si>
  <si>
    <t>NB_IOTenh-Perf</t>
  </si>
  <si>
    <t>LTE_eMTC4-Core, , NB_IOTenh2-Core</t>
  </si>
  <si>
    <t>LTE_UL_CAP_enh-Core, LTE_SRS_switch-Core</t>
  </si>
  <si>
    <t>TEI15, , INOBEARRAN-Core, , LTE_HRLLC</t>
  </si>
  <si>
    <t>LTE_eMTC4-Core, NB_IOTenh2-Core</t>
  </si>
  <si>
    <t>NB_IOTenh2-Core, , LTE_eMTC4-Core</t>
  </si>
  <si>
    <t>LTE_VoLTE_ViLTE_enh</t>
  </si>
  <si>
    <t>LTE_HRLLC, LTE_euCA-Core</t>
  </si>
  <si>
    <t>LTE_STTIandPT-Core</t>
  </si>
  <si>
    <t>LTE_Aerial-Core</t>
  </si>
  <si>
    <t>NR_newRAT-Core, LTE_HRLLC-Core</t>
  </si>
  <si>
    <t>NB_IOT-Core</t>
  </si>
  <si>
    <t>LTE_1024QAM_DL-Core, LTE_euCA-Core</t>
  </si>
  <si>
    <t>LTE_5GCN_connect-Core, TEI13</t>
  </si>
  <si>
    <t>TEI13_Test, LTE_UE_cat_1RX-UEConTest</t>
  </si>
  <si>
    <t>TEI11_Test, LTE_CA_Rel12_2UL-UEConTest</t>
  </si>
  <si>
    <t>TEI14_Test, LTE_eLAA-UEConTest</t>
  </si>
  <si>
    <t>TEI13_Test, MCPTT-ConTest</t>
  </si>
  <si>
    <t>TEI14_Test, LTE_UL_CAP_enh-UEConTest</t>
  </si>
  <si>
    <t>RInImp9-RFmulti, TEI14</t>
  </si>
  <si>
    <t>RInImp9-Rfmulti, TEI14</t>
  </si>
  <si>
    <t>5GS_Ph1-CT_n3GPPa-UEConTest</t>
  </si>
  <si>
    <t>5GS_NR5GS_Ph1-CT_n3GPPa-UEConTest</t>
  </si>
  <si>
    <t>LTE_CA_R16_2BDL_1BUL-Core</t>
  </si>
  <si>
    <t>TEI13_Test, LTE_LAA-UEConTest</t>
  </si>
  <si>
    <t>LTE_NW_CRS_IM-Core</t>
  </si>
  <si>
    <t>LTE_UL_CAP_enh-Core, LTE_sTTIandPT-Core</t>
  </si>
  <si>
    <t>LCS_LTE_acc_enh-Core</t>
  </si>
  <si>
    <t>LTE_feMTC-Core, NB_IOTenh-Core</t>
  </si>
  <si>
    <t>LTE_UDC-Core</t>
  </si>
  <si>
    <t>NR_newRAT-Core, LTE_5GCN_connect-Core</t>
  </si>
  <si>
    <t>LTE_UL_CAP_enh-Perf</t>
  </si>
  <si>
    <t>TEI12</t>
  </si>
  <si>
    <t>LTE_CA_R16_intra-Core</t>
  </si>
  <si>
    <t>LTE_euCA-Core, LTE_CA-Core</t>
  </si>
  <si>
    <t>AAS_BS_LTE_UTRA-Core</t>
  </si>
  <si>
    <t>NR_newRAT_core</t>
  </si>
  <si>
    <t>AAS_BS_LTE_UTRA-Core, TEI14</t>
  </si>
  <si>
    <t>LTE_UTRA_Incmon-Perf</t>
  </si>
  <si>
    <t>NR_RIM</t>
  </si>
  <si>
    <t>R5s</t>
  </si>
  <si>
    <t>source to TSG missing</t>
  </si>
  <si>
    <t>Blanks in Tdoc numbers are forbidden</t>
  </si>
  <si>
    <t>wrong date format on CR cover</t>
  </si>
  <si>
    <t>wrong date on CR cover</t>
  </si>
  <si>
    <t>source to TSG not properly formatted; wrong date on CR cover</t>
  </si>
  <si>
    <t>forbidden modification of CR cover</t>
  </si>
  <si>
    <t>wrong Tdoc number on CR cover</t>
  </si>
  <si>
    <t>wrong Tdoc number &amp; wrong vers on CR cover</t>
  </si>
  <si>
    <t>wrong rev on CR cover</t>
  </si>
  <si>
    <t>TS number has a missing .</t>
  </si>
  <si>
    <t>source to TSG not properly formatted on CR cover</t>
  </si>
  <si>
    <t>unnecessary V in version on CR cover</t>
  </si>
  <si>
    <t>unnecessary blank in revision on CR cover</t>
  </si>
  <si>
    <t>CR number does not have 4 digits on CR cover</t>
  </si>
  <si>
    <t>wrong source to TSG and source to WG on CR cover</t>
  </si>
  <si>
    <t>source to TSG not properly formatted on CR cover; forbidden modification of CR cover</t>
  </si>
  <si>
    <t>61 of them from R5s</t>
  </si>
  <si>
    <t>wrong rev and date on CR cover</t>
  </si>
  <si>
    <t>wrong CR cat. on CR cover</t>
  </si>
  <si>
    <t>wrong Tdoc and rev number on CR cover</t>
  </si>
  <si>
    <t>RP-83</t>
  </si>
  <si>
    <t>RAN2 chair: revise target date for RAN2 specs</t>
  </si>
  <si>
    <t>note: The rapporteur clarified after RAN #83 that the target dates in this WID are wrong. The correct targets are given in status report RP-190176.</t>
  </si>
  <si>
    <t>MCC: Despite the indications in this revised WID: This WI has no Perf. part as there are no Perf. part objectives; this problem existed already for the previous WID version RP-182883.</t>
  </si>
  <si>
    <t>RAN2 chair: RAN2 target dates not changed</t>
  </si>
  <si>
    <t xml:space="preserve">Revised WID for NR-based access to unlicensed spectrum </t>
  </si>
  <si>
    <t>NEC: in contradiction to status report so far</t>
  </si>
  <si>
    <t>note: Rapporteur confirmed after RAN #83 that the target dates in this WID are wrong and the target dates in status report RP-190374 are correct.</t>
  </si>
  <si>
    <t>note: Rapporteur confirmed after RAN #83 that the target dates in this WID are wrong and the target dates in status report RP-190378 are correct.</t>
  </si>
  <si>
    <t>Huawei: some reshuffling between basket WIs needed</t>
  </si>
  <si>
    <t>RAN4 chair: some inter-band CA combinations included here may be considered as examples in generic WIs</t>
  </si>
  <si>
    <t>Note: Rapporteur clarified after RAN #83 that the target date of this WI is June 19 and that RP-190514 has out-of-date target indications.</t>
  </si>
  <si>
    <t>Note: This WI introduces a Perf. part WI for SRVCC_NR_to_UMTS by adding Perf. part objectives</t>
  </si>
  <si>
    <t>note: Rapporteur confirmed after RAN #83 that the target dates in this WID are wrong and the target dates in status report RP-190380 are correct.</t>
  </si>
  <si>
    <t>MCC: adding a SI TR into a WI (on top with unclear Core/Perf. and internal/external classification and unclear leading WG) is not acceptable; revision is needed at RAN #84</t>
  </si>
  <si>
    <t>moved from AI 9.1.3 to AI 9.1.2 (to discuss NPN together with IIOT: separate WI for NPN or extending IIOT)</t>
  </si>
  <si>
    <t xml:space="preserve">new WI for LTE only; leading WG: RAN4; to specify new band and requirements in 6 GHz for LTE LAA usage; </t>
  </si>
  <si>
    <t>split into 2 WIs now</t>
  </si>
  <si>
    <t xml:space="preserve">new WI for NR only; leading WG: RAN1; WI code to be used: NR_L1enh_URLLC; follow-up WI of REL-16 SI FS_NR_L1enh_URLLC; </t>
  </si>
  <si>
    <t>see RP-190729 instead</t>
  </si>
  <si>
    <t>Orange: is also supporting the WID</t>
  </si>
  <si>
    <t>note: WID is submitted under wrong agenda item as RAN3 is the leading WG of this WI</t>
  </si>
  <si>
    <t>Note: The rapporteur clarified after RAN #83 that the Core part target is March 20 as indicated in the revised WID RP-190711 (so the Core part target indicated in RP-190129 is wrong).</t>
  </si>
  <si>
    <t>conclusion: SI is completed</t>
  </si>
  <si>
    <t>conclusion: WI is completed</t>
  </si>
  <si>
    <t xml:space="preserve">Status report for WI LTE x bands (xDL/1UL x=1.2,3,4) with NR 2 bands (2DL/1UL) EN DC; Rapporteur: LG Electronics </t>
  </si>
  <si>
    <t>MCC: target date change (Core: - 3months; Perf.: -3 months)</t>
  </si>
  <si>
    <t xml:space="preserve">Status Report for WI: Multi-RAT Dual-Connectivity and Carrier Aggregation enhancements (LTE, NR); rapporteur: Ericsson </t>
  </si>
  <si>
    <t xml:space="preserve">Status report for WI NR-based access to unlicensed spectrum; rapporteur: Qualcomm </t>
  </si>
  <si>
    <t>MCC: target date change (Core: -3 months)</t>
  </si>
  <si>
    <t>conclusion: March 20 for Core and Perf. part</t>
  </si>
  <si>
    <t>Nokia: concerned about two aspects: completion percentage seems too high given the remaining work in RAN2 part of the SID, and it is not clear how to proceed with RAN1 WID while the corresponding RAN1/RAN2 SID is still ongoing</t>
  </si>
  <si>
    <t>MCC: WI is completed</t>
  </si>
  <si>
    <t>Intel: 40%, Dec.19</t>
  </si>
  <si>
    <t>MCC: target date change (Core: +3 months)</t>
  </si>
  <si>
    <t>MCC: target date change (Core: +3 months, Perf.: +3 months)</t>
  </si>
  <si>
    <t>MCC: target date change (+6 months)</t>
  </si>
  <si>
    <t>MCC: target date change (Core: + 3 months, Perf.: +3 months)</t>
  </si>
  <si>
    <t>MCC: target date change (+3 months)</t>
  </si>
  <si>
    <t>MCC: target date change (Core: +3months, Perf: +9 months)</t>
  </si>
  <si>
    <t>MCC: target date change (Core: +6 months)</t>
  </si>
  <si>
    <t>MCC: target date change (+9 months)</t>
  </si>
  <si>
    <t>MCC: late submission; target date change: Core/Perf.: +6 months</t>
  </si>
  <si>
    <t>MCC: late submission, target date change (Core: +3months, Perf: +9 months)</t>
  </si>
  <si>
    <t>Huawei: 80%, target date unchanged (June 19)</t>
  </si>
  <si>
    <t>NTT DOCOMO: revised based on Qualcomm, % complete and target dates unchanged</t>
  </si>
  <si>
    <t>37.460, 37.461, 37.462, 37.466</t>
  </si>
  <si>
    <t>MCC: TR number still not allocated?</t>
  </si>
  <si>
    <t>RAN3 chairman: plans to reduce the co-location with other WGs as it simplifies things a lot</t>
  </si>
  <si>
    <t>BT: thanks for the clear text on slide 18</t>
  </si>
  <si>
    <t>presented by Matthew Baker (Nokia) on behalf of RAN6 chairman Juergen Hofmann (Nokia)</t>
  </si>
  <si>
    <t>MCC: multiple versions of this Tdoc were published</t>
  </si>
  <si>
    <t>RAN chairman: the plan is to approve a pCR at RAN #84</t>
  </si>
  <si>
    <t xml:space="preserve"> ITU-R WP5A</t>
  </si>
  <si>
    <t>LS was provided on Tue afternoon of RAN #83 to SA (note: This LS includes as attachment an LS proposal to be sent from SA).</t>
  </si>
  <si>
    <t>MCC: revised to remove "Draft LTI"</t>
  </si>
  <si>
    <t>conclusion: LS was at first approved unseen, attachments to be added as well once they are available; later a revision was needed as the attachment changed</t>
  </si>
  <si>
    <t>LS was sent to SA on Thu evening of RAN #83</t>
  </si>
  <si>
    <t>LS was provided to SA on Thu evening of RAN #83</t>
  </si>
  <si>
    <t>moved from AI 7 to AI 9.1.1</t>
  </si>
  <si>
    <t>Ruckus: as deadline is 12.5. and if we treat it at RAN #84, we need to clarify what we will reply/contribute</t>
  </si>
  <si>
    <t>ITU-R AH convener: draft recommendation is focusing on proposing thresholds that could be used to enforce compliance to KPIs; suggesting to give mandate to ITU-R AH to deal with it (informing relevant WGs)</t>
  </si>
  <si>
    <t>JCA-IoT and SC&amp;C = Joint Coordination Activity on Internet of Things and Smart Cities and Communities; no explicit RAN action requested</t>
  </si>
  <si>
    <t xml:space="preserve">RAN, SA, all ITU-T Study Groups, ITU-T TSAG, ITU-R WP1A, WP1B and WP5A, ITU-T FG-AI4H, ITU-T FG-VM, ITU-T FG NET-2030, ITU-T FG-ML5G, ITU-T FG DLT, ITU-T FG DFC, ITU-T FG-DPM, ITU-D SG2, AR Standards, CEN, ECMA, ETSI, European Commission/IERC, AOITI </t>
  </si>
  <si>
    <t>eNA, FS_LTE_NR_data_collect</t>
  </si>
  <si>
    <t>moved from AI 7 to AI 9.1.2 (to discuss NPN together with IIOT: separate WI for NPN or extending IIOT)</t>
  </si>
  <si>
    <t>conclusion: no LS answer from RAN, RAN endorsed the list</t>
  </si>
  <si>
    <t>see RP-190572 instead because RP-190123 had a wrong attachment (S2-1902870 instead of S2-1901970)</t>
  </si>
  <si>
    <t>conclusion: an LS answer was drafted in RP-190685</t>
  </si>
  <si>
    <t xml:space="preserve">RAN1 TR 36.776 is submitted for approval </t>
  </si>
  <si>
    <t>MCC: some section/figure numbering will still be fixed when MCC will produce v16.0.0</t>
  </si>
  <si>
    <t>conclusion: removing [ ] from accuracy numbers</t>
  </si>
  <si>
    <t>moved from AI 9.3.6 to AI 9.1.1</t>
  </si>
  <si>
    <t>moved from AI 9.3.5 to AI 9.1.1</t>
  </si>
  <si>
    <t>moved from AI 9.3.4 to AI 9.1.1</t>
  </si>
  <si>
    <t>RAN chair: a real CR has to be provided (get CR number, have impact analysis etc.)</t>
  </si>
  <si>
    <t>RAN chair: we will come back on TEI topic at RAN #84</t>
  </si>
  <si>
    <t xml:space="preserve">Summary of email discussion on CAG </t>
  </si>
  <si>
    <t>moved from AI 5.2 to AI 9.1.2</t>
  </si>
  <si>
    <t xml:space="preserve">On the management of NR UE capabilities </t>
  </si>
  <si>
    <t>MCC: a TR in v0.2.0 as discussion Tdoc (wrong Tdoc type) and without presentation cover?</t>
  </si>
  <si>
    <t xml:space="preserve">WF on SDL and SUL pairing </t>
  </si>
  <si>
    <t>moved from AI 9.3.8 to AI 9.1.2</t>
  </si>
  <si>
    <t>moved from AI 9.4 to AI 9.2.1</t>
  </si>
  <si>
    <t xml:space="preserve">Impacts of SRVCC </t>
  </si>
  <si>
    <t>moved from AI 9 to AI 15</t>
  </si>
  <si>
    <t xml:space="preserve">This document identifies design requirements and considerations for NR beyond 52.6 GHz that are on top of regulatory requirements. </t>
  </si>
  <si>
    <t>was already covered in the discussions</t>
  </si>
  <si>
    <t>Handling of Cat. B TEI in RAN for NR &amp; LTE</t>
  </si>
  <si>
    <t>May be considered in June 19.</t>
  </si>
  <si>
    <t>conclusion: endorsed with understanding that 2-9 will need further discussion</t>
  </si>
  <si>
    <t>note: It was just spotted after RAN #83 that different versions of RP-190715 were published.</t>
  </si>
  <si>
    <t>RAN chairman: not used TUs (because of not considered SIs/WIs) may be reallocated at RAN #84 (depending on workload)</t>
  </si>
  <si>
    <t>LTE_feMTC-Core, NB_IOTenh-Core, LTE_UL_CAP_enh-Core, LTE_SRS_switch-Core, LTE_VoLTE_ViLTE_enh-Core, TEI14</t>
  </si>
  <si>
    <t>see LS RP-190680 instead</t>
  </si>
  <si>
    <t>Nokia: supports the CR</t>
  </si>
  <si>
    <t>RAN chair: note for 6 months grace period for FGI was added</t>
  </si>
  <si>
    <t>RAN chairman: CR is approved with a working agreement</t>
  </si>
  <si>
    <t>will discuss further in RAN4</t>
  </si>
  <si>
    <t>see RP-190747 instead</t>
  </si>
  <si>
    <t>MCC: revised to correct a few mistakes, contents did not change</t>
  </si>
  <si>
    <t>Nokia: is confused by "forward compatibility" here_x000D_
Ericsson: would it not be useful to add this in the NTN SI?_x000D_
RAN chair: it is not forward compatibility but applying 2-step RACH for NTN_x000D_
LG: discussed applicability of 2-step RACH for NTN and we concluded it would be applicable but we would only address this after 2-step RACH for terrestrial networks_x000D_
RAN chair: so we will not update the 2-step RACH for NTN in this WI but it could be considered under the NTN SI_x000D_
RAN1 chair: so how do we handle this in RAN1? If we consider 2-step RACH for NTN, then we should clarify this in the NTN SID_x000D_
ZTE: we would not like to add 2-step RACH for NTN in this WI_x000D_
RAN chair: if there is interest to add 2-step RACH for NTN, then feel free to add it to the NTN SI, we will not add it here in this WI</t>
  </si>
  <si>
    <t>MCC: TR 38.173 makes no sense and TR needs to indicate that it was created by the Core part; WID RP-190140 introduces a new Perf. part WI_x000D_
RAN4 vice-chairman (Huawei): which Perf. requirements?_x000D_
Ericsson: just a band number was added</t>
  </si>
  <si>
    <t>Huawei: would like to revise the RAN4 Core part objective: removing "DL only and"_x000D_
Intel: Perf. part specs missing_x000D_
Huawei: RAN2/RAN3 specs should target March 20</t>
  </si>
  <si>
    <t>Nokia: RRM should be under Perf. part? testing should be removed_x000D_
Ericsson: impacted specs should be added_x000D_
MCC: please also also whether specs are impacted by Core part or Perf. part, impacted RAN6 specs, RAN6 as secondary resp. WG</t>
  </si>
  <si>
    <t>Nokia: we had a comment in the status report_x000D_
RAN chair: please bring a Tdoc next time on this_x000D_
NEC: discrepancy: SR: March/June, revWID: March/Sep.?_x000D_
Ericsson: WID is correct</t>
  </si>
  <si>
    <t>LG: not convinced that it is useful to do such a study in the WI_x000D_
RAN4 vice-chair (Huawei) does not agree with RAN4 objectives</t>
  </si>
  <si>
    <t>MCC: target date unclear as missing for new TR_x000D_
LG: target date is RAN #86_x000D_
MCC: please also indicate that spec is triggered by Core part</t>
  </si>
  <si>
    <t>MCC: affected Perf. part specs missing (probably 38.307 as it is listed under Perf. part objectives) and new TR 37.716-11-11 is not indicated as affected by Core part; so this has to be corrected at RAN #84_x000D_
Note: Rapporteur indicates that 38.307 is affected by Perf. part.</t>
  </si>
  <si>
    <t>Vodafone: why do we now have a huge number of RAN4 open issues on coexistence of LTE MTC with NR although we said some months ago that there are no issues?_x000D_
T-Mobile: so far RAN4 has not done any coexistence studies for LTE MTC or NB-IOT with NR_x000D_
Nokia: what Vodafone mentioned was that RAN1 did not identify issues_x000D_
Vodafone: can we replace "identify issues"?_x000D_
T-Mobile: we had a longer debate in June 18 what to be studied so we should avoid now to modify this_x000D_
RAN chairman: any objection to approve the Tdoc as it is? none_x000D_
_x000D_
conclusion: revised to align with RP-190757</t>
  </si>
  <si>
    <t>RAN chairman: Ericsson aspects covered?_x000D_
Huawei: yes</t>
  </si>
  <si>
    <t>Nokia: didn't we want to change eMTC and NB-IOT in the same way? would be fine with this Tdoc but eMTC should be aligned_x000D_
_x000D_
Huawei: Two bullets from SA2 LS were not added to the NB-IoT objective on 5GC connection:_x000D_
- 	Inter-RAT mobility support to/from NB-IoT_x000D_
- Core Network selection and steering for CIoT_x000D_
The rapporteur will clarify whether there is an impact to RAN and come back on this in RAN#84 as needed.</t>
  </si>
  <si>
    <t>Ericsson: is for refarming and presented on behalf of AT&amp;T_x000D_
Ericsson: clarified that Perf. part objective is: To specify band dependent BS conformance tests in 38.141-1/2. 38.141-1/2.</t>
  </si>
  <si>
    <t>RAN chair: there are some good aspects: e.g. focussing on FR1, CSI reporting for sidelink would not be done, sidelink control both ways_x000D_
Huawei: we need to have CSI feedback in REL-16 but we need to decide what's the scope of it_x000D_
OPPO: not sure whether the CSI feedback would be of much help for the UE; NR control of LTE sidelink would be a new feature that should be considered just later</t>
  </si>
  <si>
    <t>RAN chair: is treated here because we indicated we would look at it at RAN #82_x000D_
RAN2 chair: is aware of the topic and can be treated together with the RAN2 TU allocation; target should be March 20 and not Dec.19;_x000D_
RAN chair: rapporteur is missing_x000D_
MCC: indicate whether specs are affected by Core or Perf. part</t>
  </si>
  <si>
    <t>moved from AI 9.3.5 to AI 9.1.1;_x000D_
MCC: Core and Perf. part box not ticked and TUs are for a SI_x000D_
Nokia: objectives are very extensive, RAN2 is not even mentioned as impacted groups, RAN2 studies still ongoing, how can this go on in parallel?_x000D_
RAN1 chair: RAN1 9 months WI and RAN2 6 months WI is a bit strange, suggests for next quarter RAN1 looks only on RAN1 items in the WID and we can revise the WID at RAN #84_x000D_
vivo: we should discuss also whether RAN4 should already start with this_x000D_
CATT: power saving in REL-15 was DRX and we look at additional gains_x000D_
Ericsson: would not agree that all bullets under RAN1 are RAN1 centric_x000D_
_x000D_
RAN chair: suggests to come up with a RAN1 centric list of objectives to see whether RAN1 can work on this in Q2/2019 while the SI with RAN2 work is still ongoing</t>
  </si>
  <si>
    <t>Ericsson: would like to limit the scope_x000D_
Huawei: we should not discuss delta-signalling in RAN_x000D_
Samsung: leaving delta-signallling discussion to RAN2 is critical as RAN2 will not have enough time_x000D_
RAN chair: after these comments, removing delta signalling may be better otherwise we spend all WG time just on discussing this_x000D_
RAN3 chairman: so far no TUs are allocated on this topic</t>
  </si>
  <si>
    <t>ZTE: is first proposal for a TDD band to use as SUL; so suggests to first study this in RAN4_x000D_
Huawei: does not think there is a difference compared to FDD bands_x000D_
Nokia: RAN4 indicated in the past that coexistence would have to be studied first_x000D_
Qualcomm: is it completely UL?_x000D_
Huawei: no coexistence problem in the considered region_x000D_
_x000D_
CMCC: is this a regional requirement?_x000D_
Huawei: can add a note that this is not regional_x000D_
_x000D_
RAN chairman: this WI will require more discussion</t>
  </si>
  <si>
    <t>Qualcomm: does this it involve CA? More than 100MHz? which operator has this bandwidth? It adds some complexity._x000D_
Huawei: this is not about CA, there are some UK operators interested in this_x000D_
Deutsche Telekom: we need a process for which bandwidths to be considered, we have 100MHz, should we add this as well?_x000D_
RAN chair: it seems we need an overall discussion about adding bandwidths, suggests that Huawei leads a corresponding RAN4 discussion and comes back to RAN #84</t>
  </si>
  <si>
    <t>Huawei: WI includes a study phase? giving RAN2 the leadership is ok if there is UE impact but this is about LMF which is RAN3 business, also having a full study phase makes no sense_x000D_
Nokia: does not agree with Huawei_x000D_
Deutsche Telekom: missing the values that we are targeting, missing also R2K, so wording needs to be improved_x000D_
?: UL RSRP is not high priority_x000D_
Intel: WID proposal is in line what RAN1 discussed_x000D_
Nokia: agrees with Ericsson that network synchronisation has impact on several features_x000D_
RAN chair: does not like to hide major studies in a WI_x000D_
RAN3 chair: supports this and if we still go for this then RAN2 has to wait until RAN3 has finished their work as the impacts are on RAN3</t>
  </si>
  <si>
    <t>Nokia: some more offline discussion about IIOT aspects may be needed but apart from this the WID seems to be rather stable_x000D_
ZTE: we do not want to increase work for V2X use cases_x000D_
Qualcomm: overlap with IIOT: scenarios should be RAN1 led</t>
  </si>
  <si>
    <t>Ericsson: a) and c) are fine_x000D_
RAN chair: the intention was to draft a WI with only RAN1 objectives at the moment and RAN2 objectives will only be added in June 19, this was the plan_x000D_
Nokia: yellow parts have RAN2 impact_x000D_
RAN chair: then let's remove the yellow parts_x000D_
Apple: will RAN1 look at the yellow parts in next quarter?_x000D_
RAN2 chairman: we have an existing RAN2 SI that we will treat, there will be no TUs in RAN2 for this WI in Q2/2019_x000D_
RAN chair: we can check the RAN2 related SI whether yellow aspects could be studied there_x000D_
Apple: could RAN1 in the meantime look at the yellow parts?_x000D_
RAN chair: you can discuss the revision of RP-190655 over email</t>
  </si>
  <si>
    <t>MCC: Core and Perf. part indications missing; TU table is missing_x000D_
Rapporteur confirmed after RAN #83 that the TU table of RP-190291 is also applicable for RP-190665.</t>
  </si>
  <si>
    <t>Ericsson: a bit strange that we did not take the SI outcome into account to define the WI_x000D_
Nokia: it is clear that there is no consensus to include MUST in the WI_x000D_
RAN chair: apart from the MUST objective is the rest clear?_x000D_
EBU: long and short numerologies are important, we need to make sure that broadcast is robust enough, if we can get MUST it's fine but if we run into resource problems we can leave it out_x000D_
Shanghai Jiao tong University: MUST is already successfully used (e.g. in Korea)_x000D_
ZTE: MUST would have impact on RAN2_x000D_
Huawei: does not think that a lot of work needs to be done on MUST in WGs, maybe we can come back with a list of things what needs to be done_x000D_
Nokia: MUST here is different from MUST in REL-14, is a totally different scenario_x000D_
_x000D_
Qualcomm: would like to add a sentence in the justification_x000D_
Nokia: proposed sentence is captured in the SI and it is not really an objective_x000D_
_x000D_
conclusion: objective on MUST will be removed_x000D_
_x000D_
Nokia, Nokia Shanghai Bell, ZTE, Ericsson will then also be supporting companies of the WI_x000D_
RAN chair: check if any further companies, please add them</t>
  </si>
  <si>
    <t>RAN chair: there seem to be still some minor parts open but the WID seems to be rather stable_x000D_
Ericsson: BS RAN4 specs should not be impacted, Core/Perf. not indicated_x000D_
LG: got some more comments after RP-190674 that can be included in next version_x000D_
Nokia: NR V2X can also support basic safety use cases_x000D_
Vodafone: would remove yellow and blue changes and keep the removed text_x000D_
Dish: we were the only company requesting mode 3_x000D_
RAN chair: simulation aspects will be removed (to detailed)_x000D_
Huawei: system info/RAT selection text is not yet fully clear; NR V2X will need spectrum other than or more than is available in 5.9 GHz</t>
  </si>
  <si>
    <t>Ericsson: we should review regarding SA2 work and target one single solution in RAN; terminology used seems to hint that it targets SA2 solution_x000D_
Samsung: supports this WID_x000D_
Nokia: wants to avoid that we spend next quarter only on trying to find a common solution_x000D_
RAN chair: what about adding a note "finding a single solution for CAG and SNPN is not precluded" under 4.1? Any objection? None.</t>
  </si>
  <si>
    <t>MCC: WI code may include the band number and once WI code is allocated we cannot change it anymore_x000D_
Ericsson: we can remove the note indicating that band number could still change</t>
  </si>
  <si>
    <t>RAN1 chair: RAN1 TU request should be removed_x000D_
Samsung: would like to replace "design principle" in LTE bullet</t>
  </si>
  <si>
    <t>VW: would like to have a note about simulations to be done by RAN1:_x000D_
It is in RAN1 scope to consider additional simulation profiles with the UE dropping model option B for the urban scenario (high congestion scenario) and the periodic traffic model 1 (low traffic intensity) as both defined in TR 37.885_x000D_
Huawei: defining very detailed simulations is not appropriate_x000D_
RAN chairman: we are not mandating RAN1 to do simulations but if there are inputs on this they should be handled_x000D_
RAN chairman: it is RAN's understanding that the simulations mentioned by VW are in the scope of RAN1_x000D_
Huawei: it is a lot of work_x000D_
RAN chairman: you are not mandated to do the work but if someone else is doing the work we do not want to discard these simulations by saying this is out-of-scope_x000D_
Huawei: we could indicate in the minutes that car companies would like to see these simulations_x000D_
RAN chairman: ok, let's do this_x000D_
_x000D_
RAN chairman: what is "mode 3 like"? this has to be spelled out_x000D_
_x000D_
Deutsche Telekom: concerned that CQI reporting from gNode B is not covered in REL-16 so we want to put it back_x000D_
RAN chairman: support for this view? Orange, Telecom Italia; against adding it back? ~10 companies; so it seems we will not converge on having it in; but we can minute that CQI reporting may be rediscussed in June 19 for a potential WID revision_x000D_
_x000D_
Huawei: wants to remove the yellow text about use cases as justifying NR V2X via safety use cases is not acceptable; prefers "this does not imply that NR V2X does not support basic use cases"_x000D_
Mediatek: we should formulate in a positive way_x000D_
Qualcomm: prefers "cannot support" instead of "does not support"</t>
  </si>
  <si>
    <t>RAN chair: so we need to focus mainly on yellow parts_x000D_
Huawei: note causes problems for operators outside of China_x000D_
Qualcomm: "could be" was esp. for your scenario in China but no problem to take it out_x000D_
_x000D_
Huawei: not happy about RAN#84 deadline_x000D_
RAN chairman: we could say "latest by RAN #86" or "study ... and if agreed specify"_x000D_
Deutsche Telekom: no problem with the referenced SI positioning TR?_x000D_
RAN chair: no, we removed the [ ] there_x000D_
_x000D_
conclusion: note will be removed, use "study ... and if agreed specify" and align TUs</t>
  </si>
  <si>
    <t>CMCC: scope is unclear_x000D_
RAN chairman: extending existing protocols to new interfaces?_x000D_
Huawei: correct_x000D_
CMCC: it should be clear what is planned_x000D_
RAN chair: if you can clarify what should be changed, we can try to accomodate this; assumes that RAN3 leadership will make sure that this will not blow up in terms of TUs_x000D_
_x000D_
ZTE: in general: we need to make sure that we do not overload WGs anymore_x000D_
RAN chairman: yes, no further REL-16 WIs/SIs in the future</t>
  </si>
  <si>
    <t>vivo: Intra-band contiguous/non-contiguous UL CA for FR1 only for PC3_x000D_
Apple: "Study if UE intra-band EN-DC MPR/A-MPR requirements" can be improved can be enormous so scope will need more clarification_x000D_
RAN4 vice-chairman (NTT DOCOMO): sees potential other overlap with Sprint WI_x000D_
RAN chairman: we can clean up the WID further at RAN #84</t>
  </si>
  <si>
    <t>NTT DOCOMO: bullet 3) of phase 2 unclear_x000D_
RAN chair: exists already? then bullet can be removed</t>
  </si>
  <si>
    <t>Apple: "Finalize FR2 UE power classes 3 and related UE requirements" is redundant; would like to avoid the impression that LTE MIMO work is not stopped_x000D_
ZTE: dependency to other WI?_x000D_
conclusion: remove last bullet from objectives, WI dependencies may be checked</t>
  </si>
  <si>
    <t>conclusion: approved unseen_x000D_
Note: It was forgotten in this WID to indicate for each affected spec whether it is affected by Core part or by Perf. part. The rapporteur clarified after RAN #83 that the target dates are: Core: March 20, Perf.: Sep.20._x000D_
Another problem to be addressed is that the NR only WID shows the LTE only TS 36.355 as affected spec.</t>
  </si>
  <si>
    <t>Orange, Deutsche Telekom: would like to highlight that the current design assumptions for the control of the LTE sidelink by NR Uu will lead to a lower performance of the LTE sidelink than when controlled by LTE Uu_x000D_
RAN chair: rev marks will be accepted and highlighting will be removed; TUs are ok?_x000D_
RAN3 chair: TUs missing_x000D_
MCC: indicate Core/Perf. part for the specs, indicate leading WG for new TRs_x000D_
Huawei: also add the one new TR number</t>
  </si>
  <si>
    <t>MCC: overall completion level missing_x000D_
Thales: 25%_x000D_
conclusion: 25% complete</t>
  </si>
  <si>
    <t>MCC: target date has to be March 19 if it is 100% complete_x000D_
conclusion: WI is completed (target date March 19)</t>
  </si>
  <si>
    <t>MCC: This WI had no Perf. part so far, it is just created by the WID rev RP-190140 so the Perf. part can only be at 0%; target date change (Core: +3 months)_x000D_
conclusion: Perf. part is 0% (as just created with RP-190140)</t>
  </si>
  <si>
    <t>Nokia: concerned about the workload in this WI and sees a need to review the objectives in order to ensure the work can be completed in time;_x000D_
MCC: Perf. part target 9 months after Core part target is not acceptable_x000D_
_x000D_
RAN chair: so there is a request for downscoping_x000D_
Qualcomm: instead of addressing optimisations we should focus on areas where we can make progress_x000D_
Nokia: fears that also at RAN #84 we will further discuss the scope in order to be able to finish something so an early downscoping on aspects where we can make progress would help_x000D_
Intel: thinks that multi-panel operation should be removed from the WI_x000D_
LG: supports Qualcomm's view, we started with 4 main topics, multi-panel discussion does not converge, would suggest as a way forward to remove multi-panel objective in June 19 if proponents do not converge (this would encourage the parties to compromise)_x000D_
vivo: supports to remove objectives where there is no progress possible_x000D_
Apple: we have a Tdoc on this_x000D_
RAN1 chair: would suggest to check the situation in June 19 and not to remove objectives already now_x000D_
Qualcomm: there is a deadlock on multi-panel so breaking this here at RAN #83 would help_x000D_
RAN chair: any TUs allocated for MIMO in RAN2?_x000D_
RAN2 chair: yes, would be useful to keep these TUs in the last _x000D_
_x000D_
conclusion: Perf. part target is June 20 (not Sep.20) and we will not yet do a downscoping</t>
  </si>
  <si>
    <t>MCC: target date change (Perf.: +6 months)_x000D_
Note: The rapporteur clarified after RAN #83 that the correct target is Core: March 20.</t>
  </si>
  <si>
    <t>MCC: target date change (Core: +3 months)_x000D_
conclusion: Perf. target date is Sep.19</t>
  </si>
  <si>
    <t>Broadcom: wants to discuss the status report in connection with RP-190362 and RP-190363_x000D_
MCC: target date change (Perf.: +6 months)_x000D_
Note: The rapporteur clarified after RAN #83 that the target dates in this status report are wrong and that the correct targets are Core part: March 20; Perf. part: Sep.20; in line with revised WID RP-190706.</t>
  </si>
  <si>
    <t>MCC: Why is there a % complete for a Testing part?_x000D_
NTT DOCOMO: no testing in this WI, will update this next time</t>
  </si>
  <si>
    <t>MCC: target date change (-6 months) but no progress?_x000D_
Note: WID RP-182429 approved at RAN #82 indicated 36.523-3 with target date June 20; it seems Huawei did not consider this TF160 work in the target date._x000D_
conclusion: target date: Dec.19_x000D_
_x000D_
conclusion: target date: Dec.19 (some offline discussion with RAN5 experts needed to find a consistent approach regarding TF160 impacts)</t>
  </si>
  <si>
    <t>Intel: There is no spec support for &gt;52.6GHz and so it doesn’t make sense 3GPP produces the simulation results for 70 GHz without spec support. We would like to request to delete the following from the status report:_x000D_
"In addition, FR2 evaluation results for 70 GHz in Indoor test environment are provided. These updated results need to be reviewed, and can be used as basis for final evaluation report."_x000D_
Ericsson: we need to have 70GHz results, RAN1 work is ongoing, so far there are no results, that's true_x000D_
Intel: we should clarify it was only 1 company and we do not need this for IMT-2020 submission_x000D_
Huawei: agrees we have no frequency range for 70GHz, we can clarify this; we should clarify whether we will eventually have some results for IMT-2020 for 70GHz (it is not a requirement)_x000D_
ITU-R AH convener: we can revise the status report to describe the status but the decision about whether we should have 70GHz results in the IMT-2020 submission will be a longer discussion that can happen on the ITU-R ad hoc reflector</t>
  </si>
  <si>
    <t>MCC: target date missing (was June 19 at RAN #82)_x000D_
conclusion: June 19 is the target date</t>
  </si>
  <si>
    <t>MCC: target date missing (was Dec.19)_x000D_
Huawei: target is still Dec.19</t>
  </si>
  <si>
    <t>MCC: why does this RAN5 WI have a Perf. part?_x000D_
Nokia: printing error</t>
  </si>
  <si>
    <t>MCC: late Tdoc request, WI was started in Dec.18 but no work was done so far as no TUs were allocated_x000D_
China Unicom: we updated the TUs as well_x000D_
conclusion: Core part target date is March 20 as in WID</t>
  </si>
  <si>
    <t>MCC: late Tdoc request_x000D_
CMCC: TU allocation changed_x000D_
RAN2 chairman: suggest to not increase the TUs but we can discuss overall RAN2 TU picture on Wed</t>
  </si>
  <si>
    <t>MCC: late submission_x000D_
Nokia: concerned about two aspects: completion percentage seems too high given the remaining work in RAN2 part of the SID, and it is not clear how to proceed with RAN1 WID while the corresponding RAN1/RAN2 SID is still ongoing_x000D_
_x000D_
Nokia: 60% more realistic than 90%_x000D_
conclusion: we keep 90%</t>
  </si>
  <si>
    <t>MCC: late submission; target date change: Core/Perf.: +6 months_x000D_
LG: additional TU request for RAN2</t>
  </si>
  <si>
    <t>Telecom Italia: is it possible to declare that the late drop is frozen_x000D_
Huawei: RAN4 part is not yet done_x000D_
RAN chairman: stage 3 for RAN1, RAN2, RAN3 of the late drop is completed, RAN4 stage 3 freeze for the late drop will be in June 19_x000D_
RAN2 chairman: this is in line with what we indicated last time_x000D_
_x000D_
conclusion: revised to clarify the stage 3 freeze date</t>
  </si>
  <si>
    <t>Nokia: why were spectrum ranges deleted? also coming back to objective 1 in Dec. is not precluded_x000D_
Huawei: we approved such a revision already last time</t>
  </si>
  <si>
    <t>Huawei: we should not predict what will happen in the future, also coordination with SA is needed_x000D_
Nokia: would like to indicate that a follow-up WI could be handled in the positioning WI_x000D_
Huawei: objects to this as this SI and the follow-up WI has to be led by RAN3_x000D_
CMCC: would like to keep the note_x000D_
RAN chair: a note in the SI will not help</t>
  </si>
  <si>
    <t>Deutsche Telekom: still some regulatory aspects to be clarified_x000D_
Broadcom: has the same view_x000D_
RAN chair: ok, so we will come back in June 19</t>
  </si>
  <si>
    <t>RAN3 chairman: "NG RAN acting as LCS client" precluding a solution?_x000D_
CMCC: no_x000D_
Deutsche Telekom: please change RAN in NG RAN and add us as supporting company</t>
  </si>
  <si>
    <t>Huawei: requests to avoid that a person is leading multiple features as this may slow down RAN1_x000D_
LG: has the same concern as Huawei_x000D_
RAN chair: we should not indicate to power saving folks to already indicate that there have twice the time, we can still decide this later_x000D_
_x000D_
conclusion: The additional TUs will yet be allocated but reconsidered at RAN #84.</t>
  </si>
  <si>
    <t>Nokia: V2X discussion was overshooting the planned TUs by far, this should be avoided in the future_x000D_
RAN2 chair: agrees that we need to avoid of additional offline discussions</t>
  </si>
  <si>
    <t>RAN4 chair: page 22 summarizes the new RAN4 proposals_x000D_
RAN chair: page 23 says:_x000D_
"Rel-16 RF related items including spectrum related items can be started in Q2 2019_x000D_
Rel-16 RD (RRM and Demod/CSI) related items shall start no earlier than June 2019"_x000D_
which seems to indicate that we should focus on RF items at RAN #83_x000D_
Mediatek: a bit surprising that RAN4 is looking at REL-16 while there are still important REL-15 topics need to be completed_x000D_
RAN4 chair: in Q2/2019 we will still focus on REL-15 exception sheet, this is why we plan to look at baseband aspects after June 2019_x000D_
Mediatek: would still like to talk about baseband aspect at RAN #83_x000D_
RAN chair: we need to give time to RAN4 to catch up as they are hit by all the acceleration otherwise this problem will hit us in the following releases_x000D_
CMCC: for the REL-15 leftovers there is no consensus in RAN4 what to take over in REL-16_x000D_
RAN chair: we have to distinguish real left-overs from new topics_x000D_
RAN4 chair: we need to still look at spectrum related WIs_x000D_
RAN chair: what we mean by "spectrum related" is "band/band-combination specific"_x000D_
BT: we talk about new WIs for REL-16?_x000D_
RAN chair: yes_x000D_
Qualcomm: agrees with RAN chair that RAN4 needs to catch up, RRM demod should not start in this quarter, also collecting rapporteurships is not a useful approach_x000D_
Ericsson: multiRAT may not be a REL-15 left-over but it is important for refarming for operators_x000D_
T-Mobile: It would be useful if RAN4 chair could indicate for each topic in slide 22 the corresponding RAN WID Tdoc number_x000D_
RAN chair: we will collect the scopes for RF REL-16 in RP-190658 and for RRM/Demod REL-16 in RP-190659; intention is to approve WID(s) for RF this week and to approve RRM/Demod related WID(s) in June 19_x000D_
_x000D_
RAN4 chair: wants to revise RP-190011 to correct a bullet</t>
  </si>
  <si>
    <t>RAN chair: there will be a joint SA-RAN session starting on Wed 19:00 in RAN room on the REL-17 schedule and slide 15 in general_x000D_
SA chairman: encourages more feedback from RAN and alignment across TSGs in general</t>
  </si>
  <si>
    <t>ITU-R AH convener: where is the text proposed to be added to TR 37.910?_x000D_
ZTE: intention is to add the attached link budget evaluations_x000D_
Huawei: in principle no problem with this but suggests to review the inputs on the ITU-R AH reflector first so that we are sure there are no errors_x000D_
_x000D_
conclusion: RAN agreed to add further link budget evaluations, RAN ITU-R AH reflector will review the values of the attachments of RP-190209 in order to add them at RAN #84</t>
  </si>
  <si>
    <t>wrong Tdoc type discussion in Tdoc request_x000D_
Intel: is for initial comments/review here_x000D_
vivo: has problems with the D2D description</t>
  </si>
  <si>
    <t>Charter: RAN2 and RAN4 agreed on solutions and have CRs to RAN #83_x000D_
Nokia: had a number of comments that are not yet reflected (LS is paraphrasing some agreements that we need to clarify)</t>
  </si>
  <si>
    <t>NEC: at last meeting we decided to have a short LS answer to have a link to the SI TR and the new WID_x000D_
Huawei: SI TR 38.885 is for approval at RAN #83_x000D_
NEC: is an internal TR_x000D_
ITU-R AH convener: does not see a problem to have a link to it_x000D_
Huawei: WI will target March 2020 and not Dec.19</t>
  </si>
  <si>
    <t>moved from AI 7 to AI 10.3.1 (FS_CIoT_5G: connecting NB-IoT and eMTC to 5GC)_x000D_
RAN chair: as this LS seems to be not agreeable, we could clarify back at least that RAN WGs will study this more_x000D_
T-Mobile: we need to clarify also that both options are on the table</t>
  </si>
  <si>
    <t>Nokia: supports that ITU-R AH takes responsibility to reply and to have some coordination with SA/SA5, so this here is a first proposal for a reply_x000D_
ITU-R AH convener: "not supported"?_x000D_
Nokia: outside of the scope of 3GPP, we could rephrase it_x000D_
ITU-R AH convener: we should inform RAN1, RAN6, SA5 that the ITU-R will provide an answer_x000D_
Nokia: RAN1 &amp; RAN6 would certainly be happy to leave the answer to the ITU-R AH so we need to check whether SA5 would like to answer something_x000D_
ITU-R AH: there will be no SA5 meeting before the deadline 16.04. (and solving this at TSG #84 would be too late) so we should send an LS to SA, cc: RAN1, RAN6, SA5 to check whether they would be fine with the answer like in RP-190629</t>
  </si>
  <si>
    <t>RAN chairman: is rather an informative descrition as stage 2 is normative_x000D_
Deutsche Telekom: V2X is wider than RAN is this helpful for 5GAA so they do not just want a sidelink description_x000D_
Huawei: immediate need is more for radio_x000D_
Nokia: we should replace "sidelink" by "RAN aspects" in TR title_x000D_
Telecom Italia: we should have SA in to: field_x000D_
RAN chair: also add SA in actions</t>
  </si>
  <si>
    <t>BT: there were some comments already by email_x000D_
Ericsson: would prefer to remove the 3GPP logo because this is an IEEE workshop_x000D_
Qualcomm: agrees with Ericsson, they claim other logos cannot be added for copyright issues but 3GPP logo is kept? Same applies there. The workshop is under IEEE and if they cannot add all logos, then remove also the 3GPP logo._x000D_
RAN chair: ok, can add this_x000D_
Ruckus: can you add cc RAN2/RAN4 (as in original LS), also reminds that workshop is in a different hotel than IEEE meeting_x000D_
Broadcom: NR-U rapporteurs could be part of the programme committee_x000D_
Nokia: we could clarify that 3GPP is considering itself as invitee and not as organizer of this workshop_x000D_
_x000D_
Broadcom: wants to remove "on a common preamble for 6GHz" from last bullet_x000D_
Ericsson: insists to keep this text_x000D_
Broadcom: the text implies to limit the discussion to 6GHz only but the discussion is open for 5GHz and 6GHz_x000D_
Ericsson: 6GHz is based on the WID_x000D_
RAN chairman: the last bullet is about what RAN will do and we have full control about this_x000D_
Broadcom: does not agree to limit to 6GHz_x000D_
RAN chairman: could you live with just saying "common preamble"?_x000D_
Broadcom: that's ok_x000D_
Ericsson: insists that common preamble will be only considered for 6GHz_x000D_
Qualcomm: there are 25 LAA networks up and running so reopening this would not be possible_x000D_
Ericsson: we need to define the scope for the future discussions in RAN1 and RAN_x000D_
Broadcom: has no intention to repeat discussions_x000D_
RAN chairman: clarifies that we will not repeat discussions but if there are new aspects we will consider them_x000D_
Ericsson: for 5GHz there is a legacy, fears that LTE LAA discussions could be reopened if we are not clear_x000D_
_x000D_
RAN chairman: how many 3GPP delegates can we expect at the workshop (do not count IEEE delegated)? counted: ~30. So we will indicate 35.</t>
  </si>
  <si>
    <t>Huawei: says it provides "RAN4 view", should say "RAN view", there are other editorials_x000D_
SA chairman: SA delegates would have to skip the Fri of SA to be able to attend the workshop</t>
  </si>
  <si>
    <t>will come back to this in the main session; after approval it will go to SA and PCG for review_x000D_
ZTE: link to approved SID TR to be added_x000D_
RAN chair: and link to the approved WID RP-190763</t>
  </si>
  <si>
    <t>ITU-R AH convener: "TSG RAN ITU-R ad hoc" should be "RAN"; we can leave it up to SA to decide whether they want to inform PCG as well_x000D_
MCC: the attachment can be already formulated as a Tdoc from SA;</t>
  </si>
  <si>
    <t>Nokia: remove SA from cc (is under to)_x000D_
RAN chair: all RAN WGs are overloaded</t>
  </si>
  <si>
    <t>Telecom Italia: suggests adding a sentence about performance requirements for battery life and UE complexity_x000D_
Sony: we decided to give WGs a quarter to discuss this so we should not try to preclude this here_x000D_
Telecom Italia: if do not provide guidance WGs will discuss but without clear goal_x000D_
RAN chair: suggests some more offline discussion and encourages to have a short LS_x000D_
Qualcomm: after offline discussion we can go with RP-190733 text (just removing CT from the LS)</t>
  </si>
  <si>
    <t>LS will be sent out directly to ITU-R WP5D by 3GPP LS coordinator as this is a radio topic (which will not affect any ITU Recommendation). But SA is on cc to be informed._x000D_
LS was provided to SA on Thu evening of RAN #83.</t>
  </si>
  <si>
    <t>LTI will be provided to SA and PCG for review._x000D_
LTI was provided to SA on Thu evening of RAN #83.</t>
  </si>
  <si>
    <t>note: The CR attached to this LS R3-187105 was approved at RAN #82._x000D_
conclusion: no LS answer from RAN</t>
  </si>
  <si>
    <t>RAN chair: no RAN action needed_x000D_
conclusion: no LS answer from RAN</t>
  </si>
  <si>
    <t>Huawei: no action for RAN_x000D_
conclusion: no LS answer from RAN</t>
  </si>
  <si>
    <t>RAN chair: correspondence ongoing between with RAN2_x000D_
conclusion: no LS answer from RAN</t>
  </si>
  <si>
    <t>corresponding replies from CT1 in RP-190057 and from RAN3 in RP-190118_x000D_
conclusion: no LS answer from RAN</t>
  </si>
  <si>
    <t>RAN chair: only for information for RAN_x000D_
conclusion: no LS answer from RAN</t>
  </si>
  <si>
    <t>Deutsche Telekom: may open Panadora's box as you may see more verticals taking out their parts into separate specs; but having some description in TR would be ok_x000D_
Ericsson: so far our specs are generic and not specific for certain use cases, but would also have no problem to have a TR_x000D_
RAN chair: we may consider a 900 series TR with all the pointers_x000D_
Qualcomm: would support to have an informative stage 2 TR with all the pointers, this could be done at the end of the WI_x000D_
Mediatek: agrees with Qualcomm to have an informative document and to support 5GAA_x000D_
NEC: also supports to have an informative TR, does not see a problem to cover multiple releases, but a normative spec could create problems_x000D_
LG: would we cover only NR V2X or both LTE and NR V2X?_x000D_
RAN chair: for the industry it may be useful to cover both_x000D_
_x000D_
conclusion: consider to have an informative 900 series TR in the new WI, an LS answer was drafted in RP-190522</t>
  </si>
  <si>
    <t>RAN chairman: went into WI discussion_x000D_
conclusion: no LS answer from RAN</t>
  </si>
  <si>
    <t>RAN chair: RAN1 looked at this_x000D_
conclusion: no LS answer from RAN</t>
  </si>
  <si>
    <t>ITU-R AH convener: no action needed from RAN_x000D_
conclusion: no LS answer from RAN</t>
  </si>
  <si>
    <t>LS on “Request to update the IoT and SC&amp;C Standards Roadmap and the list of contact points” (ITU_T_JCA-IoT_SC_C-LS38; to: RAN, SA, all ITU-T Study Groups, ITU-T TSAG, ITU-R WP1A, WP1B and WP5A, ITU-T FG-AI4H, ITU-T FG-VM, ITU-T FG NET-2030, ITU-T FG-ML5G, ITU-T FG DLT, ITU-T FG DFC, ITU-T FG-DPM, ITU-D SG2, AR Standards, CEN, ECMA, ETSI, European Commission/IERC, AOITI WG3, GISFI, GS1 / EPC Global, GSC MSTF, IEEE-SA, IETF, IMTC UC IoT Activity Group, ISO/IEC JTC 1/SC 29/WG 11, ISO/IEC JTC 1, ISO/IEC JTC1 SC 31, ISO/IEC JTC1 SC 41, ISO/IEC JTC1 SC 6, ISO TC 122, ISO/TC184/SC5, ISO/TC 204, Mandat International, OGC, OMA, oneM2M, TIA, W3C, YRP Ubiquitous Networking Laboratory, AFNOR, AHCIET, ANEC, ANSI, BSI, CCSA, CDP, CEDARE, CEN-CENELEC-ETSI Smart Sustainable Cities &amp; Communities (CEN/CENELEC/ETSI SSCC CG), CIC, CITEL, CPS, The Climate Group; Digital Europe, DIN, DKE (DIN/VDE),  ECLAC, ETNO, ETSI TC EE, ETSI TC Smart M2M, European Commission (DG Connect), GeSI, GSMA, ICLEI, IDB, IEC SEG 1, IEC TC 100, IEC TC 111, IEEE FDC, IEEE SA, IEEE IC-CSHBA ISO/IECJTC 1/SG Smart Cities, MOHURD, SAC, StEP, UNCDF, UNDP, UNECE, UN Environment, UNESCO, UNFCCC, UN-Habitat, UNIDO, WBCSD for YRPGHG Protocol, WHO, WMO; cc: -; contact: ETRI)</t>
  </si>
  <si>
    <t>ITU-R AH convener: one attachment missing?, suggests to leave it to SA to answer_x000D_
conclusion: no LS answer from RAN</t>
  </si>
  <si>
    <t>RAN chair: No action to RAN, discussion ongoing with RAN2_x000D_
conclusion: no LS answer from RAN</t>
  </si>
  <si>
    <t>moved from AI 7 to AI 10.3.1 (FS_CIoT_5G: connecting NB-IoT and eMTC to 5GC)_x000D_
conclusion: LS answer was drafted in RP-190565</t>
  </si>
  <si>
    <t>LS includes 7 CRs:_x000D_
- 36.300 (R3-191079);_x000D_
- set 1 for new container (preferred by RAN3): 36.413 (R3-191080), 36.423 (R3-191117), 38.413 (R3-191124);_x000D_
- set 2 for legacy container: 36.413 (R3-191081), 36.413 (R3-191118), 38.413 (R3-191125);_x000D_
an LS from CT4 (or CT) is expected to select the set;_x000D_
acc. to slide 6 of RP-182190 this topic is addressed by cat.F CRs although they should rather use cat.B CRs;_x000D_
RAN action requested (although just on cc)_x000D_
conclusion: no LS answer from RAN</t>
  </si>
  <si>
    <t>RAN chair: is this related to the Nokia duty cycle Tdoc?_x000D_
Samsung: understands that RAN1 has no real action_x000D_
Nokia: we would not like to preclude this_x000D_
RAN chair: see way forward RP-190696 first_x000D_
Qualcomm: this LS is about REL-16, while RP-190696 is about REL-15_x000D_
Apple: thinks that something needs to be done_x000D_
Samsung: assumes RAN1 will discuss it and can then decide what to do_x000D_
ZTE: thinks that this LS has some relation to the duty cycle discussion but discussion will happen in RAN1_x000D_
conclusion: no LS answer from RAN</t>
  </si>
  <si>
    <t>RAN4 chairman: corresponding CRs for FR1 range extension are submitted to RAN #83_x000D_
conclusion: no LS answer from RAN</t>
  </si>
  <si>
    <t>RAN chair: CT1 indicates that it does not impact them_x000D_
conclusion: no LS answer from RAN</t>
  </si>
  <si>
    <t>ITU-R AH convener: strange that SA is no on cc of this LS and the LS was certainly already sent to ITU-T, suggests to just note the Tdoc_x000D_
conclusion: no LS answer from RAN</t>
  </si>
  <si>
    <t>moved from AI 9.2.1 to AI 9.6_x000D_
Orange: we cannot say that there is no licensing impact by local operators_x000D_
Nokia: specifying based on licensing terms would be difficult;_x000D_
conclusion: no LS answer from RAN</t>
  </si>
  <si>
    <t>RAN chair: LS is also going to RAN4 and RAN4 can respond from their next meeting (if they want)_x000D_
conclusion: no LS answer from RAN</t>
  </si>
  <si>
    <t>ITU-R AH convener: LS provides information on the updated submission by TSDSI and a reminder of the deadline for final submission_x000D_
conclusion: no LS answer from RAN</t>
  </si>
  <si>
    <t>ITU-R AH convener: for info for 3GPP but action for Independent Evaluation Groups_x000D_
conclusion: no LS answer from RAN</t>
  </si>
  <si>
    <t>ITU-R AH convener: same as RP-190109 but to IEGs, with 3GPP in cc_x000D_
conclusion: no LS answer from RAN</t>
  </si>
  <si>
    <t>ITU-R AH convener: WP5D decided to have a workshop on IMT-2020 Terrestrial Radio Interfaces Evaluation in conjunction with the 33rd WP 5D meeting in Dec. 2019 (9-17) in Geneva, instead of the 32nd meeting. _x000D_
The WP5D meeting is in overlap with RAN #86, is it worth to ask ITU-R WP5D to move the workshop to Friday so that we could participate._x000D_
ZTE: suggests we should answer the LS_x000D_
Broadcom: also prefers to send an LS answer_x000D_
ITU-R AH convener: we should inform SA and SA will decide (we will check whether PCG should be included in this LS exchange)</t>
  </si>
  <si>
    <t>ITU-R AH convener: indicates that M.1457 (IMT-2000) will be updated only if inputs are received, in line with PCG discussion to stop updating the Recommendation from 3GPP side_x000D_
conclusion: no LS answer from RAN</t>
  </si>
  <si>
    <t>ITU-R AH convener: 3GPP RAN4 and RAN5 are copied for information. No action needed, but suggests to ask RAN4 and RAN5 (will inform RAN4 &amp; RAN5 chairmen) if they believe any action is needed and report back in June_x000D_
conclusion: no LS answer so far</t>
  </si>
  <si>
    <t>RAN chair: also RAN1 submitted corresponding CRs to RAN #83_x000D_
conclusion: no LS answer from RAN</t>
  </si>
  <si>
    <t>moved from AI 7 to AI 10.3.1 (FS_CIoT_5G: connecting NB-IoT and eMTC to 5GC)_x000D_
RAN chair: so draft LSout RP-190733 will also go to RAN3 clarifying that this requires further study</t>
  </si>
  <si>
    <t>moved from AI 9.2.1 to AI 7_x000D_
Huawei: there are company CRs related to this in RP-190201 and RP-190202 to address the request_x000D_
conclusion: no LS answer from RAN</t>
  </si>
  <si>
    <t>Huawei: RAN3 spec with some sections from RAN4, suggestion is that RAN3 takes care of these sections in the future_x000D_
conclusion: request is confirmed, no LS answer from RAN</t>
  </si>
  <si>
    <t>Nokia: max UL duty cycle is in attachment but we have an ongoing discussion_x000D_
conclusion: no LS answer from RAN, list is endorsed apart from duty cycle aspect</t>
  </si>
  <si>
    <t>CT4 is fine with the approach preferred by RAN3 introducing a new container (“EN-DC SON Configuration Transfer”). CT4 will update the GTPv2 specification accordingly._x000D_
conclusion: no LS answer from RAN</t>
  </si>
  <si>
    <t>RAN chairman: so status quo remains_x000D_
conclusion: no LS answer from RAN</t>
  </si>
  <si>
    <t>Ericsson: we should not expect magics from the workshop, the actual work needs to be done in the WGs_x000D_
RAN chair: we have another LS about the workshop, the main message is a request to further discuss the common preamble; thinks we can have one single response at the end of RAN #83 to IEEE;_x000D_
Qualcomm: still confused how wether RAN1 or the workshop should discuss the topic;_x000D_
Broadcom: this LS was approved by IEEE also including Ericsson, Qualcomm and others; work should be done in RAN1;_x000D_
RAN chair: WI says that WGs will discuss preambles in Q1/2019 and we will decide in March 19; as it seems the WGs did not converge and we have an LS requesting to continue discussion;_x000D_
Broadcom: also other topics need decisions_x000D_
Nokia: the point is that the discussion took already place in RAN1 and we do not see that there is new information that would change the result;_x000D_
Broadcom: as the source list of RP-190612/RP-190613 shows, there is wide industry interest to solve this_x000D_
_x000D_
conclusion: no LS answer from RAN, but topic is indicated in LSout RP-190661</t>
  </si>
  <si>
    <t>David: approved pCR and TR are not the same_x000D_
MCC: as rapporteur you implement approved pCRs into the TR as they are; is pCR correct or TR?_x000D_
Intel: pCR is correct_x000D_
RAN chair: so then we need to revise the TR</t>
  </si>
  <si>
    <t>presented by T-Mobile_x000D_
RAN chair: we can reconfirm that 3GPP is committed to the REL-16 schedule and we of course do not plan delays</t>
  </si>
  <si>
    <t>Broadcom: it would have been better to raise the aspects when the IEEE LS was discussed in IEEE_x000D_
RAN chair: does not see a real problem that this is an IEEE workshop as the workshops are usually an informative exchange and not binding in a normative way_x000D_
Ericsson: IEEE decisions are not consensus based_x000D_
ZTE: using 3GPP logo gives a misleading impression because 3GPP is invited but not inviting_x000D_
Huawei: for the input from 3GPP to the IEEE workshop, we should not take RAN1 time for preparing it_x000D_
RAN chair: agrees</t>
  </si>
  <si>
    <t>ZTE: REL-15 should be taken as baseline, we can remove restriction for PDCP enhancement to limit on NR DC_x000D_
Nokia: so also standalone?_x000D_
ZTE: yes_x000D_
RAN chair: we need to clarify that we have no overlaps with other WIs_x000D_
Qualcomm: intra-UE prioritization/multiplexing: should be RAN1 led</t>
  </si>
  <si>
    <t>T-Mobile: regulatory requirements not mentioned?_x000D_
Intel: we have a requirement that is even tighter_x000D_
T-Mobile: we would still like to see a rquirement that regulatory requirement is priority_x000D_
Deutsche Telekom: can [ ] on slide 3 be removed?_x000D_
Intel: we would be ok to remove the [ ] but the slide is providing the status in RAN1</t>
  </si>
  <si>
    <t>vivo, Samsung, Ericsson: would support a corresponding CR_x000D_
RAN chair: anyone who would have serious concern to go forward with a CR? noone</t>
  </si>
  <si>
    <t>CMCC: can be used for public saftey if requirements are met but thinks at the moment the requirements can not be met_x000D_
LG: but maybe for a very first version of public safety it would be ok_x000D_
LG: requirements have a very wide range and we may meet some of them but not all_x000D_
CATT: it may be worth to clarify this in the WID_x000D_
LG: did not want to modify the text agreed by RAN1_x000D_
Nokia: we need to make sure that the TUs are realistic for the WI, for the SI we used much more TUs than what was allocated by RAN_x000D_
RAN1 chairman (Qualcomm): has the same view, so take this into account when defining the scope_x000D_
ZTE: supports this, any idea how multiple UL grants will be handled in WI?_x000D_
LG: in the SI there was no agreement how multiple UL grants, so we will have to see in WI_x000D_
Huawei: we could still consider some downscoping but in general we should move forward with what RAN1 agreed_x000D_
Mediatek: is first V2X WI for NR so we need to be careful with downscoping</t>
  </si>
  <si>
    <t>moved from AI 15 to AI 14_x000D_
BL = bandwidth limited (e.g. less than 6PRB), CE = coverage extension;_x000D_
_x000D_
Proposal: the R15 RAN4 requirement for non-BL UE in CE mode shall reuse the R14 requirements for non-BL UE in CE mode, i.e., no requirements for new features introduced in R15 eFeMTC WI will be specified for R15 non-BL UE in CE mode in RAN4_x000D_
_x000D_
RAN chair: this is why we avoid / because it can be interpreted as and or or_x000D_
Huawei: the / is clarified in 3.1 36.212_x000D_
Ericsson: the misunderstanding is affecting only one company and we clarified this for about 1 year already, so we think nothing needs to be done on this_x000D_
Orange: would not support to do changes_x000D_
RAN chairman: WI is already done and there seem to be no support for this problem, so you can discuss this further offline and if we overlooked something you can come back at RAN #84_x000D_
RAN4 chairman: should RAN4 look at this in the meeting?_x000D_
RAN chairman: the WI is done, how you handle this in RAN4 is up to RAN4_x000D_
Ericsson: is a question of maintenance, if it is a feature there is no problem to have requirements_x000D_
RAN chair: specs should not hide something_x000D_
_x000D_
conclusion: send technically correct CRs to RAN #84</t>
  </si>
  <si>
    <t>moved from AI 9.1.3 to AI 9.1.2 (to discuss NPN together with IIOT: separate WI for NPN or extending IIOT)_x000D_
Ericsson: what sort of email discussion was this?_x000D_
China Telecom: was an email discussion among operators_x000D_
Huawei: we should talk about requirements and not solutions, what is a hybrid set in 5G?_x000D_
Mediatek: it is either private or public but there is no hybrid_x000D_
Nokia: agrees with Mediatek and also did not expect such an email discussion_x000D_
Qualcomm: overall system impact should be studied_x000D_
Orange: we have hybrid in 4G_x000D_
_x000D_
RAN chair: we should find out what RAN would have to do on this and whether this fits to the available time budget_x000D_
Deutsche Telekom: would prefer to not hide this in the IIOT WI_x000D_
RAN2 chairman: for this WI we did not allocate any TUs so far_x000D_
RAN3 chairman: when we considered hybrid approaches in the past, this was not a success_x000D_
RAN chair: please also try to avoid NPN term_x000D_
_x000D_
conclusion: further offline discussion, China Telecom will report back in RP-190656</t>
  </si>
  <si>
    <t>moved from AI 9.1.3 to AI 9.1.2 (to discuss NPN together with IIOT: separate WI for NPN or extending IIOT)_x000D_
Mediatek: a lot of aspects in contradiction with SA_x000D_
Qualcomm: we cannot accept changes from what SA2 did_x000D_
China Telecom: Does not see a contradiction with SA2 conclusions</t>
  </si>
  <si>
    <t>Proposal 1: To work on the VRU use case illustrated by 5GAA in Rel-16 NR V2X WI._x000D_
Proposal 2: Suggest to focus on power saving aspect for VRU in Rel-16 NR V2X. A study phase on VRU could be arranged._x000D_
_x000D_
RAN chairman: was this included in the drafting of the V2X WI in REL-16? no_x000D_
Huawei: requirements were set by SA1 and they were included in the WI, this VRU case was not there and would require a corresponding study_x000D_
LG: looking at the pressure for downscoping, we will not have time to consider this case in the REL-16 V2X WI _x000D_
Mediatek: supports proposals 1 and 2_x000D_
RAN chair: without more support this use case will probably go into REL-17_x000D_
_x000D_
conclusion: if some of the VRU aspects can still be taken into account in the new REL-16 WID, that's ok otherwise REL-17</t>
  </si>
  <si>
    <t>intended as basis from 3GPP press release_x000D_
CHTTL: got some comments from Verizon to correct some mistakes_x000D_
RAN4 chair: we can discuss with interested parties whether we need to add this list or whether a reference to draftCRs is enough for the press release_x000D_
T-Mobile: agrees that people outside of 3GPP may not be that familiar with the ways we describe combinations_x000D_
RAN chair: can be solved when drafting the press release</t>
  </si>
  <si>
    <t>Proposal: UE is required to set the support to “true” after 6 months from the moment that RAN has confirmed that IODT testing against at least two independent networks is available._x000D_
_x000D_
NTT DOCOMO: is the same as LTE FGI in past but at some point (from REL-11) we did not use it anymore;_x000D_
T-Mobile: supports the Nokia proposal_x000D_
CMCC: strongly supports the Nokia proposal_x000D_
Qualcomm: not all the cases are equal and that's why some ended up with capability signalling_x000D_
NTT DOCOMO: one side effect is that all features are optional in the first place_x000D_
Samsung: proposal is difficult to accept for UE vendors_x000D_
Apple: same view as Samsung and Qualcomm: every feature should be decided on a case by case basis_x000D_
Ericsson: does not think we need such a process (as in the Tdoc)_x000D_
Intel: same view_x000D_
LG: also supports to consider each feature separately_x000D_
Huawei: apart from Nokia no network vendor is supporting it_x000D_
ZTE: we can live without this process_x000D_
RAN chair: it seems the proposal has not enough support_x000D_
Nokia: we are not introducing any new signalling scheme so we have cap. bit for mandatory features, agrees not all features were equal_x000D_
_x000D_
conclusion: no consensus achieved</t>
  </si>
  <si>
    <t>Proposal: As described in the discussion part of this document there are various points which should be discussed and agreed in RAN WGs. As there is still ample time to complete release 16, it is proposed that TSG RAN liaise to TSG SA to hold approval of SA2 CR S2-1902896 [3] until RAN2 and RAN3 have had an opportunity to analyse the feature proposal in detail and recommend a suitable solution that takes into account all aspects._x000D_
_x000D_
Vodafone: why do we need to reopen this? if we take the SA2 approach, it will be a simple CR from RAN2/RAN3;_x000D_
Mediatek: surprised about the Tdoc_x000D_
RAN chair: which WI is this about?_x000D_
Mediatek: TEI16_x000D_
RAN chair: this explains where the problem is coming from (we should not have TEI CRs spanning multiple TSGs)_x000D_
RAN2 chair: is there any RAN2 impact_x000D_
RAN chair: it seems main impact is on RAN3;_x000D_
Huawei: we can endorse a corresponding CR in RAN3 and just bring it to RAN for approval once RAN3 wants to introduce REL-16 specs_x000D_
RAN chair: we will put this in an LS</t>
  </si>
  <si>
    <t>ITU-R AH convener: difficult to solve this online_x000D_
Huawei: other 2 Tdocs are related to the same type of changes, we should not remove results until there is an error_x000D_
Nokia: most of the updates seem to be ok, FR1/FR2 TDD SUL is not supported and we should only submit what we support; _x000D_
Huawei: we also have simulations with 16 CC should we also remove them?_x000D_
Nokia: TDD SUL will require more generic work so the situation is different there_x000D_
Qualcomm: has the same view, if there is no other way to meet requirements it would be useful to include it but this is not the case here_x000D_
ITU-R AH convener: do we meet requirements removing config. C? and would ITU-R not wonder that we remove something that was included before? suggests to discuss this on ITU-R AH reflector_x000D_
Qualcomm: instead of removing we could put it in [ ]_x000D_
Huawei: would not like to put this in [ ]_x000D_
ITU-R AH convener: suggests to discuss this further on the ITU-R AH reflector_x000D_
Huawei: can include part 1 Annex 2 at RAN #84_x000D_
conclusion: part 1 of Annex 2 agreed, other inputs can be further discussed on ITU-R AH reflector</t>
  </si>
  <si>
    <t>moved from AI 9.3.7 to AI 9.1.2_x000D_
Proposal 1: Introduce UDC (DEFLATE) support in E-UTRA (5GS) and NR in Rel-16, using E-UTRAN UDC as a baseline._x000D_
Proposal 2: Use TEI16 for this work._x000D_
Softbank, Mediatek, CMCC: support to include this in REL-16_x000D_
Qualcomm: does not think it can be included_x000D_
Ericsson: scope needs to be defined first_x000D_
LG: we have different layer in NR, RAN2 workload to be considered_x000D_
Huawei: supports the work but trying a way forward_x000D_
CATT: has already some simulations_x000D_
Intel: topic does not belong to UE capabilities_x000D_
RAN2 chair: suggests to look at the whole RAN2 TU picture on Wed (IDC and this one are candidates that could be shifted to REL-17 in case of overload)</t>
  </si>
  <si>
    <t>proposal: Some ways could be considered to cope with current situation:_x000D_
- To set up parallel sessions, e.g., the agenda items to be chaired by Vice Chairs can be handled at parallel sessions. _x000D_
- Assign official email discussions or offline discussions_x000D_
_x000D_
RAN3 chair: corrections have higher priority than WIs and SIs have lower priority than WIs so the limited time for SIs is not the chairman’s spirit but this is driven by the contributions_x000D_
Huawei: RAN3 is a smaller group, if we would split this group (which would not be easy) it would have impacts on the corresponding expertise and quality of the work_x000D_
CMCC: RAN3 is not different from other WGs, so this problem should be addressed_x000D_
RAN3 chairman: one problem is that RAN centric is accumulating 6 SIs in one_x000D_
RAN chair: asks RAN3 leadership to look into options to improve the situation</t>
  </si>
  <si>
    <t>moved from AI 9.2.1 to AI 9.6_x000D_
proposal: RAN#83 to discuss if new FDD bands are sufficient for NR SDL-SUL pairing in Rel-15_x000D_
_x000D_
Ericsson: it is more straight forward to define an FDD band_x000D_
ZTE: same as Ericsson_x000D_
Orange: this is not the only technical solution</t>
  </si>
  <si>
    <t>ITU-R AH convener: Vodafone would like to see LTE evaluation_x000D_
Huawei: this will depend on company inputs, if they are provided, they can be added; also updates of the documents like link budget document can be considered_x000D_
some were provided with ideal channel estimation which will be updated, _x000D_
Intel: REL-16 will be considered?_x000D_
Huawei: evaluation will be based on REL-15 (for REL-16 we do not have the complete information but REL-15 fulfills the IMT-2020 requirements)_x000D_
ITU-R AH convener: agrees that updating description template with REL-16 would be enough as evaluation with REL-16 would difficult; so email discussion will take place on ITU-R AH reflector_x000D_
_x000D_
ITU-R AH convener: deadline for submission is July 2nd, 2019; so we can have RAN, SA, PCG approval at/after RAN #84_x000D_
Huawei: last time we had comments that were just brought up at PCG level so it would be helpful that review comments are already brought to TSGs to avoid delay_x000D_
ITU-R AH convener: will inform RAN chairman so that he can raise this at PCG next week</t>
  </si>
  <si>
    <t>MUST = multiuser superposition transmission_x000D_
_x000D_
Proposal 1: to introduce MUST support for SC-PTM and MBSFN, with Rel-14 MUST as a baseline._x000D_
Proposal 2: to introduce new numerology with Tcp at least 300 µs (ideally in the order of 400µs) and Tu at least 2.6ms for MBSFN.  _x000D_
Proposal 3: Other enhancements (new numerology with 100µs Tcp and 400 µs Tu, improvements in CAS, and non-uniform constellation) can be considered or further studied if TU allows. _x000D_
Proposal 4: if RAN approves a Rel-16 LTE EN-TV WI targeting DL-only broadcast and HPHT, then potential study/work on 5G broadcast/multicast for NG-RAN in Rel-17 should not target DL-only broadcast and HPHT._x000D_
_x000D_
Nokia: prop. 1 not needed to meet the requirements, prop.2/3/4 are ok for us_x000D_
Ericsson: same view on prop.1_x000D_
Nokia: gains depend on baseline (for TDM gains are smaller)_x000D_
ZTE: for BS there is no improvement</t>
  </si>
  <si>
    <t>Proposal 1: Middle third DFT-s-QPSK waveforms in 50, 100, 200 and 400M channels shall adopt 0dB MPR for PC3_x000D_
Proposal 2: The 0dB reference waveform shall be 20RB23, 100MHz channel, 120kSCS, DFT-s-QPSK_x000D_
Proposal 3: BPSK variants of waveforms in proposal 1 shall also adopt 0dB MPR for PC3_x000D_
Proposal 4: The PC3 MPR table shall remain unchanged outside the restricted regions outlined in proposal 1 _x000D_
_x000D_
Nokia: agrees is a late proposal but it is an improvement of the situation_x000D_
NTT DOCOMO: inband emission is the bottleneck, proposal by Qualcomm is very reasonable_x000D_
Qualcomm: inner part is not really changed, we can discuss outer parts here</t>
  </si>
  <si>
    <t>moved from AI 9.2.1 to AI 9.6_x000D_
proposal:_x000D_
Allow defining both options, decide which option for each band/region based on operators’ requests_x000D_
-	A new band combination for a SDL-SUL pair_x000D_
-	A new (paired) FDD band for a SDL-SUL pair_x000D_
For NR SA SUL band combination and EN-DC band combination with SUL, if NR side only has SDL+SUL pairing without any other NR carrier, i.e. no CA for NR, then no new signalling is needed._x000D_
For NR CA band combination as in [3], only one of the two band combinations should be introduced so that there is no need to define any RAN2 signalling to differentiate them._x000D_
_x000D_
ZTE: there should be only one option or we get consistency problems_x000D_
Nokia: agrees with ZTE, RAN4 decision needs to be respected_x000D_
Qualcomm: FDD band approach fits better into RAN4 procedures; we would prefer to oick just 1 option</t>
  </si>
  <si>
    <t>proposal: that guidance should be given to RAN4 to prioritize the work as follows:_x000D_
- Core part of NSA &amp; SA_x000D_
- Performance part for NSA &amp; SA_x000D_
_x000D_
RAN4 chair: such a prioritization is already followed in general_x000D_
BT: NSA includes also late drop and SA includes also option 5 so we should better talk about the 3 different drops_x000D_
RAN chair: yes, NSA stands for option 3_x000D_
Telecom Italia: late drop is important for operators</t>
  </si>
  <si>
    <t>Proposal 1	: Add this objective to the SRVCC WID:_x000D_
-	 Signalling of source RAT to target RAT at incoming SRVCC._x000D_
Proposal 2	: Add this objective to the SRVCC WID:_x000D_
- 	Evaluation of return to 5GS after 5G SRVCC and possible addition of NR frequencies in UTRAN._x000D_
Proposal 3: 	Add 0.5 TUs in each of RAN6#12 – RAN6#14._x000D_
_x000D_
Nokia: supports proposal 1, no need for proposal 2 (can be solved by implementation)_x000D_
Samsung: proposal 1 should be handled in WG_x000D_
Qualcomm: we decided to not do anything on UTRAN side_x000D_
Huawei: proposal 1 should be handled in WG_x000D_
_x000D_
conclusion: addressing proposal 1 in RAN2/RAN6 scope, no consensus on supporting proposal 2 (can be done in implementation</t>
  </si>
  <si>
    <t>Observation 1: There is an overlapped topic between NR MR-DC/CA enhancement and NR UE power saving on how to achieve LTE-like UE dormancy in a SCell._x000D_
_x000D_
Proposal 1: For NR CA enhancement, MR-DC/ CA enhancement WI focus on how to reduce SCell activation latency, and NR UE power saving WI focus on power saving for an activated SCell subject to a small latency increase._x000D_
_x000D_
Ericsson: power saving SI ongoing in RAN2 so it is premature to discuss this already_x000D_
RAN1 chair: there is no need to discuss this now_x000D_
Interdigital: agrees with RAN1 chair for RAN1 part, and thinks this can be clarified in RAN2 agenda to avoid misunderstandings_x000D_
LG: no need to discuss this here or to come back on this in June_x000D_
RAN chair: gets the impression that we have no real problem at the moment and if there really is one, we can address it in June 19_x000D_
RAN2 chair: sees no overlap in objectives, maybe there is an overlap in solutions but this can be handled in WGs</t>
  </si>
  <si>
    <t>proposal: In our view the lowest UL duty cycles like 2% do not allow basic UL control signalling related to even FR2 DL only traffic. Thus, we see that it is important that RAN#83 discuss and decides how to ensure NR FR2 operations can work in practice._x000D_
_x000D_
Nokia: RAN4 sent an LS on this but did not analyze implications of lower rate_x000D_
Samsung: shares Nokia's concern that 2% is too low_x000D_
Intel: values below 50% are useful but shares Nokia's concern about 2%_x000D_
T-Mobile: 2% is too low and even 10% is quite low_x000D_
LG: this topic was discussed for a very long time in RAN4 and we should not remove it_x000D_
Qualcomm: numbers are just taken out of the hat here so we should see some analysis_x000D_
vivo: RAN4 is a better place to discuss the duty cycle_x000D_
Nokia: agrees that table was on the table in RAN4 for a long time but analysis of the numbers was less extensive (e.g. there was no consultation with RAN1/RAN2), this is a static parameter applying at any time_x000D_
RAN chair: revising the numbers here may be difficult but a minimun would be to send our observations back to RAN4 so that RAN4 can have a 2nd look at this_x000D_
Samsung, Apple: hope we can solve it this week_x000D_
Qualcomm: 10% and lowering the power would be like 2% so we need some more analysis_x000D_
RAN chair: you can discuss a way forward offline and come back with RP-190696</t>
  </si>
  <si>
    <t>moved from AI 9.3.4 to AI 9.1.1_x000D_
_x000D_
Proposal 1: Highly congested scenarios (Option B) should be included in the scenarios that need to be examined during the WI phase._x000D_
_x000D_
Proposal 2: The coexistence between UEs using different carrier spacing, the way UEs shift between various carrier spacing regimes and the choice of the right carrier spacing for the scenario should be addressed and explained thoroughly within Rel.16 WI development._x000D_
_x000D_
Proposal 3: The implementational challenges of Mode 1 and 2 should be addressed and resolved during NR V2X WI. _x000D_
_x000D_
Proposal 4: NR V2X should include support for safety applications and be considered as an evolution of LTE-V._x000D_
_x000D_
Proposal 5: NR V2X should consider 2Rx antennas as an additional simulation assumption during the WI._x000D_
_x000D_
RAN chair: was this discussed in RAN1?_x000D_
VW: was brought to RAN1, was not considered as part of the baseline and should be brought to WI discussion_x000D_
Huawei: proposal 3 seems to be in addition to what we agreed offline_x000D_
Qualcomm: proposal 1 was already discussed in RAN1, 2 is a profiling discussion, 3 and 5 should be in WI, proposal 4 is more radical (we decided differently in Dubrovnik 2 years ago)_x000D_
OnStar: these proposals are important for automotive industry regarding deployment of NR V2X_x000D_
RAN chair: it seems proposal 4 regarding public safety has the most comments and people seem to have different views_x000D_
Qualcomm: technically you can route safety messages via NR V2X but this was not considered in the design before (was designed for ad hoc chunks and not for a sort of semi-persistant scheduling)_x000D_
RAN chair: we need to see what are the implications so suggests further discussion about this</t>
  </si>
  <si>
    <t>moved from AI 7 to AI 10.3.1 (FS_CIoT_5G: connecting NB-IoT and eMTC to 5GC)_x000D_
_x000D_
proposals:_x000D_
1. Ensure devices supporting EPS and 5GS C-IoT are able to meet C-IoT objectives set in Rel-13, in particular UE battery life and complexity_x000D_
Note: Fundamentally different solutions for 5GS CIoT compared to EPS _x000D_
CIoT will lead to increased device complexity and cost. (i.e. multiple options to implement and test)_x000D_
_x000D_
2. Send a response LS to SA2, RAN2 and RAN3 stating the desire to have a common UP solution for EPC and 5GC. _x000D_
_x000D_
Telecom Italia: Sequans also supports this Tdoc_x000D_
RAN chair: so Tdoc is supporting user plane optimisation option_x000D_
Nokia: simply shifting efforts on core network side without proper technical analysis is not the right approach_x000D_
Vodafone: we want to make sure that IOT with 5GC is a success so we need to make sure that the transition is smooth_x000D_
RAN chair: it seems the missing consensus from RAN2 has come to RAN now_x000D_
RAN2 chair: we have just discussed it in RAN2 for one meeting and bringing it then immediately to RAN is too early_x000D_
Telecom Italia: the reason was that there was already an LSout from RAN2</t>
  </si>
  <si>
    <t>proposal: to open a new Rel-16 work item, and to allowing sufficient meeting time to go through all the details of discussion material submitted so far._x000D_
_x000D_
Nokia: we do not see a need to distinguish logical nodes, opening a REL-16 WI is not acceptable for us_x000D_
Samsung: supports Nokia_x000D_
Interdigital: was leading the offline discussion and supports to take a step back to look at architecture_x000D_
Huawei: the RAN3 agreement is still that we can have CRs in the next quarter and we should address the Nokia and the Ericsson case_x000D_
CMCC: supports to have a solution for REL-15_x000D_
Ericsson: we are specifying logical interfaces between logical nodes, here we consider a set of logical nodes and this is new and we need to look at the impacts, we are not against a common interface as long as it is done in a proper way_x000D_
RAN chair: so we will strive for REL-15 CR(s) but RAN3 will do an analysis for common interface architecture_x000D_
Huawei: understands that we will get 2 sets of CRs_x000D_
Ericsson: per PLMN is already there_x000D_
Nokia: main focus should be on common interface_x000D_
Ericsson: common interface without per PLMN is not acceptable for us_x000D_
RAN chair: then we should have an LS to RAN3 describing what RAN3 has to do_x000D_
NTT DOCOMO: network sharing is not in the WID_x000D_
RAN chair: we should cover this also in the exception sheet</t>
  </si>
  <si>
    <t>moved from AI 7 to AI 9.2.1; _x000D_
follow up discussion doc to LSin RP-190063 from CEPT</t>
  </si>
  <si>
    <t>moved from AI 9.2.1 to AI 9.6_x000D_
Proposal:_x000D_
– Define SDL regulated bands in combination with SUL in the same way as band combinations with SUL_x000D_
– Ensure that the process for defining SDL regulated bands in combination with SUL is not more restrictive than the approach for defining band combinations today_x000D_
_x000D_
Qualcomm: disagrees that this will be easier_x000D_
RAN chair: it seems both proposals are possible but different companies have different preferences</t>
  </si>
  <si>
    <t>moved from AI 9.3.8 to AI 9.1.2_x000D_
proposal: It is proposed that the following components are enabled for LTE IIOT as part of the Release 16 IIoT work item within TSG RAN:_x000D_
-	Ethernet Header Compression_x000D_
-	Multi-Connectivity solutions_x000D_
_x000D_
Vodafone: there is also some SA2 work ongoing_x000D_
Nokia: we cannot piggyback everything on LTE that we postponed in the past, so we need to be careful here_x000D_
Vodafone: have this for LTE would be available quicker_x000D_
Broadcom: multiconnectivity 3GPP-non 3GPP network considered?_x000D_
Vodafone: how would this be different for LTE and for NR?_x000D_
Ericsson: EPC considered?_x000D_
Vodafone: no options 4/5/7_x000D_
Ericsson: not fully clear what multi-connectivity means_x000D_
Mediatek: we have a study for NR and we need to be careful to transfer NR related study results directly for LTE, this is not the first time that such an attempt happens_x000D_
LG: header compression could be considered for LTE but does not agree that multi-connectivity would have minimal impact if considered for LTE_x000D_
Vodafone: clarified that nothing for EPC is considered_x000D_
_x000D_
RAN chair: try offline to find out the "low hanging fruits" that we could do easily_x000D_
RAN2 chairman: we have to make sure that the scope of the WI does not exceed the time that is available for it</t>
  </si>
  <si>
    <t>Dish: on which day will we do the discussion?_x000D_
RAN chair: on Tue_x000D_
Huawei: also considering new proposals coming in Sep.?_x000D_
RAN chair: would be better to have them in June already as otherwise we would have to rehash everything again so encourage people to bring them in June (but in Sep. is still possible)_x000D_
Huawei: no rapporteur aspect was controversial also in PCG, so statement about rapporteurship of slide 3 should better be removed_x000D_
RAN chair: there was a question whether RAN has a different understanding of rapporteurships and the answer was no and the topic was closed at PCG_x000D_
Huawei: slide 3 does not change the role of the rapporteur which is defined in the working procedures_x000D_
RAN chairman: agrees with this_x000D_
OnFace: if it not possible to attend the June meeting can I still bring a proposal?_x000D_
RAN chairman: in principle yes but the later you come to the "party" the more difficult it will become to get into the "party"_x000D_
_x000D_
conclusion: endorsed with the understanding that the text on slide 3 does not change the role of the rapporteur which is defined in the 3GPP working procedures</t>
  </si>
  <si>
    <t>proposal: Consider follow up maintenance work for NR in RAN1, e.g. as part of Rel-16 TEI work or Rel-16 eMIMO WI, to resolve these issues in backwards compatible manner if applicable_x000D_
Qualcomm: we have not the same view on all items_x000D_
Samsung: last topic was discussed for one year and we had a deadlock situation_x000D_
_x000D_
RAN chair: this is rather to increase the scope than reducing it; I do not like the idea to handle this sort of changes under TEI, find a proper home (WI) for this_x000D_
Samsung: some aspects could also be shifted to REL-17_x000D_
ZTE: supports the motivation of this Tdoc, some aspects could be left to UE implementation_x000D_
Nokia: critical MIMO issues have to be solved, addressing them in REL-17 would not be useful_x000D_
_x000D_
conclusion: will come back in June 19, we will discourage TEI usage (anyway no TEI expected in Q2/2019), check if topics that should be considered can be done in an existing WI</t>
  </si>
  <si>
    <t>Nokia: RAN1 discussions of Athens did not reach consensus on this_x000D_
Ericsson: extending the deadline will not change the outcome, "common preamble" is basically an IEEE preamble_x000D_
ZTE: same view as Nokia and Ericsson</t>
  </si>
  <si>
    <t>Nokia: whole discussion we had was on 6GHz_x000D_
Qualcomm: relation of specification and workshop is unclear, IEEE waiting for workshop outcome?_x000D_
Intel: 3 options: with one side apopts a preamble of the other group or both groups develop a new preamble together_x000D_
Mediatek: currently it seems the proposal is just to use the Wifi preamble in NR-U_x000D_
Orange: we supported a common preamble as it is the best way to ensure coexistence_x000D_
Charter: focus in 3GPP WI was actually on 5GHz</t>
  </si>
  <si>
    <t>Intel: has a Tdoc in RP-190646, we do not support this_x000D_
Ericsson: supports the change as it is a small enhancement that avoids problems_x000D_
Huawei: was discussed in previous RAN2 meeting and it is an optimization so we do not support this change, otherwise we would have to go back to RAN4_x000D_
Apple: same view as Huawei, too late for this_x000D_
Mediatek: is against the change_x000D_
Samsung: proposal was not agreed in RAN2 so why is this brought back now_x000D_
_x000D_
RAN chair: Looking at the number of companies that have concerns it seems this is too late for REL-15_x000D_
Qualcomm: it is actually already defined (there is a RAN4 requirement)_x000D_
Intel: we have explanations in RP-190646 for this_x000D_
RAN chair: based on the comments received we have consensus on this, Qualcomm can try until Thu to convince other companies but otherwise the CRs in RP-190538/RP-190539 are rejected</t>
  </si>
  <si>
    <t>T-Mobile: considers this as an important topic that we need to fix in REL-15_x000D_
Samsung: this issue is not new and well understood (we discussed it at RAN #82), we decided that there will be no further discussion on this_x000D_
RAN chair: can RAN1 chair clarify the RAN1 decision_x000D_
Samsung: was discussed in Athens and it was concluded that it will no longer be discussed in REL-15_x000D_
Nokia: we understand that it is late, but there will be quite some disappointment if we do not have the feature_x000D_
Apple: we support to have the feature_x000D_
Huawei: we had the agreement no further non-backward compatible changes will be made and we also had a corresponding 3GPP press release on this; this is not an essential correction and if we are serious about REL-15, we should not approve the CRs_x000D_
RAN chair: to clarify: The change would not affect all deployments but only certain deployments._x000D_
Samsung: if we allow this approach, then you may see a number of other proposals coming back_x000D_
BT: what happens if you do not want to implement the feature now but 3 years later you want to switch it on, will you have to throw away the devices?_x000D_
Qualcomm: a REL-15 UE not implementing this feature would still work, does also not see how it could work without the CR_x000D_
CMCC: has some sympathy for the CRs_x000D_
Mediatek: would be fine to have the feature as optional_x000D_
Deutsche Telekom: having it optional would be ok for us_x000D_
Verizon: considers it as an important feature and supports it_x000D_
CHTTL, Telecom Italia: also supporting the feature_x000D_
RAN chair: suggests to have further offline discussion to see whether we can still approve the corresponding WG CRs_x000D_
Samsung: concerned that more inputs are coming to the TSG challenging WG decisions_x000D_
RAN chair: that's a valid point, however on this one the RAN1 decison was not based on the technical merits but based on the fact that this is a late request so we should see on RAN what we can decide_x000D_
Huawei: proponents of other late inputs were so fair to not bring their inputs to RAN_x000D_
RAN chair: this is also a valid observation_x000D_
Nokia: just wanted to indicate that also ATT &amp; Sprint are supporting the feature but they were not able to participate in this meeting_x000D_
_x000D_
conclusion: further offline discussion needed to see whether CRs can be approved</t>
  </si>
  <si>
    <t>proposals:_x000D_
1. The compatibility of devices and networks used for the first deployments should not be impacted by later version of Release 15 specifications._x000D_
2. Operators and vendors preparing early 5G commercialization should check the interoperability issues carefully in each CRs. It requires very tight interworking between standardization experts and development experts._x000D_
3. To ensure interoperability between previous version of Release 15 specifications, the CRs with the “backward compatibility issues” shall not be agreed._x000D_
_x000D_
RAN chair: thinks that has been followed to a large extend already_x000D_
RAN2 chair: CRs with the “backward compatibility issues” would need some more clarification, when you have a non-backward comp. CR for feature A, you do not want impacts on features B, C and D_x000D_
RAN chair: agrees that this is a case by case decision</t>
  </si>
  <si>
    <t>Ericsson: we had some comments on the wording_x000D_
RAN chair: can still be addressed when we draft the WID_x000D_
Deutsche Telekom: what is "CAG cell discovery"? do we do things differently here? we should use normal RRC procedures; non-public is really everything that is not public?_x000D_
Mediatek: NPN is defined in 23.501; if there are additional requirements please bring them up in SA1_x000D_
Huawei: slides in RP-190656 cover SA2 requirements, if operators request something else on top now what do we do?_x000D_
Deutsche Telekom: text is ok under the assumption that NPN is not restricted to certain deployment scenarios_x000D_
_x000D_
RAN chair: do we do this as part of IIOT WID or is it a separate WI?_x000D_
Nokia: we would be also fine to put it under the IIOT WID_x000D_
Intel: we would prefer to have it separate_x000D_
RAN3 chair: RAN3 should be the leading WG of this WI, currently no TUs available in RAN3, first available TUs are in Q1/2020_x000D_
Nokia: is ok to have a separate WI but suggests to have it as RAN2 led WI_x000D_
Ericsson: prefers separate WI led by RAN3</t>
  </si>
  <si>
    <t>RAN chairman: used colour coding not clear_x000D_
RAN chair: no intention to approve WIDs for this here, we will consider WIs for this in June_x000D_
Ericsson: Demod was not really discussed and there is no way forward on Demod from RAN4 so recommends that Demod scope is discussed in RAN4 again and we will come back in June_x000D_
Nokia: tends to agree with Ericsson on Demod part, RRM is a bit more stable than Demod_x000D_
RAN chairman: suggest further discussion and to bring a similar Tdoc to RAN #84 (instead of having a number of separate WIs in June 19) with clear guidance_x000D_
Intel: as RAN4 has no TU allocated for this, suggests to have email discussion on Demod part, RRM and high speed train part is already very stable_x000D_
Ericsson: suggests 350km/h instead of 500km/h_x000D_
RAN chair: so this aspect can still be discussed in the email discussion_x000D_
_x000D_
Intel: can we agree on slide 11_x000D_
Ericsson: would not agree on this now_x000D_
_x000D_
conclusion: Intel will lead a RAN4 email discussion until RAN #84 (main focus on Demod) to come up at RAN #84 with a stable summary for Demod/RRM/high speed train (no WIDs so far), TU wise the 3 aspects will be considered as one package when it comes to WI(s) (to be defined at RAN #84)</t>
  </si>
  <si>
    <t>RAN3 chair: green parts are for endorsement_x000D_
Nokia: LMF topic should be able to continue in a WI phase  _x000D_
RAN3 chairman: LMF part is included in positioning SI_x000D_
Huawei: there is only one SI where there is consensus already that there will be a follow-up WI, for others there is no consensus so far_x000D_
RAN chairman: any need to change the table?_x000D_
Nokia: what is missing is that we will consider follow-up WIs of SIs in the future_x000D_
RAN3 chairman: this is not precluded here, this is business as usual_x000D_
CMCC: requests to remove WWC from the list_x000D_
Huawei: this is actually to complete the SA2 work in RAN and CMCC is supporting company of the SA2 work_x000D_
RAN3 chairman: indicates that the slide 5 is the worst case scenario i.e. if all proposals are approved_x000D_
RAN chair: which WIs are RAN3 led?_x000D_
RAN3 chair: the WIs with the *_x000D_
RAN chair: so understands that this table is doable for RAN3, anyone objecting to this document? noone</t>
  </si>
  <si>
    <t>Qualcomm: we were objecting because we do not like to cut out numbers without analysis_x000D_
RAN chairman: any companies that this is not improving compared to what we have? Oppo, Mediatek; if we do not know what it is an improvement, it is not useful to change_x000D_
_x000D_
Huawei: to do RAN2 CRs we will need the RAN4 results first_x000D_
RAN chairman: of course_x000D_
_x000D_
OPPO: what about 10%?_x000D_
RAN chairman: 10% is there but with TBD</t>
  </si>
  <si>
    <t>Tdoc is equal to SP-190245_x000D_
_x000D_
Agreement in TSG-SA#82: _x000D_
- Stage 1 target date December 2019 (all normative work results to be at or more than 80 % completion by Sept 2019) _x000D_
- The target dates for Release 17 will be reviewed in TSG#86 (=Dec.19) taking the outcome of the 3GPP wide coordination at TSG#86 in December  _x000D_
_x000D_
Proposed initial target date in TSG-SA: _x000D_
- Target date for stage 2 freeze is September 2020_x000D_
- This date will be reviewed in TSG-SA based on agreement of Rel-17 contents and time schedule agreed jointly by SA/RAN_x000D_
_x000D_
SA chairman: this means targeting a 5 quarter REL-17_x000D_
Ericsson: is correct_x000D_
Huawei: what interests RAN people is the REL-17 stage 3 freeze_x000D_
Qualcomm: so CT1 and RAN2 stage 3 freeze would be June 2021 and RAN1 stage 3 would be March 2021_x000D_
Mediatek: so agrees with Qualcomm, ASN.1 freeze would then be Sep.2021_x000D_
Huawei: why were these dates chosen?_x000D_
SA chairman: if we start with 5 quarters, we may end up with 6 quarters but if you start with 6 quarters, we can never reach 5 quarters_x000D_
RAN chairman: could we take 5 quarters for REL-17 as a basis?_x000D_
CMCC: when would this be revisited?_x000D_
SA chairman: by Dec.19 we need to be crystal clear what the target dates are, SA1 is already working on REL-17_x000D_
CMCC: we do not want to repeat multiple drops that we had in REL-15, this was a mistake_x000D_
RAN chairman: we will revisit if there is a strong need but we will not revisit just in order to revisit_x000D_
RAN3 chairman: what will the REL-size mean in terms of WG workload?_x000D_
SA chairman: we will fill the available time whatever the length of the REL is, a shorter REL will mean less content, that's all_x000D_
OPPO: is expecting a number of verticals will need 3GPP support and therefore 18 months may be better_x000D_
RAN chairman: let's look then at RP-190718</t>
  </si>
  <si>
    <t>EBU: This does not exclude to use the whole carrier for broadcast_x000D_
ZTE: would prefer to postpone a decision to June 19_x000D_
Deutsche Telekom: MPMT and HPHT defined?_x000D_
Ericsson: MPMT is 60km cell size, 60m high</t>
  </si>
  <si>
    <t>proposal:_x000D_
- Majority of company proposals fluctuate between 15 and 18 month long Release-17_x000D_
- The SA-RAN joint session to identify if there is a decisive reason one way or another (15 vs 18)_x000D_
- If such a decisive reasons does not exist, it is proposed to conduct a show of hands between 15 and 18, and adopt majority view_x000D_
_x000D_
Huawei: we would prefer to plan with an 18 months REL without delay which gives some more time for SIs_x000D_
Qualcomm: a longer REL has the danger that some industry comes and claims there feature is so urgent that it needs to be addressed asap and we end up with drops again, this is one argument for a 15 months REL_x000D_
Ericsson: would prefer to avoid a show of hands decision but plan with a 15 months REL and we can revisit in Dec.19_x000D_
RAN chairman: would not like to keep the decision open until Dec.19 as we have then 2 variables (length of the REL and contents of the REL)_x000D_
LG: if the amount of work for 15 months and for 18 months, then we prefer 18 months, so it is important that TSGs plan the workload properly_x000D_
CMCC: we would prefer to fix a time line and to stick to it to avoid a bad impression to the outside_x000D_
ZTE: proper TU planning is important_x000D_
SA chairman: if we cannot make it in 15 months, we could still consider 18 months_x000D_
RAN chairman: we would only revisit if we have new arguments_x000D_
RAN chairman: any objection to endorse to plan for a 15 months release? none_x000D_
_x000D_
conclusion: endorsed to have a 15 months/5 quarter REL-17; _x000D_
in Sep.19 we will check whether this is possible; by Dec.19 the REL-17 schedule will be fixed</t>
  </si>
  <si>
    <t>Tdoc is equal to SP-190239 (a TR 21.900 CR that is under discussion in SA)_x000D_
_x000D_
Specs Manager: the document is actually work in progress_x000D_
SA chairman: TEI CRs can not be tracked in the workplan that's why it is better to have a WI description for this sort of topics_x000D_
ZTE: we still see a benefit of TEI CRs_x000D_
Vodafone: in CT/SA WGs most of the SA TEI CRs have also then CT TEI CRs which makes tracking difficult  _x000D_
Mediatek: does not see TEI CRs as critical in RAN WGs_x000D_
Huawei: surprised to see the TEI topic was brought up in the joint session because in RAN it was said that the TEI topic will not be considered here_x000D_
SA chairman: was brought up by SA as SA is in charge of 21.900</t>
  </si>
  <si>
    <t>RAN chairman: everything from RAN #83 is included?_x000D_
RAN2 chairman: yes_x000D_
Qualcomm: shares RAN2 chairman's concern about workload and quality and now there is a proposal to add even more (UDC)_x000D_
Ericsson: agrees with Qualcomm_x000D_
RAN chairman: what do you want to do to solve it?_x000D_
Ericsson: limit additional work_x000D_
RAN chairman: so removing the red parts?_x000D_
LG: RAN2 has to take care of 27 items now so we cannot add new topics at every meeting so we need to be careful with REL-17_x000D_
RAN chairman: yes, we say this all the time but if we do not agree some actions nothing will change_x000D_
RAN chairman: UDC and IDC are the real new WIs where there is not work done already in other WGs, so for these 2 there is some flexibility; would someone have problems to add UDC and IDC to RAN2?_x000D_
Qualcomm: we raised our concerns already_x000D_
ZTE: we would also not be happy but can we at least agree that we will not anything more in the future?_x000D_
RAN chairman: I was greying out this agenda item for 6 months but companies are still adding new items_x000D_
Nokia: agrees and wondering how companies can add new things if already ongoing topics are already in danger to complete_x000D_
Deutsche Telekom: also concerned about this situation_x000D_
Qualcomm: we are also not consistent: now we want to reduce number of new proposals due to overload but at next meeting we discuss a lot of new REL-17 topics_x000D_
RAN chairman: so suggests that we do not approve UDC and IDC_x000D_
Qualcomm: we cannot treat UDC and IDC alike, UDC is really new_x000D_
Huawei: UDC is little work that could be handled under TEI16 and it was requested to phrase it in a WI so it is not new_x000D_
vivo: IDC was already proposed in REL-15 and got shifted to REL-16_x000D_
CMCC: why not removing all new WIs?_x000D_
RAN chairman: I explained the logic for this_x000D_
CMCC: does not accept this logic_x000D_
RAN chairman: we will minute this_x000D_
Telecom Italia: we need to put limits also to RAN1 as their work has impact on RAN2/RAN3_x000D_
_x000D_
conclusion: IDC and UDC will be taken off the list</t>
  </si>
  <si>
    <t>RAN chairman: FR1 slide 3 agreeable?_x000D_
RAN4 vice-chairman (Huawei): suggests to remove 2nd bullet_x000D_
Nokia: does not agree to this proposal_x000D_
Apple: no strong view but if it is contentious _x000D_
RAN chair: so we remove this RAN4 work (2nd bullet) because of not consensus (but not because of a RAN1 note)_x000D_
LG: last bullet of slide 4 is for PC3?_x000D_
Nokia: yes_x000D_
_x000D_
?: does not agree to 2nd main bullet on slide 4 as related to ongoing duty cycle discussion_x000D_
Nokia: maybe we remove it here and clarify that we will come back in June_x000D_
_x000D_
Verizon: wants to keep "from Rel-16 onwards" subbullet for slide 4_x000D_
_x000D_
conclusion: 2nd bullet slide 3 will be removed (no consensus), slide 4: subbullet "These requirements are only valid form Rel-16" will be removed and we will see in June 19 how to address corresponding aspects that are not completed, adding PC3 for spherical coverage</t>
  </si>
  <si>
    <t>RAN4 chairman: large amount of items, if we split the topic it will be easier to manage this_x000D_
Ericsson, China Telecom: better to split in FR1, FR2 and 256QAM for FR2_x000D_
RAN chairman: so then we allocate 3 WI proposals:_x000D_
- RF req. for FR1 RP-190742_x000D_
- 256QAM for FR2 in RP-190743_x000D_
- RF req. for FR2 in RP-190744_x000D_
and we will come back to them</t>
  </si>
  <si>
    <t>Qualcomm: is a good way to clarify "is it in the scope or not?" so we support this document_x000D_
RAN chairman: anyone objecting to endorse this way forward? none</t>
  </si>
  <si>
    <t>Apple: To R5-192845 of RP-190076: The concern is with the RAN5 choice to reduce the conformance test limit of maximum peak EIRP from 43 dBm (the current core requirement per 38.101-2) to 33 dBm. Since this is a regulatory requirement, the test tolerance for this limit is 0 dB, and the probability of a conforming UE exceeding this arbitrary limit is too large._x000D_
The currently endorsed measurement uncertainty for DUT size 15/30 cm is 4.8-5.1 dB. Let's round it to 5 dB. In order to achieve 99% confidence interval (3 sigma, 7.5 dB), the design target for peak EIRP needs to be less than 25.5 dBm.  Given the minimum peak EIRP requirement of 22.4 dBm (for 28 GHz bands) there only remains 3.1 dB between the min and max._x000D_
Furthermore, from the network performance point of view, this arbitrary limit may influence UE designs to unnecessarily target lower peak EIRP operating points, thereby potentially degrading network performance overall._x000D_
_x000D_
Apple: after offline discussion there will be one company CR from Ericsson in RP-190722 to replace one CR of the CRpack and to address our comment, i.e. RP-190076 is not affected</t>
  </si>
  <si>
    <t>Apple: To R5-192865 of RP-190079: The concern is with the RAN5 choice to reduce the conformance test limit of maximum peak EIRP from 43 dBm (the current core requirement per 38.101-2) to 33 dBm. Since this is a regulatory requirement, the test tolerance for this limit is 0 dB, and the probability of a conforming UE exceeding this arbitrary limit is too large._x000D_
The currently endorsed measurement uncertainty for DUT size 15/30 cm is 4.8-5.1 dB. Let's round it to 5 dB. In order to achieve 99% confidence interval (3 sigma, 7.5 dB), the design target for peak EIRP needs to be less than 25.5 dBm.  Given the minimum peak EIRP requirement of 22.4 dBm (for 28 GHz bands) there only remains 3.1 dB between the min and max._x000D_
Furthermore, from the network performance point of view, this arbitrary limit may influence UE designs to unnecessarily target lower peak EIRP operating points, thereby potentially degrading network performance overall._x000D_
_x000D_
conclusion:_x000D_
All CRs of RP-190079 are approved except_x000D_
R5-192865 which is revised in company CR RP-190722</t>
  </si>
  <si>
    <t>MCC: company CR_x000D_
in RP-190616 to replace R5-192730 of RP-190087_x000D_
_x000D_
conclusion: All CRs of RP-190087 are approved except_x000D_
R5-192730 which is revised in RP-190616</t>
  </si>
  <si>
    <t>MCC: company CR_x000D_
in RP-190569 to replace R4-1902690 of RP-190403_x000D_
_x000D_
conclusion: All CRs for RP-190403 are approved except_x000D_
R4-1902690 which is revised in RP-190569_x000D_
R4-1902678 which is revised in RP-190747</t>
  </si>
  <si>
    <t>MCC: company CR in RP-190637 to replace R2-1902815 of RP-190545_x000D_
conclusion: all CRs of RP-190545 are approved except_x000D_
R2-1902815 which is revised in RP-190637</t>
  </si>
  <si>
    <t>MCC: as explained in LS RP-10053, RAN needs to approve stage 2 CR 36.300 (R2-1902764) and then select set 1 or set 2 based on the reply LS RP-190622 from CT4:_x000D_
- set 1 for new container (preferred by RAN3): 36.413 (R3-191080), 36.423 (R3-191117), 38.413 (R3-191124);_x000D_
- set 2 for legacy container: 36.413 (R3-191081), 36.413 (R3-191118), 38.413 (R3-191125);_x000D_
_x000D_
conclusion: All CRs of RP-190561 are approved except:_x000D_
R3-191081, R3-191118, R3-191125 which are rejected (following the CT4 LS RP-190622)</t>
  </si>
  <si>
    <t>MCC: there are company CRs:_x000D_
- in RP-190523 to replace R3-191152 of RP-190615_x000D_
- in RP-190202 to replace R3-191109 of RP-190615_x000D_
- in RP-190201 to replace R3-191106 of RP-190615_x000D_
- in RP-190611 to replace R3-191137 of RP-190615_x000D_
_x000D_
conclusion: _x000D_
R3-191152 is revised in RP-190523,_x000D_
R3-191109 is revised in RP-190202_x000D_
R3-191106 is revised in RP-190201_x000D_
R3-191137 is revised in RP-190611</t>
  </si>
  <si>
    <t>Huawei: is not an essential correction_x000D_
Telstra: we see it as a critical correction_x000D_
Samsung: there are other ways to support this so we agree with Huawei that this is not an essential correction_x000D_
T-Mobile: the change is important for us_x000D_
RAN chair: it does not affect implementations not using this, so is anyone formally objecting to the CRs?_x000D_
Samsung: there is no evidence for the performance improvement and the change is really late_x000D_
RAN chair: correct, the CR is very late in the REL_x000D_
Ericsson: is less about performance than about deployment plans_x000D_
Apple: understands the concerns from Huawei and Samsung but this is a helpful feature_x000D_
Qualcomm: supports to have the change_x000D_
RAN chairman: any companies objecting? Samsung and Huawei are objecting_x000D_
T-Mobile: is there a chance to do a working agreement?_x000D_
RAN chair: we could do this, the CRs would go in the spec now but if it challenged in June, and voting to confirm the working agreement would not reach 71% we would roll back and have CRs to have remove the changes again_x000D_
Samsung: WGs had not enough time to review_x000D_
RAN chairman: CRs were available on WG reflectors for some time_x000D_
Samsung: we are setting a bad precedence case allowing such a late change; in terms of deployment it may be self-contained but not in terms of implementation_x000D_
CMCC: supports this feature but also concerned about the process_x000D_
RAN chairman: CR is approved with a working agreement_x000D_
_x000D_
Note: It was spotted after RAN #83 that the CR has a cover sheet error showing rev 2 instead of rev 3.</t>
  </si>
  <si>
    <t>Mediatek: CR was not seen by RAN1_x000D_
Huawei: if CR is approved, then all chipset vendors need to implement it_x000D_
RAN chairman: is there anyone objecting?_x000D_
Mediatek: the concern is if we have IOT problems, we can revisit_x000D_
RAN chairman: yes, this is possible</t>
  </si>
  <si>
    <t>RAN5 chairman: it says "draft" before Tdoc number_x000D_
Apple: we would co-source it_x000D_
RAN5 chairman: Keysight achieved this compromise</t>
  </si>
  <si>
    <t>Huawei: this is a new proposal coming to RAN so we need more time to check_x000D_
Apple: would also like to have more time to check_x000D_
Verizon: is an important requirement for us, suggests to approve the CR_x000D_
RAN chairman: can we approve RP-190747 (as it seems to be important for deployments) and leave RAN4 time until RAN #84 to still check it and come back with a CR to correct this if needed?_x000D_
Huawei: can we put value in [ ]?_x000D_
Qualcomm: with  [ ] no testing is possible_x000D_
_x000D_
conclusion: CR is approved, RAN4 is asked to double-check this CR and if needed come back with a correction CR to RAN #84</t>
  </si>
  <si>
    <t>proposal: Continue discussions on channel access extensions for 6 GHz (not 5 GHz) in 3GPP RAN WG1 until RAN1#98. The objective is to reach consensus on the structure and content of a common preamble, from a 3GPP perspective, that can be decoded by NR-U and other co-channel technologies
Ericsson: 6GHz is green field i.e. there in no incumbent system; so arguments for 6GHz are even weaker than for 5GHz; what about other technologies?
Ruckus: 6GHz is actually not a green field, we have both system and would like to see some commonality, how ever the commonality looks like;
Qualcomm: series of workshops to design this together? is this realistic?
ZTE: if we consider a common preamble, we should also consider other candidates and not just the Wifi preamble
LG: suggest to have decision here at RAN how to continue
RAN chair: if we just send the topic back to RAN1 we will most probably end with the same result; in theory if there are companies in both camps then there will have an interest in introducing common preamble; so the discussion should rather take place outside of RAN and we could come back to it in June 19 to see whether the situations changes;
Broadcom: if the discussion will be considered in RAN, then it should be considered for 5GHz and 6GHz;
Nokia: if we want to come back to it, then also in RAN we should see the new arguments otherwise we would just repeat the same discussion; WID was rewritten to consider 6GHz first (as in 5GHz it will be even more difficult to come to a conclusion);
Broadcom: we should capture under which conditions we will come back to the topic and Tdocs will be considered in RAN #84
RAN chair: we will have a reply to IEEE in which we will clarify the situation
conclusion: no discussion about common preamble in RAN1 in Q2/2019; we will come back to this topic in RAN #84 (details will be clarified in the answer to IEEE)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</si>
</sst>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9"/>
      <color theme="0"/>
      <name val="Arial"/>
      <family val="2"/>
    </font>
    <font>
      <sz val="11"/>
      <color theme="0"/>
      <name val="Calibri"/>
      <family val="2"/>
    </font>
    <font>
      <sz val="11"/>
      <name val="Calibri"/>
      <family val="2"/>
    </font>
    <font>
      <sz val="12"/>
      <name val="Times New Roman"/>
      <family val="1"/>
    </font>
    <font>
      <sz val="10"/>
      <name val="Arial"/>
      <family val="2"/>
    </font>
    <font>
      <sz val="10"/>
      <name val="Times New Roman"/>
      <family val="1"/>
    </font>
    <font>
      <b/>
      <sz val="8"/>
      <color indexed="81"/>
      <name val="Tahoma"/>
      <family val="2"/>
    </font>
    <font>
      <sz val="10"/>
      <color indexed="8"/>
      <name val="Arial"/>
      <family val="2"/>
    </font>
    <font>
      <sz val="9"/>
      <color indexed="8"/>
      <name val="Arial"/>
      <family val="2"/>
    </font>
    <font>
      <sz val="9"/>
      <name val="Arial"/>
      <family val="2"/>
    </font>
    <font>
      <sz val="10"/>
      <color theme="1"/>
      <name val="Arial"/>
      <family val="2"/>
    </font>
    <font>
      <sz val="9"/>
      <color theme="1"/>
      <name val="Arial"/>
      <family val="2"/>
    </font>
    <font>
      <b/>
      <sz val="10"/>
      <name val="Arial"/>
      <family val="2"/>
    </font>
    <font>
      <u/>
      <sz val="10"/>
      <name val="Times New Roman"/>
      <family val="1"/>
    </font>
    <font>
      <sz val="11"/>
      <color indexed="8"/>
      <name val="Calibri"/>
      <family val="2"/>
    </font>
    <font>
      <sz val="8"/>
      <color indexed="8"/>
      <name val="Arial"/>
      <family val="2"/>
    </font>
    <font>
      <b/>
      <sz val="10"/>
      <color indexed="8"/>
      <name val="Arial"/>
      <family val="2"/>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13"/>
        <bgColor indexed="8"/>
      </patternFill>
    </fill>
  </fills>
  <borders count="17">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cellStyleXfs>
  <cellXfs count="292">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5" fillId="0" borderId="0" xfId="2"/>
    <xf numFmtId="0" fontId="5" fillId="0" borderId="0" xfId="2" applyAlignment="1">
      <alignment horizontal="center"/>
    </xf>
    <xf numFmtId="0" fontId="5" fillId="0" borderId="4" xfId="2" applyBorder="1"/>
    <xf numFmtId="0" fontId="5" fillId="0" borderId="2" xfId="2" applyBorder="1"/>
    <xf numFmtId="0" fontId="5" fillId="0" borderId="2" xfId="2" applyFill="1" applyBorder="1"/>
    <xf numFmtId="0" fontId="6" fillId="0" borderId="0" xfId="1" applyFont="1" applyAlignment="1">
      <alignment vertical="top"/>
    </xf>
    <xf numFmtId="0" fontId="5" fillId="0" borderId="0" xfId="2" applyFont="1" applyAlignment="1">
      <alignment horizontal="left" vertical="top" wrapText="1"/>
    </xf>
    <xf numFmtId="0" fontId="5" fillId="0" borderId="0" xfId="2" applyAlignment="1">
      <alignment horizontal="left" vertical="top" wrapText="1"/>
    </xf>
    <xf numFmtId="0" fontId="5" fillId="0" borderId="2" xfId="2" applyBorder="1" applyAlignment="1">
      <alignment horizontal="left" vertical="top" wrapText="1"/>
    </xf>
    <xf numFmtId="0" fontId="5" fillId="0" borderId="7" xfId="2" applyFill="1" applyBorder="1"/>
    <xf numFmtId="0" fontId="5" fillId="0" borderId="0" xfId="2" applyFill="1" applyBorder="1"/>
    <xf numFmtId="0" fontId="5" fillId="0" borderId="7" xfId="2" applyBorder="1"/>
    <xf numFmtId="0" fontId="5" fillId="0" borderId="2" xfId="2" applyFill="1" applyBorder="1" applyAlignment="1">
      <alignment horizontal="center"/>
    </xf>
    <xf numFmtId="0" fontId="5" fillId="5" borderId="2" xfId="2" applyFill="1" applyBorder="1" applyAlignment="1">
      <alignment horizontal="center"/>
    </xf>
    <xf numFmtId="0" fontId="5" fillId="0" borderId="2" xfId="2" applyBorder="1" applyAlignment="1">
      <alignment horizontal="center"/>
    </xf>
    <xf numFmtId="0" fontId="5" fillId="0" borderId="0" xfId="2" applyFont="1"/>
    <xf numFmtId="0" fontId="5" fillId="0" borderId="0" xfId="2" applyFill="1" applyBorder="1" applyAlignment="1">
      <alignment horizontal="center"/>
    </xf>
    <xf numFmtId="0" fontId="5" fillId="0" borderId="0" xfId="2" applyFont="1" applyFill="1"/>
    <xf numFmtId="0" fontId="5" fillId="0" borderId="0" xfId="2" applyFont="1" applyFill="1" applyBorder="1"/>
    <xf numFmtId="0" fontId="5" fillId="0" borderId="0" xfId="2" applyFill="1"/>
    <xf numFmtId="49" fontId="5" fillId="0" borderId="0" xfId="2" applyNumberFormat="1"/>
    <xf numFmtId="0" fontId="5" fillId="0" borderId="0" xfId="2" applyFill="1" applyAlignment="1">
      <alignment horizontal="center"/>
    </xf>
    <xf numFmtId="0" fontId="8" fillId="0" borderId="5" xfId="3" applyFont="1" applyFill="1" applyBorder="1" applyAlignment="1">
      <alignment horizontal="left" vertical="top" wrapText="1"/>
    </xf>
    <xf numFmtId="0" fontId="8" fillId="0" borderId="2" xfId="3" applyFont="1" applyFill="1" applyBorder="1" applyAlignment="1">
      <alignment horizontal="left" vertical="top" wrapText="1"/>
    </xf>
    <xf numFmtId="0" fontId="8" fillId="0" borderId="8" xfId="3" applyFont="1" applyFill="1" applyBorder="1" applyAlignment="1">
      <alignment horizontal="left" vertical="top" wrapText="1"/>
    </xf>
    <xf numFmtId="0" fontId="8" fillId="7" borderId="5" xfId="3" applyFont="1" applyFill="1" applyBorder="1" applyAlignment="1">
      <alignment horizontal="left" vertical="top" wrapText="1"/>
    </xf>
    <xf numFmtId="0" fontId="5" fillId="0" borderId="2" xfId="2" applyFont="1" applyBorder="1" applyAlignment="1">
      <alignment horizontal="left" vertical="top" wrapText="1"/>
    </xf>
    <xf numFmtId="0" fontId="9" fillId="0" borderId="2" xfId="2" applyFont="1" applyFill="1" applyBorder="1" applyAlignment="1">
      <alignment vertical="top" wrapText="1"/>
    </xf>
    <xf numFmtId="0" fontId="8" fillId="0" borderId="5" xfId="3" applyFont="1" applyFill="1" applyBorder="1" applyAlignment="1">
      <alignment horizontal="center" vertical="top" wrapText="1"/>
    </xf>
    <xf numFmtId="0" fontId="8" fillId="0" borderId="8" xfId="3" applyFont="1" applyFill="1" applyBorder="1" applyAlignment="1">
      <alignment horizontal="center" vertical="top" wrapText="1"/>
    </xf>
    <xf numFmtId="0" fontId="10" fillId="0" borderId="7" xfId="2" applyFont="1" applyFill="1" applyBorder="1" applyAlignment="1">
      <alignment horizontal="center" vertical="top"/>
    </xf>
    <xf numFmtId="0" fontId="9" fillId="8" borderId="2" xfId="2" applyFont="1" applyFill="1" applyBorder="1" applyAlignment="1">
      <alignment vertical="top" wrapText="1"/>
    </xf>
    <xf numFmtId="0" fontId="12" fillId="9" borderId="2" xfId="4" applyFont="1" applyFill="1" applyBorder="1" applyAlignment="1">
      <alignment horizontal="center" vertical="top" wrapText="1"/>
    </xf>
    <xf numFmtId="0" fontId="5" fillId="9" borderId="2" xfId="2" applyFill="1" applyBorder="1" applyAlignment="1">
      <alignment horizontal="center"/>
    </xf>
    <xf numFmtId="0" fontId="12" fillId="9" borderId="7" xfId="4" applyFont="1" applyFill="1" applyBorder="1" applyAlignment="1">
      <alignment horizontal="center" vertical="top" wrapText="1"/>
    </xf>
    <xf numFmtId="0" fontId="9" fillId="9" borderId="2" xfId="2" applyFont="1" applyFill="1" applyBorder="1" applyAlignment="1">
      <alignment vertical="top" wrapText="1"/>
    </xf>
    <xf numFmtId="0" fontId="9" fillId="9" borderId="7" xfId="2" applyFont="1" applyFill="1" applyBorder="1" applyAlignment="1">
      <alignment horizontal="center" vertical="top" wrapText="1"/>
    </xf>
    <xf numFmtId="0" fontId="5" fillId="9" borderId="2" xfId="2" applyFill="1" applyBorder="1"/>
    <xf numFmtId="0" fontId="5" fillId="9" borderId="2" xfId="2" applyFont="1" applyFill="1" applyBorder="1" applyAlignment="1">
      <alignment horizontal="center"/>
    </xf>
    <xf numFmtId="0" fontId="9" fillId="0" borderId="7" xfId="2" applyFont="1" applyFill="1" applyBorder="1" applyAlignment="1">
      <alignment horizontal="center" vertical="top" wrapText="1"/>
    </xf>
    <xf numFmtId="0" fontId="5" fillId="0" borderId="2" xfId="2" applyFont="1" applyBorder="1" applyAlignment="1">
      <alignment horizontal="center"/>
    </xf>
    <xf numFmtId="0" fontId="9" fillId="0" borderId="2" xfId="2" applyFont="1" applyFill="1" applyBorder="1" applyAlignment="1">
      <alignment horizontal="center" vertical="top" wrapText="1"/>
    </xf>
    <xf numFmtId="0" fontId="10" fillId="0" borderId="2" xfId="2" applyFont="1" applyFill="1" applyBorder="1" applyAlignment="1">
      <alignment horizontal="center"/>
    </xf>
    <xf numFmtId="0" fontId="5" fillId="0" borderId="2" xfId="2" applyFont="1" applyFill="1" applyBorder="1" applyAlignment="1">
      <alignment horizontal="center"/>
    </xf>
    <xf numFmtId="0" fontId="5" fillId="0" borderId="0" xfId="2" applyAlignment="1"/>
    <xf numFmtId="0" fontId="5" fillId="8" borderId="2" xfId="2" applyFont="1" applyFill="1" applyBorder="1" applyAlignment="1">
      <alignment horizontal="center"/>
    </xf>
    <xf numFmtId="0" fontId="12" fillId="0" borderId="2" xfId="4" applyFont="1" applyBorder="1" applyAlignment="1">
      <alignment horizontal="center" vertical="top" wrapText="1"/>
    </xf>
    <xf numFmtId="0" fontId="5" fillId="0" borderId="2" xfId="2" applyFill="1" applyBorder="1" applyAlignment="1">
      <alignment vertical="top"/>
    </xf>
    <xf numFmtId="0" fontId="5" fillId="0" borderId="2" xfId="2" applyBorder="1" applyAlignment="1">
      <alignment horizontal="center" vertical="top"/>
    </xf>
    <xf numFmtId="0" fontId="5" fillId="0" borderId="2" xfId="2" applyBorder="1" applyAlignment="1">
      <alignment vertical="top"/>
    </xf>
    <xf numFmtId="0" fontId="5" fillId="0" borderId="0" xfId="2" applyFont="1" applyFill="1" applyBorder="1" applyAlignment="1">
      <alignment vertical="top"/>
    </xf>
    <xf numFmtId="0" fontId="12" fillId="0" borderId="7" xfId="4" applyFont="1" applyBorder="1" applyAlignment="1">
      <alignment horizontal="center" vertical="top" wrapText="1"/>
    </xf>
    <xf numFmtId="0" fontId="12" fillId="0" borderId="2" xfId="4" applyFont="1" applyFill="1" applyBorder="1" applyAlignment="1">
      <alignment horizontal="center" vertical="top" wrapText="1"/>
    </xf>
    <xf numFmtId="0" fontId="5" fillId="0" borderId="0" xfId="2" applyFont="1" applyAlignment="1">
      <alignment horizontal="center" vertical="top" wrapText="1"/>
    </xf>
    <xf numFmtId="0" fontId="10" fillId="0" borderId="0" xfId="2" applyFont="1" applyFill="1" applyAlignment="1">
      <alignment horizontal="left" vertical="top" wrapText="1"/>
    </xf>
    <xf numFmtId="0" fontId="5" fillId="0" borderId="0" xfId="2" applyFill="1" applyAlignment="1">
      <alignment horizontal="left" vertical="top" wrapText="1"/>
    </xf>
    <xf numFmtId="0" fontId="13" fillId="0" borderId="0" xfId="2" applyFont="1"/>
    <xf numFmtId="0" fontId="5" fillId="0" borderId="0" xfId="2" applyFill="1" applyAlignment="1">
      <alignment horizontal="center" vertical="top" wrapText="1"/>
    </xf>
    <xf numFmtId="0" fontId="10" fillId="0" borderId="0" xfId="2" applyFont="1" applyAlignment="1">
      <alignment horizontal="left" vertical="top" wrapText="1"/>
    </xf>
    <xf numFmtId="0" fontId="10" fillId="0" borderId="0" xfId="2" applyFont="1" applyFill="1" applyAlignment="1">
      <alignment horizontal="center" vertical="top" wrapText="1"/>
    </xf>
    <xf numFmtId="0" fontId="5" fillId="0" borderId="0" xfId="2" applyAlignment="1">
      <alignment horizontal="center" vertical="top" wrapText="1"/>
    </xf>
    <xf numFmtId="0" fontId="5" fillId="0" borderId="2" xfId="2" applyFill="1" applyBorder="1" applyAlignment="1">
      <alignment horizontal="center" vertical="top" wrapText="1"/>
    </xf>
    <xf numFmtId="0" fontId="5" fillId="6" borderId="2" xfId="2" applyFill="1" applyBorder="1" applyAlignment="1">
      <alignment horizontal="center" vertical="top" wrapText="1"/>
    </xf>
    <xf numFmtId="0" fontId="10" fillId="0" borderId="2" xfId="2" applyFont="1" applyFill="1" applyBorder="1" applyAlignment="1">
      <alignment horizontal="center" vertical="top" wrapText="1"/>
    </xf>
    <xf numFmtId="0" fontId="5" fillId="4" borderId="2" xfId="2" applyFill="1" applyBorder="1" applyAlignment="1">
      <alignment horizontal="center" vertical="top" wrapText="1"/>
    </xf>
    <xf numFmtId="0" fontId="5" fillId="0" borderId="2" xfId="2" applyBorder="1" applyAlignment="1">
      <alignment horizontal="center" vertical="top" wrapText="1"/>
    </xf>
    <xf numFmtId="0" fontId="5" fillId="0" borderId="0" xfId="2" applyBorder="1"/>
    <xf numFmtId="0" fontId="5" fillId="0" borderId="2" xfId="2" applyFill="1" applyBorder="1" applyAlignment="1">
      <alignment horizontal="center" vertical="top"/>
    </xf>
    <xf numFmtId="0" fontId="5" fillId="4" borderId="2" xfId="2" applyFill="1" applyBorder="1" applyAlignment="1">
      <alignment horizontal="center"/>
    </xf>
    <xf numFmtId="0" fontId="5" fillId="0" borderId="0" xfId="2" applyFill="1" applyBorder="1" applyAlignment="1">
      <alignment vertical="top"/>
    </xf>
    <xf numFmtId="0" fontId="5" fillId="8" borderId="2" xfId="2" applyFill="1" applyBorder="1" applyAlignment="1">
      <alignment vertical="top"/>
    </xf>
    <xf numFmtId="0" fontId="5" fillId="8" borderId="2" xfId="2" applyFill="1" applyBorder="1" applyAlignment="1">
      <alignment horizontal="center" vertical="top" wrapText="1"/>
    </xf>
    <xf numFmtId="0" fontId="5" fillId="8" borderId="2" xfId="2" applyFill="1" applyBorder="1" applyAlignment="1">
      <alignment horizontal="center" vertical="top"/>
    </xf>
    <xf numFmtId="0" fontId="5" fillId="9" borderId="2" xfId="2" applyFill="1" applyBorder="1" applyAlignment="1">
      <alignment horizontal="center" vertical="top"/>
    </xf>
    <xf numFmtId="0" fontId="5" fillId="5" borderId="2" xfId="2" applyFill="1" applyBorder="1" applyAlignment="1">
      <alignment horizontal="center" vertical="top"/>
    </xf>
    <xf numFmtId="0" fontId="5" fillId="6" borderId="2" xfId="2" applyFill="1" applyBorder="1" applyAlignment="1">
      <alignment horizontal="center"/>
    </xf>
    <xf numFmtId="49" fontId="5" fillId="0" borderId="2" xfId="2" applyNumberFormat="1" applyBorder="1" applyAlignment="1">
      <alignment horizontal="center"/>
    </xf>
    <xf numFmtId="0" fontId="5" fillId="0" borderId="0" xfId="2" applyBorder="1" applyAlignment="1">
      <alignment vertical="top"/>
    </xf>
    <xf numFmtId="0" fontId="5" fillId="6" borderId="2" xfId="2" applyFill="1" applyBorder="1" applyAlignment="1">
      <alignment horizontal="center" vertical="top"/>
    </xf>
    <xf numFmtId="0" fontId="14" fillId="0" borderId="0" xfId="1" applyFont="1" applyAlignment="1">
      <alignment vertical="top" wrapText="1"/>
    </xf>
    <xf numFmtId="0" fontId="14" fillId="0" borderId="0" xfId="1" applyFont="1"/>
    <xf numFmtId="0" fontId="6" fillId="0" borderId="0" xfId="1" applyFont="1"/>
    <xf numFmtId="0" fontId="10" fillId="8" borderId="2" xfId="2" applyFont="1" applyFill="1" applyBorder="1" applyAlignment="1">
      <alignment horizontal="center"/>
    </xf>
    <xf numFmtId="0" fontId="5" fillId="6" borderId="0" xfId="2" applyFill="1" applyAlignment="1">
      <alignment horizontal="center" vertical="top" wrapText="1"/>
    </xf>
    <xf numFmtId="0" fontId="5" fillId="4" borderId="0" xfId="2" applyFill="1" applyAlignment="1">
      <alignment horizontal="center" vertical="top" wrapText="1"/>
    </xf>
    <xf numFmtId="0" fontId="5" fillId="0" borderId="0" xfId="2" applyFill="1" applyAlignment="1">
      <alignment horizontal="center" vertical="top"/>
    </xf>
    <xf numFmtId="0" fontId="5" fillId="4" borderId="0" xfId="2" applyFill="1" applyAlignment="1">
      <alignment horizontal="center"/>
    </xf>
    <xf numFmtId="49" fontId="5" fillId="0" borderId="0" xfId="2" applyNumberFormat="1" applyAlignment="1">
      <alignment horizontal="center"/>
    </xf>
    <xf numFmtId="0" fontId="5" fillId="0" borderId="0" xfId="2" applyAlignment="1">
      <alignment wrapText="1"/>
    </xf>
    <xf numFmtId="0" fontId="5" fillId="0" borderId="0" xfId="2" applyFont="1" applyFill="1" applyAlignment="1">
      <alignment horizontal="center"/>
    </xf>
    <xf numFmtId="0" fontId="5" fillId="8" borderId="2" xfId="2" applyFill="1" applyBorder="1"/>
    <xf numFmtId="0" fontId="5" fillId="8" borderId="2" xfId="2" applyFill="1" applyBorder="1" applyAlignment="1">
      <alignment horizontal="center"/>
    </xf>
    <xf numFmtId="0" fontId="5" fillId="9" borderId="2" xfId="2" applyFill="1" applyBorder="1" applyAlignment="1">
      <alignment horizontal="center" vertical="top" wrapText="1"/>
    </xf>
    <xf numFmtId="0" fontId="10" fillId="9" borderId="7" xfId="2" applyFont="1" applyFill="1" applyBorder="1" applyAlignment="1">
      <alignment horizontal="center" vertical="top"/>
    </xf>
    <xf numFmtId="0" fontId="10" fillId="0" borderId="2" xfId="2" applyFont="1" applyFill="1" applyBorder="1" applyAlignment="1">
      <alignment horizontal="center" vertical="top"/>
    </xf>
    <xf numFmtId="49" fontId="5" fillId="0" borderId="0" xfId="2" applyNumberFormat="1" applyAlignment="1"/>
    <xf numFmtId="0" fontId="3" fillId="0" borderId="0" xfId="1" applyFill="1" applyBorder="1" applyAlignment="1">
      <alignment horizontal="center" vertical="top"/>
    </xf>
    <xf numFmtId="0" fontId="3" fillId="0" borderId="0" xfId="1" applyBorder="1"/>
    <xf numFmtId="0" fontId="9"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9" fillId="0" borderId="0" xfId="2" applyFont="1" applyFill="1" applyBorder="1" applyAlignment="1">
      <alignment horizontal="center" vertical="top" wrapText="1"/>
    </xf>
    <xf numFmtId="0" fontId="10" fillId="0" borderId="0" xfId="2" applyFont="1" applyFill="1" applyBorder="1" applyAlignment="1">
      <alignment horizontal="center"/>
    </xf>
    <xf numFmtId="0" fontId="10" fillId="0" borderId="0" xfId="2" applyFont="1" applyFill="1" applyBorder="1" applyAlignment="1">
      <alignment horizontal="center" vertical="top"/>
    </xf>
    <xf numFmtId="0" fontId="8" fillId="0" borderId="7" xfId="2" applyFont="1" applyFill="1" applyBorder="1" applyAlignment="1">
      <alignment horizontal="center" vertical="top" wrapText="1"/>
    </xf>
    <xf numFmtId="0" fontId="8" fillId="9" borderId="7" xfId="2" applyFont="1" applyFill="1" applyBorder="1" applyAlignment="1">
      <alignment horizontal="center" vertical="top" wrapText="1"/>
    </xf>
    <xf numFmtId="0" fontId="8" fillId="0" borderId="0" xfId="2" applyFont="1" applyFill="1" applyBorder="1" applyAlignment="1">
      <alignment horizontal="center" vertical="top" wrapText="1"/>
    </xf>
    <xf numFmtId="0" fontId="5" fillId="0" borderId="0" xfId="2" applyFont="1" applyFill="1" applyBorder="1" applyAlignment="1">
      <alignment horizontal="center"/>
    </xf>
    <xf numFmtId="0" fontId="9" fillId="8" borderId="7" xfId="2" applyFont="1" applyFill="1" applyBorder="1" applyAlignment="1">
      <alignment horizontal="center" vertical="top" wrapText="1"/>
    </xf>
    <xf numFmtId="0" fontId="10" fillId="8" borderId="7" xfId="2" applyFont="1" applyFill="1" applyBorder="1" applyAlignment="1">
      <alignment horizontal="center" vertical="top"/>
    </xf>
    <xf numFmtId="0" fontId="5" fillId="0" borderId="0" xfId="2" applyFill="1" applyAlignment="1">
      <alignment horizontal="left"/>
    </xf>
    <xf numFmtId="0" fontId="5" fillId="0" borderId="0" xfId="2" applyFill="1" applyAlignment="1">
      <alignment horizontal="left" vertical="top"/>
    </xf>
    <xf numFmtId="0" fontId="5" fillId="0" borderId="0" xfId="2" applyAlignment="1">
      <alignment horizontal="left"/>
    </xf>
    <xf numFmtId="0" fontId="5" fillId="8" borderId="0" xfId="2" applyFill="1"/>
    <xf numFmtId="0" fontId="5" fillId="8" borderId="0" xfId="2" applyFill="1" applyAlignment="1">
      <alignment horizontal="left" vertical="top" wrapText="1"/>
    </xf>
    <xf numFmtId="0" fontId="5" fillId="8" borderId="0" xfId="2" applyFill="1" applyAlignment="1">
      <alignment horizontal="left"/>
    </xf>
    <xf numFmtId="0" fontId="5" fillId="9" borderId="0" xfId="2" applyFill="1" applyAlignment="1">
      <alignment horizontal="left" vertical="top"/>
    </xf>
    <xf numFmtId="0" fontId="5" fillId="9" borderId="0" xfId="2" applyFill="1" applyAlignment="1">
      <alignment horizontal="left" vertical="top" wrapText="1"/>
    </xf>
    <xf numFmtId="0" fontId="5" fillId="9" borderId="0" xfId="2" applyFill="1"/>
    <xf numFmtId="0" fontId="11" fillId="0" borderId="0" xfId="4" applyFill="1" applyBorder="1"/>
    <xf numFmtId="0" fontId="15" fillId="0" borderId="0" xfId="5" applyFont="1" applyFill="1" applyBorder="1" applyAlignment="1">
      <alignment wrapText="1"/>
    </xf>
    <xf numFmtId="0" fontId="15" fillId="0" borderId="0" xfId="5" applyFont="1" applyFill="1" applyBorder="1" applyAlignment="1">
      <alignment horizontal="right" wrapText="1"/>
    </xf>
    <xf numFmtId="0" fontId="8" fillId="0" borderId="2" xfId="2" applyFont="1" applyFill="1" applyBorder="1" applyAlignment="1">
      <alignment horizontal="center" vertical="top" wrapText="1"/>
    </xf>
    <xf numFmtId="0" fontId="10" fillId="0" borderId="7" xfId="2" applyFont="1" applyFill="1" applyBorder="1" applyAlignment="1">
      <alignment horizontal="right" vertical="top"/>
    </xf>
    <xf numFmtId="0" fontId="8" fillId="8" borderId="2" xfId="2" applyFont="1" applyFill="1" applyBorder="1" applyAlignment="1">
      <alignment horizontal="center" vertical="top" wrapText="1"/>
    </xf>
    <xf numFmtId="0" fontId="10" fillId="9" borderId="2" xfId="2" applyFont="1" applyFill="1" applyBorder="1" applyAlignment="1">
      <alignment horizontal="center"/>
    </xf>
    <xf numFmtId="0" fontId="10" fillId="8" borderId="7" xfId="2" applyFont="1" applyFill="1" applyBorder="1" applyAlignment="1">
      <alignment horizontal="right" vertical="top"/>
    </xf>
    <xf numFmtId="0" fontId="8" fillId="9" borderId="2" xfId="2" applyFont="1" applyFill="1" applyBorder="1" applyAlignment="1">
      <alignment horizontal="center" vertical="top" wrapText="1"/>
    </xf>
    <xf numFmtId="0" fontId="10" fillId="9" borderId="7" xfId="2" applyFont="1" applyFill="1" applyBorder="1" applyAlignment="1">
      <alignment horizontal="right" vertical="top"/>
    </xf>
    <xf numFmtId="0" fontId="10" fillId="0" borderId="2" xfId="2" applyFont="1" applyBorder="1" applyAlignment="1">
      <alignment horizontal="center"/>
    </xf>
    <xf numFmtId="0" fontId="9" fillId="0" borderId="7" xfId="2" applyFont="1" applyBorder="1" applyAlignment="1">
      <alignment horizontal="center" vertical="top" wrapText="1"/>
    </xf>
    <xf numFmtId="0" fontId="5" fillId="0" borderId="0" xfId="2" applyFont="1" applyBorder="1" applyAlignment="1">
      <alignment horizontal="center"/>
    </xf>
    <xf numFmtId="0" fontId="8" fillId="0" borderId="2" xfId="2" applyFont="1" applyFill="1" applyBorder="1" applyAlignment="1">
      <alignment vertical="top" wrapText="1"/>
    </xf>
    <xf numFmtId="0" fontId="5" fillId="0" borderId="2" xfId="2" applyFont="1" applyFill="1" applyBorder="1"/>
    <xf numFmtId="0" fontId="15" fillId="0" borderId="0" xfId="6" applyFont="1" applyFill="1" applyBorder="1" applyAlignment="1">
      <alignment wrapText="1"/>
    </xf>
    <xf numFmtId="0" fontId="15" fillId="0" borderId="0" xfId="6" applyFont="1" applyFill="1" applyBorder="1" applyAlignment="1">
      <alignment horizontal="right" wrapText="1"/>
    </xf>
    <xf numFmtId="0" fontId="15" fillId="0" borderId="0" xfId="7" applyFont="1" applyFill="1" applyBorder="1" applyAlignment="1">
      <alignment horizontal="center"/>
    </xf>
    <xf numFmtId="0" fontId="8" fillId="0" borderId="0" xfId="8" applyFont="1" applyFill="1" applyBorder="1" applyAlignment="1">
      <alignment wrapText="1"/>
    </xf>
    <xf numFmtId="0" fontId="15" fillId="0" borderId="0" xfId="7" applyFont="1" applyFill="1" applyBorder="1" applyAlignment="1">
      <alignment wrapText="1"/>
    </xf>
    <xf numFmtId="0" fontId="15" fillId="0" borderId="0" xfId="7" applyFont="1" applyFill="1" applyBorder="1" applyAlignment="1">
      <alignment horizontal="right" wrapText="1"/>
    </xf>
    <xf numFmtId="0" fontId="8" fillId="0" borderId="0" xfId="8" applyFont="1" applyFill="1" applyBorder="1" applyAlignment="1">
      <alignment horizontal="right" wrapText="1"/>
    </xf>
    <xf numFmtId="0" fontId="15" fillId="0" borderId="0" xfId="9" applyFont="1" applyFill="1" applyBorder="1" applyAlignment="1">
      <alignment wrapText="1"/>
    </xf>
    <xf numFmtId="0" fontId="15" fillId="0" borderId="0" xfId="9" applyFont="1" applyFill="1" applyBorder="1" applyAlignment="1">
      <alignment horizontal="right" wrapText="1"/>
    </xf>
    <xf numFmtId="0" fontId="10" fillId="0" borderId="2" xfId="2" applyFont="1" applyFill="1" applyBorder="1" applyAlignment="1">
      <alignment horizontal="right" vertical="top"/>
    </xf>
    <xf numFmtId="0" fontId="5" fillId="0" borderId="9" xfId="2" applyFont="1" applyBorder="1" applyAlignment="1">
      <alignment horizontal="center"/>
    </xf>
    <xf numFmtId="0" fontId="8" fillId="0" borderId="0" xfId="10" applyFont="1" applyFill="1" applyBorder="1" applyAlignment="1">
      <alignment wrapText="1"/>
    </xf>
    <xf numFmtId="0" fontId="8" fillId="0" borderId="0" xfId="10" applyFont="1" applyFill="1" applyBorder="1" applyAlignment="1">
      <alignment horizontal="right" wrapText="1"/>
    </xf>
    <xf numFmtId="0" fontId="10" fillId="8" borderId="7" xfId="2" applyFont="1" applyFill="1" applyBorder="1" applyAlignment="1">
      <alignment horizontal="center"/>
    </xf>
    <xf numFmtId="0" fontId="8" fillId="0" borderId="3" xfId="2" applyFont="1" applyFill="1" applyBorder="1" applyAlignment="1">
      <alignment horizontal="center" vertical="top" wrapText="1"/>
    </xf>
    <xf numFmtId="0" fontId="10" fillId="0" borderId="7" xfId="2" applyFont="1" applyFill="1" applyBorder="1" applyAlignment="1">
      <alignment horizontal="center"/>
    </xf>
    <xf numFmtId="0" fontId="10" fillId="0" borderId="0" xfId="2" applyFont="1" applyFill="1" applyAlignment="1">
      <alignment horizontal="center"/>
    </xf>
    <xf numFmtId="0" fontId="10" fillId="0" borderId="9" xfId="2" applyFont="1" applyBorder="1" applyAlignment="1">
      <alignment horizontal="center"/>
    </xf>
    <xf numFmtId="0" fontId="10" fillId="0" borderId="0" xfId="2" applyFont="1" applyBorder="1" applyAlignment="1">
      <alignment horizontal="center"/>
    </xf>
    <xf numFmtId="0" fontId="10" fillId="0" borderId="0" xfId="2" applyFont="1" applyAlignment="1">
      <alignment horizontal="center"/>
    </xf>
    <xf numFmtId="0" fontId="9" fillId="0" borderId="0" xfId="2" applyFont="1" applyBorder="1" applyAlignment="1">
      <alignment horizontal="center" vertical="top" wrapText="1"/>
    </xf>
    <xf numFmtId="0" fontId="5" fillId="0" borderId="0" xfId="2" applyFont="1" applyFill="1" applyBorder="1" applyAlignment="1">
      <alignment horizontal="right" vertical="top"/>
    </xf>
    <xf numFmtId="0" fontId="8" fillId="0" borderId="0" xfId="2" applyFont="1" applyFill="1" applyBorder="1" applyAlignment="1">
      <alignment vertical="top" wrapText="1"/>
    </xf>
    <xf numFmtId="0" fontId="8" fillId="0" borderId="0" xfId="11" applyFont="1" applyFill="1" applyBorder="1" applyAlignment="1">
      <alignment wrapText="1"/>
    </xf>
    <xf numFmtId="0" fontId="8" fillId="0" borderId="0" xfId="11" applyFont="1" applyFill="1" applyBorder="1" applyAlignment="1">
      <alignment horizontal="right" wrapText="1"/>
    </xf>
    <xf numFmtId="0" fontId="5" fillId="0" borderId="7" xfId="2" applyFont="1" applyFill="1" applyBorder="1" applyAlignment="1">
      <alignment horizontal="right" vertical="top"/>
    </xf>
    <xf numFmtId="0" fontId="5" fillId="8" borderId="7" xfId="2" applyFont="1" applyFill="1" applyBorder="1" applyAlignment="1">
      <alignment horizontal="right" vertical="top"/>
    </xf>
    <xf numFmtId="0" fontId="5" fillId="0" borderId="2" xfId="2" applyFont="1" applyFill="1" applyBorder="1" applyAlignment="1">
      <alignment horizontal="right" vertical="top"/>
    </xf>
    <xf numFmtId="0" fontId="10" fillId="8" borderId="0" xfId="2" applyFont="1" applyFill="1" applyAlignment="1">
      <alignment horizontal="left" vertical="top" wrapText="1"/>
    </xf>
    <xf numFmtId="0" fontId="8" fillId="0" borderId="0" xfId="12" applyFont="1" applyFill="1" applyBorder="1" applyAlignment="1">
      <alignment wrapText="1"/>
    </xf>
    <xf numFmtId="0" fontId="5" fillId="0" borderId="10" xfId="2" applyFont="1" applyFill="1" applyBorder="1" applyAlignment="1">
      <alignment horizontal="right" vertical="top"/>
    </xf>
    <xf numFmtId="0" fontId="9" fillId="0" borderId="2" xfId="2" applyFont="1" applyBorder="1" applyAlignment="1">
      <alignment horizontal="center" vertical="top" wrapText="1"/>
    </xf>
    <xf numFmtId="0" fontId="9" fillId="8" borderId="2" xfId="2" applyFont="1" applyFill="1" applyBorder="1" applyAlignment="1">
      <alignment horizontal="center" vertical="top" wrapText="1"/>
    </xf>
    <xf numFmtId="0" fontId="10" fillId="8" borderId="0" xfId="2" applyFont="1" applyFill="1" applyBorder="1" applyAlignment="1">
      <alignment horizontal="center"/>
    </xf>
    <xf numFmtId="0" fontId="5" fillId="8" borderId="0" xfId="2" applyFont="1" applyFill="1" applyBorder="1"/>
    <xf numFmtId="0" fontId="5" fillId="8" borderId="0" xfId="2" applyFont="1" applyFill="1" applyBorder="1" applyAlignment="1">
      <alignment horizontal="center"/>
    </xf>
    <xf numFmtId="0" fontId="8" fillId="0" borderId="2" xfId="2" applyFont="1" applyBorder="1" applyAlignment="1">
      <alignment horizontal="center" vertical="top" wrapText="1"/>
    </xf>
    <xf numFmtId="0" fontId="5" fillId="0" borderId="2" xfId="2" applyFont="1" applyBorder="1"/>
    <xf numFmtId="0" fontId="8" fillId="0" borderId="3" xfId="2" applyFont="1" applyFill="1" applyBorder="1" applyAlignment="1">
      <alignment vertical="top" wrapText="1"/>
    </xf>
    <xf numFmtId="0" fontId="5" fillId="0" borderId="3" xfId="2" applyFont="1" applyBorder="1"/>
    <xf numFmtId="0" fontId="5" fillId="8" borderId="2" xfId="2" applyFont="1" applyFill="1" applyBorder="1" applyAlignment="1">
      <alignment horizontal="right" vertical="top"/>
    </xf>
    <xf numFmtId="0" fontId="5" fillId="0" borderId="3" xfId="2" applyFont="1" applyBorder="1" applyAlignment="1">
      <alignment horizontal="right" vertical="top"/>
    </xf>
    <xf numFmtId="0" fontId="5" fillId="0" borderId="3" xfId="2" applyFont="1" applyBorder="1" applyAlignment="1">
      <alignment horizontal="center"/>
    </xf>
    <xf numFmtId="0" fontId="8" fillId="0" borderId="6" xfId="2" applyFont="1" applyBorder="1" applyAlignment="1">
      <alignment horizontal="right" vertical="top"/>
    </xf>
    <xf numFmtId="0" fontId="5" fillId="0" borderId="6" xfId="2" applyFont="1" applyBorder="1" applyAlignment="1">
      <alignment horizontal="right" vertical="top"/>
    </xf>
    <xf numFmtId="0" fontId="5" fillId="0" borderId="6" xfId="2" applyFont="1" applyFill="1" applyBorder="1" applyAlignment="1">
      <alignment horizontal="right" vertical="top"/>
    </xf>
    <xf numFmtId="0" fontId="5" fillId="8" borderId="6" xfId="2" applyFont="1" applyFill="1" applyBorder="1" applyAlignment="1">
      <alignment horizontal="right" vertical="top"/>
    </xf>
    <xf numFmtId="0" fontId="5" fillId="0" borderId="0" xfId="2" applyFont="1" applyBorder="1"/>
    <xf numFmtId="0" fontId="5" fillId="0" borderId="0" xfId="2" applyFont="1" applyBorder="1" applyAlignment="1">
      <alignment horizontal="right" vertical="top"/>
    </xf>
    <xf numFmtId="0" fontId="8" fillId="0" borderId="2" xfId="2" applyFont="1" applyBorder="1" applyAlignment="1">
      <alignment horizontal="right" vertical="top"/>
    </xf>
    <xf numFmtId="0" fontId="8" fillId="0" borderId="2" xfId="2" applyFont="1" applyBorder="1" applyAlignment="1">
      <alignment horizontal="right" vertical="top" wrapText="1"/>
    </xf>
    <xf numFmtId="0" fontId="5" fillId="0" borderId="2" xfId="2" applyFont="1" applyBorder="1" applyAlignment="1">
      <alignment horizontal="right" vertical="top"/>
    </xf>
    <xf numFmtId="0" fontId="8" fillId="8" borderId="2" xfId="2" applyFont="1" applyFill="1" applyBorder="1" applyAlignment="1">
      <alignment horizontal="right" vertical="top" wrapText="1"/>
    </xf>
    <xf numFmtId="0" fontId="8" fillId="8" borderId="5" xfId="2" applyFont="1" applyFill="1" applyBorder="1" applyAlignment="1">
      <alignment horizontal="center" vertical="top" wrapText="1"/>
    </xf>
    <xf numFmtId="0" fontId="5" fillId="8" borderId="5" xfId="2" applyFont="1" applyFill="1" applyBorder="1" applyAlignment="1">
      <alignment horizontal="right" vertical="top"/>
    </xf>
    <xf numFmtId="0" fontId="8" fillId="8" borderId="5" xfId="2" applyFont="1" applyFill="1" applyBorder="1" applyAlignment="1">
      <alignment horizontal="right" vertical="top" wrapText="1"/>
    </xf>
    <xf numFmtId="0" fontId="5" fillId="8" borderId="8" xfId="2" applyFont="1" applyFill="1" applyBorder="1" applyAlignment="1">
      <alignment horizontal="right" vertical="top"/>
    </xf>
    <xf numFmtId="0" fontId="8" fillId="0" borderId="4" xfId="2" applyFont="1" applyFill="1" applyBorder="1" applyAlignment="1">
      <alignment vertical="top" wrapText="1"/>
    </xf>
    <xf numFmtId="0" fontId="5" fillId="0" borderId="4" xfId="2" applyFont="1" applyBorder="1"/>
    <xf numFmtId="0" fontId="5" fillId="0" borderId="4" xfId="2" applyFont="1" applyBorder="1" applyAlignment="1">
      <alignment horizontal="right" vertical="top"/>
    </xf>
    <xf numFmtId="0" fontId="5" fillId="0" borderId="4" xfId="2" applyFont="1" applyBorder="1" applyAlignment="1">
      <alignment horizontal="center"/>
    </xf>
    <xf numFmtId="0" fontId="8" fillId="7" borderId="2" xfId="3" applyFont="1" applyFill="1" applyBorder="1" applyAlignment="1">
      <alignment horizontal="left" vertical="top" wrapText="1"/>
    </xf>
    <xf numFmtId="0" fontId="8" fillId="10" borderId="11" xfId="2" applyFont="1" applyFill="1" applyBorder="1" applyAlignment="1">
      <alignment vertical="top" wrapText="1"/>
    </xf>
    <xf numFmtId="0" fontId="8" fillId="10" borderId="12" xfId="2" applyFont="1" applyFill="1" applyBorder="1" applyAlignment="1">
      <alignment horizontal="center" vertical="top" wrapText="1"/>
    </xf>
    <xf numFmtId="0" fontId="8" fillId="8" borderId="11" xfId="2" applyFont="1" applyFill="1" applyBorder="1" applyAlignment="1">
      <alignment vertical="top" wrapText="1"/>
    </xf>
    <xf numFmtId="0" fontId="8" fillId="8" borderId="12" xfId="2" applyFont="1" applyFill="1" applyBorder="1" applyAlignment="1">
      <alignment horizontal="center" vertical="top" wrapText="1"/>
    </xf>
    <xf numFmtId="0" fontId="8" fillId="0" borderId="2" xfId="2" applyFont="1" applyBorder="1" applyAlignment="1">
      <alignment horizontal="center"/>
    </xf>
    <xf numFmtId="0" fontId="8" fillId="8" borderId="13" xfId="2" applyFont="1" applyFill="1" applyBorder="1" applyAlignment="1">
      <alignment vertical="top" wrapText="1"/>
    </xf>
    <xf numFmtId="0" fontId="8" fillId="8" borderId="14" xfId="2" applyFont="1" applyFill="1" applyBorder="1" applyAlignment="1">
      <alignment horizontal="center" vertical="top" wrapText="1"/>
    </xf>
    <xf numFmtId="0" fontId="8" fillId="8" borderId="2" xfId="2" applyFont="1" applyFill="1" applyBorder="1" applyAlignment="1">
      <alignment vertical="top" wrapText="1"/>
    </xf>
    <xf numFmtId="0" fontId="5" fillId="8" borderId="5" xfId="2" applyFont="1" applyFill="1" applyBorder="1" applyAlignment="1">
      <alignment horizontal="center"/>
    </xf>
    <xf numFmtId="0" fontId="8" fillId="8" borderId="4" xfId="2" applyFont="1" applyFill="1" applyBorder="1" applyAlignment="1">
      <alignment vertical="top" wrapText="1"/>
    </xf>
    <xf numFmtId="0" fontId="8" fillId="8" borderId="4" xfId="2" applyFont="1" applyFill="1" applyBorder="1" applyAlignment="1">
      <alignment horizontal="center" vertical="top" wrapText="1"/>
    </xf>
    <xf numFmtId="0" fontId="10" fillId="0" borderId="0" xfId="2" applyFont="1" applyFill="1" applyBorder="1" applyAlignment="1">
      <alignment horizontal="left" vertical="top" wrapText="1"/>
    </xf>
    <xf numFmtId="0" fontId="8" fillId="8" borderId="15" xfId="2" applyFont="1" applyFill="1" applyBorder="1" applyAlignment="1">
      <alignment horizontal="center" vertical="top" wrapText="1"/>
    </xf>
    <xf numFmtId="0" fontId="8" fillId="10" borderId="2" xfId="2" applyFont="1" applyFill="1" applyBorder="1" applyAlignment="1">
      <alignment vertical="top" wrapText="1"/>
    </xf>
    <xf numFmtId="0" fontId="5" fillId="0" borderId="6" xfId="2" applyFont="1" applyBorder="1" applyAlignment="1">
      <alignment horizontal="center"/>
    </xf>
    <xf numFmtId="0" fontId="8" fillId="0" borderId="11" xfId="2" applyFont="1" applyFill="1" applyBorder="1" applyAlignment="1">
      <alignment vertical="top" wrapText="1"/>
    </xf>
    <xf numFmtId="0" fontId="8" fillId="0" borderId="12" xfId="2" applyFont="1" applyFill="1" applyBorder="1" applyAlignment="1">
      <alignment horizontal="center" vertical="top" wrapText="1"/>
    </xf>
    <xf numFmtId="0" fontId="16" fillId="10" borderId="11" xfId="2" applyFont="1" applyFill="1" applyBorder="1" applyAlignment="1">
      <alignment vertical="top" wrapText="1"/>
    </xf>
    <xf numFmtId="0" fontId="16" fillId="10" borderId="12" xfId="2" applyFont="1" applyFill="1" applyBorder="1" applyAlignment="1">
      <alignment vertical="top" wrapText="1"/>
    </xf>
    <xf numFmtId="0" fontId="9" fillId="0" borderId="7" xfId="2" applyFont="1" applyBorder="1" applyAlignment="1">
      <alignment horizontal="center" wrapText="1"/>
    </xf>
    <xf numFmtId="0" fontId="10" fillId="0" borderId="9" xfId="2" applyFont="1" applyFill="1" applyBorder="1" applyAlignment="1"/>
    <xf numFmtId="0" fontId="5" fillId="0" borderId="9" xfId="2" applyFill="1" applyBorder="1"/>
    <xf numFmtId="0" fontId="16" fillId="8" borderId="11" xfId="2" applyFont="1" applyFill="1" applyBorder="1" applyAlignment="1">
      <alignment vertical="top" wrapText="1"/>
    </xf>
    <xf numFmtId="0" fontId="16" fillId="8" borderId="12" xfId="2" applyFont="1" applyFill="1" applyBorder="1" applyAlignment="1">
      <alignment vertical="top" wrapText="1"/>
    </xf>
    <xf numFmtId="0" fontId="9" fillId="8" borderId="7" xfId="2" applyFont="1" applyFill="1" applyBorder="1" applyAlignment="1">
      <alignment horizontal="center" wrapText="1"/>
    </xf>
    <xf numFmtId="0" fontId="5" fillId="8" borderId="7" xfId="2" applyFill="1" applyBorder="1"/>
    <xf numFmtId="0" fontId="5" fillId="8" borderId="0" xfId="2" applyFill="1" applyAlignment="1"/>
    <xf numFmtId="0" fontId="5" fillId="0" borderId="0" xfId="2" applyFill="1" applyAlignment="1"/>
    <xf numFmtId="0" fontId="9" fillId="8" borderId="2" xfId="2" applyFont="1" applyFill="1" applyBorder="1" applyAlignment="1">
      <alignment horizontal="center"/>
    </xf>
    <xf numFmtId="0" fontId="10" fillId="0" borderId="7" xfId="2" applyFont="1" applyBorder="1" applyAlignment="1">
      <alignment horizontal="center"/>
    </xf>
    <xf numFmtId="0" fontId="4" fillId="0" borderId="0" xfId="2" applyFont="1"/>
    <xf numFmtId="0" fontId="9" fillId="7" borderId="2" xfId="3"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xf numFmtId="0" fontId="10" fillId="0" borderId="2" xfId="2" applyFont="1" applyBorder="1"/>
    <xf numFmtId="0" fontId="9" fillId="10" borderId="11" xfId="13" applyFont="1" applyFill="1" applyBorder="1" applyAlignment="1">
      <alignment horizontal="right" vertical="top" wrapText="1"/>
    </xf>
    <xf numFmtId="0" fontId="10" fillId="0" borderId="7" xfId="2" applyFont="1" applyBorder="1"/>
    <xf numFmtId="0" fontId="10" fillId="0" borderId="9" xfId="2" applyFont="1" applyFill="1" applyBorder="1" applyAlignment="1">
      <alignment horizontal="center"/>
    </xf>
    <xf numFmtId="0" fontId="10" fillId="8" borderId="2" xfId="2" applyFont="1" applyFill="1" applyBorder="1"/>
    <xf numFmtId="0" fontId="9" fillId="8" borderId="11" xfId="13" applyFont="1" applyFill="1" applyBorder="1" applyAlignment="1">
      <alignment horizontal="right" vertical="top" wrapText="1"/>
    </xf>
    <xf numFmtId="0" fontId="10" fillId="8" borderId="7" xfId="2" applyFont="1" applyFill="1" applyBorder="1"/>
    <xf numFmtId="0" fontId="10" fillId="8" borderId="0" xfId="2" applyFont="1" applyFill="1"/>
    <xf numFmtId="0" fontId="10" fillId="0" borderId="9" xfId="2" applyFont="1" applyFill="1" applyBorder="1"/>
    <xf numFmtId="0" fontId="9" fillId="0" borderId="2" xfId="2" applyFont="1" applyBorder="1" applyAlignment="1">
      <alignment horizontal="center"/>
    </xf>
    <xf numFmtId="0" fontId="10" fillId="0" borderId="2" xfId="2" applyFont="1" applyFill="1" applyBorder="1"/>
    <xf numFmtId="0" fontId="10" fillId="0" borderId="0" xfId="2" applyFont="1" applyFill="1" applyBorder="1"/>
    <xf numFmtId="0" fontId="10" fillId="0" borderId="4" xfId="2" applyFont="1" applyBorder="1"/>
    <xf numFmtId="0" fontId="10" fillId="0" borderId="0" xfId="2" applyFont="1" applyBorder="1"/>
    <xf numFmtId="0" fontId="10" fillId="0" borderId="3" xfId="2" applyFont="1" applyFill="1" applyBorder="1"/>
    <xf numFmtId="0" fontId="10" fillId="0" borderId="0" xfId="2" applyFont="1" applyFill="1" applyBorder="1" applyAlignment="1">
      <alignment horizontal="left"/>
    </xf>
    <xf numFmtId="0" fontId="10" fillId="0" borderId="0" xfId="2" applyFont="1" applyFill="1" applyBorder="1" applyAlignment="1"/>
    <xf numFmtId="0" fontId="5" fillId="8" borderId="0" xfId="2" applyFill="1" applyBorder="1" applyAlignment="1"/>
    <xf numFmtId="0" fontId="5" fillId="0" borderId="0" xfId="2" applyBorder="1" applyAlignment="1"/>
    <xf numFmtId="0" fontId="5" fillId="0" borderId="3" xfId="2" applyFill="1" applyBorder="1"/>
    <xf numFmtId="0" fontId="8" fillId="0" borderId="2" xfId="3" applyFont="1" applyFill="1" applyBorder="1" applyAlignment="1">
      <alignment wrapText="1"/>
    </xf>
    <xf numFmtId="0" fontId="8" fillId="0" borderId="2" xfId="3" applyFont="1" applyFill="1" applyBorder="1" applyAlignment="1">
      <alignment horizontal="right" wrapText="1"/>
    </xf>
    <xf numFmtId="0" fontId="8" fillId="11" borderId="2" xfId="3" applyFont="1" applyFill="1" applyBorder="1" applyAlignment="1">
      <alignment wrapText="1"/>
    </xf>
    <xf numFmtId="0" fontId="8" fillId="11" borderId="2" xfId="3" applyFont="1" applyFill="1" applyBorder="1" applyAlignment="1">
      <alignment horizontal="right" wrapText="1"/>
    </xf>
    <xf numFmtId="0" fontId="5" fillId="8" borderId="2" xfId="2" applyFont="1" applyFill="1" applyBorder="1"/>
    <xf numFmtId="0" fontId="8" fillId="11" borderId="2" xfId="3" applyFont="1" applyFill="1" applyBorder="1" applyAlignment="1">
      <alignment horizontal="left" vertical="top" wrapText="1"/>
    </xf>
    <xf numFmtId="49" fontId="5" fillId="0" borderId="0" xfId="2" applyNumberFormat="1" applyAlignment="1">
      <alignment horizontal="left" vertical="top" wrapText="1"/>
    </xf>
    <xf numFmtId="0" fontId="8" fillId="7" borderId="11" xfId="14" applyFont="1" applyFill="1" applyBorder="1" applyAlignment="1">
      <alignment horizontal="left" vertical="top" wrapText="1"/>
    </xf>
    <xf numFmtId="0" fontId="8" fillId="0" borderId="16" xfId="14" applyFont="1" applyFill="1" applyBorder="1" applyAlignment="1">
      <alignment wrapText="1"/>
    </xf>
    <xf numFmtId="0" fontId="8" fillId="0" borderId="16" xfId="14" applyFont="1" applyFill="1" applyBorder="1" applyAlignment="1">
      <alignment horizontal="right" wrapText="1"/>
    </xf>
    <xf numFmtId="49" fontId="17" fillId="7" borderId="2" xfId="11" applyNumberFormat="1" applyFont="1" applyFill="1" applyBorder="1" applyAlignment="1">
      <alignment horizontal="center" vertical="top" wrapText="1"/>
    </xf>
    <xf numFmtId="0" fontId="17" fillId="7" borderId="2" xfId="11" applyFont="1" applyFill="1" applyBorder="1" applyAlignment="1">
      <alignment horizontal="center" vertical="top" wrapText="1"/>
    </xf>
    <xf numFmtId="0" fontId="0" fillId="0" borderId="2" xfId="0" applyFill="1" applyBorder="1" applyAlignment="1">
      <alignment horizontal="center" vertical="top"/>
    </xf>
    <xf numFmtId="0" fontId="5" fillId="7" borderId="2" xfId="11" applyFont="1" applyFill="1" applyBorder="1" applyAlignment="1">
      <alignment vertical="top" wrapText="1"/>
    </xf>
    <xf numFmtId="0" fontId="5" fillId="7" borderId="2" xfId="11" applyFont="1" applyFill="1" applyBorder="1" applyAlignment="1">
      <alignment horizontal="left" vertical="top" wrapText="1"/>
    </xf>
    <xf numFmtId="49" fontId="5" fillId="7" borderId="2" xfId="11" applyNumberFormat="1" applyFont="1" applyFill="1" applyBorder="1" applyAlignment="1">
      <alignment horizontal="left" vertical="top" wrapText="1"/>
    </xf>
    <xf numFmtId="0" fontId="5" fillId="7" borderId="2" xfId="11" applyFont="1" applyFill="1" applyBorder="1" applyAlignment="1">
      <alignment horizontal="left" vertical="top"/>
    </xf>
    <xf numFmtId="0" fontId="0" fillId="0" borderId="0" xfId="0" applyAlignment="1">
      <alignment horizontal="center"/>
    </xf>
    <xf numFmtId="0" fontId="0" fillId="9" borderId="2" xfId="0" applyFill="1" applyBorder="1" applyAlignment="1">
      <alignment horizontal="left" vertical="top"/>
    </xf>
    <xf numFmtId="0" fontId="0" fillId="0" borderId="3" xfId="0" applyFill="1" applyBorder="1" applyAlignment="1">
      <alignment horizontal="left" vertical="top"/>
    </xf>
    <xf numFmtId="0" fontId="0" fillId="0" borderId="2" xfId="0" applyFill="1" applyBorder="1" applyAlignment="1">
      <alignment horizontal="left" vertical="top"/>
    </xf>
    <xf numFmtId="0" fontId="0" fillId="0" borderId="0" xfId="0" applyFill="1" applyAlignment="1">
      <alignment horizontal="left" vertical="top"/>
    </xf>
    <xf numFmtId="0" fontId="12" fillId="0" borderId="7" xfId="4" applyFont="1" applyFill="1" applyBorder="1" applyAlignment="1">
      <alignment horizontal="center" vertical="top" wrapText="1"/>
    </xf>
    <xf numFmtId="0" fontId="0" fillId="0" borderId="2" xfId="0" applyFill="1" applyBorder="1" applyAlignment="1">
      <alignment vertical="top"/>
    </xf>
    <xf numFmtId="0" fontId="0" fillId="0" borderId="0" xfId="0" applyAlignment="1"/>
    <xf numFmtId="0" fontId="17" fillId="7" borderId="2" xfId="11" applyFont="1" applyFill="1" applyBorder="1" applyAlignment="1">
      <alignment vertical="top" wrapText="1"/>
    </xf>
    <xf numFmtId="0" fontId="0" fillId="9" borderId="2" xfId="0" applyFill="1" applyBorder="1" applyAlignment="1">
      <alignment vertical="top"/>
    </xf>
    <xf numFmtId="0" fontId="0" fillId="9" borderId="2" xfId="0" applyFill="1" applyBorder="1" applyAlignment="1">
      <alignment horizontal="center" vertical="top"/>
    </xf>
    <xf numFmtId="49" fontId="0" fillId="0" borderId="2" xfId="0" applyNumberFormat="1" applyFill="1" applyBorder="1" applyAlignment="1">
      <alignment horizontal="center" vertical="top"/>
    </xf>
    <xf numFmtId="0" fontId="0" fillId="0" borderId="0" xfId="0" applyFill="1" applyAlignment="1">
      <alignment vertical="top"/>
    </xf>
    <xf numFmtId="0" fontId="0" fillId="0" borderId="0" xfId="0" applyFill="1" applyAlignment="1">
      <alignment horizontal="center" vertical="top"/>
    </xf>
    <xf numFmtId="0" fontId="0" fillId="0" borderId="0" xfId="0" applyAlignment="1">
      <alignment horizontal="left" vertical="top" wrapText="1"/>
    </xf>
    <xf numFmtId="0" fontId="0" fillId="0" borderId="2" xfId="0" applyBorder="1" applyAlignment="1">
      <alignment horizontal="left" vertical="top" wrapText="1"/>
    </xf>
    <xf numFmtId="22" fontId="0" fillId="0" borderId="2" xfId="0" applyNumberFormat="1" applyBorder="1" applyAlignment="1">
      <alignment horizontal="left" vertical="top" wrapText="1"/>
    </xf>
  </cellXfs>
  <cellStyles count="15">
    <cellStyle name="Normal" xfId="0" builtinId="0"/>
    <cellStyle name="Normal 2" xfId="1" xr:uid="{00000000-0005-0000-0000-000001000000}"/>
    <cellStyle name="Normal 2 2" xfId="2" xr:uid="{8CCD5E37-14B4-4ECC-8A46-A9A3332462EB}"/>
    <cellStyle name="Normal 2 3" xfId="4" xr:uid="{817628AE-C447-4A74-8595-51A1EBF96F18}"/>
    <cellStyle name="Normal_CR Statistics" xfId="14" xr:uid="{D23E682C-341C-4F07-8601-FC971824C484}"/>
    <cellStyle name="Normal_CR Statistics_1" xfId="13" xr:uid="{1242ED92-706D-4F08-95BC-DD57E1F95DD5}"/>
    <cellStyle name="Normal_Sheet1 2" xfId="11" xr:uid="{5AF24D84-2FBF-4BF4-8C7A-3ADB18A755AA}"/>
    <cellStyle name="Normal_Sheet2" xfId="12" xr:uid="{4FEBB353-009B-4836-B743-2834D8F8EE6F}"/>
    <cellStyle name="Normal_Sheet3" xfId="10" xr:uid="{88D30BF2-5AC2-4828-8B14-E93027DA4A20}"/>
    <cellStyle name="Normal_Sheet4" xfId="6" xr:uid="{F809EA14-4717-46F3-9BA3-DDB9F71219ED}"/>
    <cellStyle name="Normal_Sheet4_1" xfId="5" xr:uid="{6067C96C-F31C-4D44-8341-DD5BF3CB7DE7}"/>
    <cellStyle name="Normal_Sheet5" xfId="8" xr:uid="{05B580DF-679E-4277-BF8E-EA227122F990}"/>
    <cellStyle name="Normal_Sheet7 2" xfId="9" xr:uid="{9D76E54E-ADFA-471E-ABBF-DEE9FE3770BB}"/>
    <cellStyle name="Normal_Sheet8" xfId="7" xr:uid="{30FD2F7A-DF22-42BC-BA88-CAA49C3B217A}"/>
    <cellStyle name="Normal_Stats" xfId="3" xr:uid="{6080D442-40EA-4F20-9CD0-23AF9D0B5B42}"/>
  </cellStyles>
  <dxfs count="0"/>
  <tableStyles count="0" defaultTableStyle="TableStyleMedium2" defaultPivotStyle="PivotStyleLight16"/>
  <colors>
    <mruColors>
      <color rgb="FF66FF33"/>
      <color rgb="FFFFFF99"/>
      <color rgb="FFCCFFFF"/>
      <color rgb="FFFFFFCC"/>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Statistics'!$T$1450</c:f>
              <c:strCache>
                <c:ptCount val="1"/>
                <c:pt idx="0">
                  <c:v>RAN1</c:v>
                </c:pt>
              </c:strCache>
            </c:strRef>
          </c:tx>
          <c:spPr>
            <a:solidFill>
              <a:srgbClr val="9999FF"/>
            </a:solidFill>
            <a:ln w="12700">
              <a:solidFill>
                <a:srgbClr val="000000"/>
              </a:solidFill>
              <a:prstDash val="solid"/>
            </a:ln>
          </c:spPr>
          <c:invertIfNegative val="0"/>
          <c:cat>
            <c:strRef>
              <c:f>'CR Statistics'!$S$1451:$S$1456</c:f>
              <c:strCache>
                <c:ptCount val="6"/>
                <c:pt idx="0">
                  <c:v>REL-4</c:v>
                </c:pt>
                <c:pt idx="1">
                  <c:v>REL-5</c:v>
                </c:pt>
                <c:pt idx="2">
                  <c:v>REL-6</c:v>
                </c:pt>
                <c:pt idx="3">
                  <c:v>REL-7</c:v>
                </c:pt>
                <c:pt idx="4">
                  <c:v>REL-8</c:v>
                </c:pt>
                <c:pt idx="5">
                  <c:v>REL-9</c:v>
                </c:pt>
              </c:strCache>
            </c:strRef>
          </c:cat>
          <c:val>
            <c:numRef>
              <c:f>'CR Statistics'!$T$1451:$T$1456</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3F93-4B46-91C0-C4DFAEFFC777}"/>
            </c:ext>
          </c:extLst>
        </c:ser>
        <c:ser>
          <c:idx val="1"/>
          <c:order val="1"/>
          <c:tx>
            <c:strRef>
              <c:f>'CR Statistics'!$U$1450</c:f>
              <c:strCache>
                <c:ptCount val="1"/>
                <c:pt idx="0">
                  <c:v>RAN2</c:v>
                </c:pt>
              </c:strCache>
            </c:strRef>
          </c:tx>
          <c:spPr>
            <a:solidFill>
              <a:srgbClr val="993366"/>
            </a:solidFill>
            <a:ln w="12700">
              <a:solidFill>
                <a:srgbClr val="000000"/>
              </a:solidFill>
              <a:prstDash val="solid"/>
            </a:ln>
          </c:spPr>
          <c:invertIfNegative val="0"/>
          <c:cat>
            <c:strRef>
              <c:f>'CR Statistics'!$S$1451:$S$1456</c:f>
              <c:strCache>
                <c:ptCount val="6"/>
                <c:pt idx="0">
                  <c:v>REL-4</c:v>
                </c:pt>
                <c:pt idx="1">
                  <c:v>REL-5</c:v>
                </c:pt>
                <c:pt idx="2">
                  <c:v>REL-6</c:v>
                </c:pt>
                <c:pt idx="3">
                  <c:v>REL-7</c:v>
                </c:pt>
                <c:pt idx="4">
                  <c:v>REL-8</c:v>
                </c:pt>
                <c:pt idx="5">
                  <c:v>REL-9</c:v>
                </c:pt>
              </c:strCache>
            </c:strRef>
          </c:cat>
          <c:val>
            <c:numRef>
              <c:f>'CR Statistics'!$U$1451:$U$1456</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3F93-4B46-91C0-C4DFAEFFC777}"/>
            </c:ext>
          </c:extLst>
        </c:ser>
        <c:ser>
          <c:idx val="2"/>
          <c:order val="2"/>
          <c:tx>
            <c:strRef>
              <c:f>'CR Statistics'!$V$1450</c:f>
              <c:strCache>
                <c:ptCount val="1"/>
                <c:pt idx="0">
                  <c:v>RAN3</c:v>
                </c:pt>
              </c:strCache>
            </c:strRef>
          </c:tx>
          <c:spPr>
            <a:solidFill>
              <a:srgbClr val="FFFFCC"/>
            </a:solidFill>
            <a:ln w="12700">
              <a:solidFill>
                <a:srgbClr val="000000"/>
              </a:solidFill>
              <a:prstDash val="solid"/>
            </a:ln>
          </c:spPr>
          <c:invertIfNegative val="0"/>
          <c:cat>
            <c:strRef>
              <c:f>'CR Statistics'!$S$1451:$S$1456</c:f>
              <c:strCache>
                <c:ptCount val="6"/>
                <c:pt idx="0">
                  <c:v>REL-4</c:v>
                </c:pt>
                <c:pt idx="1">
                  <c:v>REL-5</c:v>
                </c:pt>
                <c:pt idx="2">
                  <c:v>REL-6</c:v>
                </c:pt>
                <c:pt idx="3">
                  <c:v>REL-7</c:v>
                </c:pt>
                <c:pt idx="4">
                  <c:v>REL-8</c:v>
                </c:pt>
                <c:pt idx="5">
                  <c:v>REL-9</c:v>
                </c:pt>
              </c:strCache>
            </c:strRef>
          </c:cat>
          <c:val>
            <c:numRef>
              <c:f>'CR Statistics'!$V$1451:$V$1456</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3F93-4B46-91C0-C4DFAEFFC777}"/>
            </c:ext>
          </c:extLst>
        </c:ser>
        <c:ser>
          <c:idx val="3"/>
          <c:order val="3"/>
          <c:tx>
            <c:strRef>
              <c:f>'CR Statistics'!$W$1450</c:f>
              <c:strCache>
                <c:ptCount val="1"/>
                <c:pt idx="0">
                  <c:v>RAN4</c:v>
                </c:pt>
              </c:strCache>
            </c:strRef>
          </c:tx>
          <c:spPr>
            <a:solidFill>
              <a:srgbClr val="CCFFFF"/>
            </a:solidFill>
            <a:ln w="12700">
              <a:solidFill>
                <a:srgbClr val="000000"/>
              </a:solidFill>
              <a:prstDash val="solid"/>
            </a:ln>
          </c:spPr>
          <c:invertIfNegative val="0"/>
          <c:cat>
            <c:strRef>
              <c:f>'CR Statistics'!$S$1451:$S$1456</c:f>
              <c:strCache>
                <c:ptCount val="6"/>
                <c:pt idx="0">
                  <c:v>REL-4</c:v>
                </c:pt>
                <c:pt idx="1">
                  <c:v>REL-5</c:v>
                </c:pt>
                <c:pt idx="2">
                  <c:v>REL-6</c:v>
                </c:pt>
                <c:pt idx="3">
                  <c:v>REL-7</c:v>
                </c:pt>
                <c:pt idx="4">
                  <c:v>REL-8</c:v>
                </c:pt>
                <c:pt idx="5">
                  <c:v>REL-9</c:v>
                </c:pt>
              </c:strCache>
            </c:strRef>
          </c:cat>
          <c:val>
            <c:numRef>
              <c:f>'CR Statistics'!$W$1451:$W$1456</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3F93-4B46-91C0-C4DFAEFFC777}"/>
            </c:ext>
          </c:extLst>
        </c:ser>
        <c:ser>
          <c:idx val="4"/>
          <c:order val="4"/>
          <c:tx>
            <c:strRef>
              <c:f>'CR Statistics'!$X$1450</c:f>
              <c:strCache>
                <c:ptCount val="1"/>
                <c:pt idx="0">
                  <c:v>RAN5</c:v>
                </c:pt>
              </c:strCache>
            </c:strRef>
          </c:tx>
          <c:spPr>
            <a:solidFill>
              <a:srgbClr val="660066"/>
            </a:solidFill>
            <a:ln w="12700">
              <a:solidFill>
                <a:srgbClr val="000000"/>
              </a:solidFill>
              <a:prstDash val="solid"/>
            </a:ln>
          </c:spPr>
          <c:invertIfNegative val="0"/>
          <c:cat>
            <c:strRef>
              <c:f>'CR Statistics'!$S$1451:$S$1456</c:f>
              <c:strCache>
                <c:ptCount val="6"/>
                <c:pt idx="0">
                  <c:v>REL-4</c:v>
                </c:pt>
                <c:pt idx="1">
                  <c:v>REL-5</c:v>
                </c:pt>
                <c:pt idx="2">
                  <c:v>REL-6</c:v>
                </c:pt>
                <c:pt idx="3">
                  <c:v>REL-7</c:v>
                </c:pt>
                <c:pt idx="4">
                  <c:v>REL-8</c:v>
                </c:pt>
                <c:pt idx="5">
                  <c:v>REL-9</c:v>
                </c:pt>
              </c:strCache>
            </c:strRef>
          </c:cat>
          <c:val>
            <c:numRef>
              <c:f>'CR Statistics'!$X$1451:$X$1456</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3F93-4B46-91C0-C4DFAEFFC777}"/>
            </c:ext>
          </c:extLst>
        </c:ser>
        <c:ser>
          <c:idx val="5"/>
          <c:order val="5"/>
          <c:tx>
            <c:strRef>
              <c:f>'CR Statistics'!$Y$1450</c:f>
              <c:strCache>
                <c:ptCount val="1"/>
                <c:pt idx="0">
                  <c:v>RAN - RAN5</c:v>
                </c:pt>
              </c:strCache>
            </c:strRef>
          </c:tx>
          <c:spPr>
            <a:solidFill>
              <a:srgbClr val="FF8080"/>
            </a:solidFill>
            <a:ln w="12700">
              <a:solidFill>
                <a:srgbClr val="000000"/>
              </a:solidFill>
              <a:prstDash val="solid"/>
            </a:ln>
          </c:spPr>
          <c:invertIfNegative val="0"/>
          <c:cat>
            <c:strRef>
              <c:f>'CR Statistics'!$S$1451:$S$1456</c:f>
              <c:strCache>
                <c:ptCount val="6"/>
                <c:pt idx="0">
                  <c:v>REL-4</c:v>
                </c:pt>
                <c:pt idx="1">
                  <c:v>REL-5</c:v>
                </c:pt>
                <c:pt idx="2">
                  <c:v>REL-6</c:v>
                </c:pt>
                <c:pt idx="3">
                  <c:v>REL-7</c:v>
                </c:pt>
                <c:pt idx="4">
                  <c:v>REL-8</c:v>
                </c:pt>
                <c:pt idx="5">
                  <c:v>REL-9</c:v>
                </c:pt>
              </c:strCache>
            </c:strRef>
          </c:cat>
          <c:val>
            <c:numRef>
              <c:f>'CR Statistics'!$Y$1451:$Y$1456</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3F93-4B46-91C0-C4DFAEFFC777}"/>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Statistics'!$T$1486</c:f>
              <c:strCache>
                <c:ptCount val="1"/>
                <c:pt idx="0">
                  <c:v>RAN #43</c:v>
                </c:pt>
              </c:strCache>
            </c:strRef>
          </c:tx>
          <c:spPr>
            <a:solidFill>
              <a:srgbClr val="9999FF"/>
            </a:solidFill>
            <a:ln w="12700">
              <a:solidFill>
                <a:srgbClr val="000000"/>
              </a:solidFill>
              <a:prstDash val="solid"/>
            </a:ln>
          </c:spPr>
          <c:invertIfNegative val="0"/>
          <c:cat>
            <c:strRef>
              <c:f>'CR Statistics'!$S$1487:$S$1493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Statistics'!$T$1487:$T$1493</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219E-4412-9613-CCD1CD89157F}"/>
            </c:ext>
          </c:extLst>
        </c:ser>
        <c:ser>
          <c:idx val="1"/>
          <c:order val="1"/>
          <c:tx>
            <c:strRef>
              <c:f>'CR Statistics'!$U$1486</c:f>
              <c:strCache>
                <c:ptCount val="1"/>
                <c:pt idx="0">
                  <c:v>RAN #44</c:v>
                </c:pt>
              </c:strCache>
            </c:strRef>
          </c:tx>
          <c:spPr>
            <a:solidFill>
              <a:srgbClr val="993366"/>
            </a:solidFill>
            <a:ln w="12700">
              <a:solidFill>
                <a:srgbClr val="000000"/>
              </a:solidFill>
              <a:prstDash val="solid"/>
            </a:ln>
          </c:spPr>
          <c:invertIfNegative val="0"/>
          <c:cat>
            <c:strRef>
              <c:f>'CR Statistics'!$S$1487:$S$1493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Statistics'!$U$1487:$U$1493</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219E-4412-9613-CCD1CD89157F}"/>
            </c:ext>
          </c:extLst>
        </c:ser>
        <c:ser>
          <c:idx val="2"/>
          <c:order val="2"/>
          <c:tx>
            <c:strRef>
              <c:f>'CR Statistics'!$V$1486</c:f>
              <c:strCache>
                <c:ptCount val="1"/>
                <c:pt idx="0">
                  <c:v>RAN #45</c:v>
                </c:pt>
              </c:strCache>
            </c:strRef>
          </c:tx>
          <c:spPr>
            <a:solidFill>
              <a:srgbClr val="FFFFCC"/>
            </a:solidFill>
            <a:ln w="12700">
              <a:solidFill>
                <a:srgbClr val="000000"/>
              </a:solidFill>
              <a:prstDash val="solid"/>
            </a:ln>
          </c:spPr>
          <c:invertIfNegative val="0"/>
          <c:cat>
            <c:strRef>
              <c:f>'CR Statistics'!$S$1487:$S$1493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Statistics'!$V$1487:$V$1493</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219E-4412-9613-CCD1CD89157F}"/>
            </c:ext>
          </c:extLst>
        </c:ser>
        <c:ser>
          <c:idx val="3"/>
          <c:order val="3"/>
          <c:tx>
            <c:strRef>
              <c:f>'CR Statistics'!$W$1486</c:f>
              <c:strCache>
                <c:ptCount val="1"/>
                <c:pt idx="0">
                  <c:v>RAN #46</c:v>
                </c:pt>
              </c:strCache>
            </c:strRef>
          </c:tx>
          <c:spPr>
            <a:solidFill>
              <a:srgbClr val="FF0000"/>
            </a:solidFill>
            <a:ln w="12700">
              <a:solidFill>
                <a:srgbClr val="000000"/>
              </a:solidFill>
              <a:prstDash val="solid"/>
            </a:ln>
          </c:spPr>
          <c:invertIfNegative val="0"/>
          <c:cat>
            <c:strRef>
              <c:f>'CR Statistics'!$S$1487:$S$1493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Statistics'!$W$1487:$W$1493</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219E-4412-9613-CCD1CD89157F}"/>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Statistics'!$T$1416</c:f>
              <c:strCache>
                <c:ptCount val="1"/>
                <c:pt idx="0">
                  <c:v>RAN1</c:v>
                </c:pt>
              </c:strCache>
            </c:strRef>
          </c:tx>
          <c:spPr>
            <a:solidFill>
              <a:srgbClr val="9999FF"/>
            </a:solidFill>
            <a:ln w="12700">
              <a:solidFill>
                <a:srgbClr val="000000"/>
              </a:solidFill>
              <a:prstDash val="solid"/>
            </a:ln>
          </c:spPr>
          <c:invertIfNegative val="0"/>
          <c:cat>
            <c:strRef>
              <c:f>'CR Statistics'!$S$1417:$S$1423</c:f>
              <c:strCache>
                <c:ptCount val="7"/>
                <c:pt idx="0">
                  <c:v>REL-4</c:v>
                </c:pt>
                <c:pt idx="1">
                  <c:v>REL-5</c:v>
                </c:pt>
                <c:pt idx="2">
                  <c:v>REL-6</c:v>
                </c:pt>
                <c:pt idx="3">
                  <c:v>REL-7</c:v>
                </c:pt>
                <c:pt idx="4">
                  <c:v>REL-8</c:v>
                </c:pt>
                <c:pt idx="5">
                  <c:v>REL-9</c:v>
                </c:pt>
                <c:pt idx="6">
                  <c:v>REL-10</c:v>
                </c:pt>
              </c:strCache>
            </c:strRef>
          </c:cat>
          <c:val>
            <c:numRef>
              <c:f>'CR Statistics'!$T$1417:$T$1423</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A8B3-4315-9545-1ED69B4E3907}"/>
            </c:ext>
          </c:extLst>
        </c:ser>
        <c:ser>
          <c:idx val="1"/>
          <c:order val="1"/>
          <c:tx>
            <c:strRef>
              <c:f>'CR Statistics'!$U$1416</c:f>
              <c:strCache>
                <c:ptCount val="1"/>
                <c:pt idx="0">
                  <c:v>RAN2</c:v>
                </c:pt>
              </c:strCache>
            </c:strRef>
          </c:tx>
          <c:spPr>
            <a:solidFill>
              <a:srgbClr val="993366"/>
            </a:solidFill>
            <a:ln w="12700">
              <a:solidFill>
                <a:srgbClr val="000000"/>
              </a:solidFill>
              <a:prstDash val="solid"/>
            </a:ln>
          </c:spPr>
          <c:invertIfNegative val="0"/>
          <c:cat>
            <c:strRef>
              <c:f>'CR Statistics'!$S$1417:$S$1423</c:f>
              <c:strCache>
                <c:ptCount val="7"/>
                <c:pt idx="0">
                  <c:v>REL-4</c:v>
                </c:pt>
                <c:pt idx="1">
                  <c:v>REL-5</c:v>
                </c:pt>
                <c:pt idx="2">
                  <c:v>REL-6</c:v>
                </c:pt>
                <c:pt idx="3">
                  <c:v>REL-7</c:v>
                </c:pt>
                <c:pt idx="4">
                  <c:v>REL-8</c:v>
                </c:pt>
                <c:pt idx="5">
                  <c:v>REL-9</c:v>
                </c:pt>
                <c:pt idx="6">
                  <c:v>REL-10</c:v>
                </c:pt>
              </c:strCache>
            </c:strRef>
          </c:cat>
          <c:val>
            <c:numRef>
              <c:f>'CR Statistics'!$U$1417:$U$1423</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A8B3-4315-9545-1ED69B4E3907}"/>
            </c:ext>
          </c:extLst>
        </c:ser>
        <c:ser>
          <c:idx val="2"/>
          <c:order val="2"/>
          <c:tx>
            <c:strRef>
              <c:f>'CR Statistics'!$V$1416</c:f>
              <c:strCache>
                <c:ptCount val="1"/>
                <c:pt idx="0">
                  <c:v>RAN3</c:v>
                </c:pt>
              </c:strCache>
            </c:strRef>
          </c:tx>
          <c:spPr>
            <a:solidFill>
              <a:srgbClr val="FFFFCC"/>
            </a:solidFill>
            <a:ln w="12700">
              <a:solidFill>
                <a:srgbClr val="000000"/>
              </a:solidFill>
              <a:prstDash val="solid"/>
            </a:ln>
          </c:spPr>
          <c:invertIfNegative val="0"/>
          <c:cat>
            <c:strRef>
              <c:f>'CR Statistics'!$S$1417:$S$1423</c:f>
              <c:strCache>
                <c:ptCount val="7"/>
                <c:pt idx="0">
                  <c:v>REL-4</c:v>
                </c:pt>
                <c:pt idx="1">
                  <c:v>REL-5</c:v>
                </c:pt>
                <c:pt idx="2">
                  <c:v>REL-6</c:v>
                </c:pt>
                <c:pt idx="3">
                  <c:v>REL-7</c:v>
                </c:pt>
                <c:pt idx="4">
                  <c:v>REL-8</c:v>
                </c:pt>
                <c:pt idx="5">
                  <c:v>REL-9</c:v>
                </c:pt>
                <c:pt idx="6">
                  <c:v>REL-10</c:v>
                </c:pt>
              </c:strCache>
            </c:strRef>
          </c:cat>
          <c:val>
            <c:numRef>
              <c:f>'CR Statistics'!$V$1417:$V$1423</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A8B3-4315-9545-1ED69B4E3907}"/>
            </c:ext>
          </c:extLst>
        </c:ser>
        <c:ser>
          <c:idx val="3"/>
          <c:order val="3"/>
          <c:tx>
            <c:strRef>
              <c:f>'CR Statistics'!$W$1416</c:f>
              <c:strCache>
                <c:ptCount val="1"/>
                <c:pt idx="0">
                  <c:v>RAN4</c:v>
                </c:pt>
              </c:strCache>
            </c:strRef>
          </c:tx>
          <c:spPr>
            <a:solidFill>
              <a:srgbClr val="CCFFFF"/>
            </a:solidFill>
            <a:ln w="12700">
              <a:solidFill>
                <a:srgbClr val="000000"/>
              </a:solidFill>
              <a:prstDash val="solid"/>
            </a:ln>
          </c:spPr>
          <c:invertIfNegative val="0"/>
          <c:cat>
            <c:strRef>
              <c:f>'CR Statistics'!$S$1417:$S$1423</c:f>
              <c:strCache>
                <c:ptCount val="7"/>
                <c:pt idx="0">
                  <c:v>REL-4</c:v>
                </c:pt>
                <c:pt idx="1">
                  <c:v>REL-5</c:v>
                </c:pt>
                <c:pt idx="2">
                  <c:v>REL-6</c:v>
                </c:pt>
                <c:pt idx="3">
                  <c:v>REL-7</c:v>
                </c:pt>
                <c:pt idx="4">
                  <c:v>REL-8</c:v>
                </c:pt>
                <c:pt idx="5">
                  <c:v>REL-9</c:v>
                </c:pt>
                <c:pt idx="6">
                  <c:v>REL-10</c:v>
                </c:pt>
              </c:strCache>
            </c:strRef>
          </c:cat>
          <c:val>
            <c:numRef>
              <c:f>'CR Statistics'!$W$1417:$W$1423</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A8B3-4315-9545-1ED69B4E3907}"/>
            </c:ext>
          </c:extLst>
        </c:ser>
        <c:ser>
          <c:idx val="4"/>
          <c:order val="4"/>
          <c:tx>
            <c:strRef>
              <c:f>'CR Statistics'!$X$1416</c:f>
              <c:strCache>
                <c:ptCount val="1"/>
                <c:pt idx="0">
                  <c:v>RAN5</c:v>
                </c:pt>
              </c:strCache>
            </c:strRef>
          </c:tx>
          <c:spPr>
            <a:solidFill>
              <a:srgbClr val="660066"/>
            </a:solidFill>
            <a:ln w="12700">
              <a:solidFill>
                <a:srgbClr val="000000"/>
              </a:solidFill>
              <a:prstDash val="solid"/>
            </a:ln>
          </c:spPr>
          <c:invertIfNegative val="0"/>
          <c:cat>
            <c:strRef>
              <c:f>'CR Statistics'!$S$1417:$S$1423</c:f>
              <c:strCache>
                <c:ptCount val="7"/>
                <c:pt idx="0">
                  <c:v>REL-4</c:v>
                </c:pt>
                <c:pt idx="1">
                  <c:v>REL-5</c:v>
                </c:pt>
                <c:pt idx="2">
                  <c:v>REL-6</c:v>
                </c:pt>
                <c:pt idx="3">
                  <c:v>REL-7</c:v>
                </c:pt>
                <c:pt idx="4">
                  <c:v>REL-8</c:v>
                </c:pt>
                <c:pt idx="5">
                  <c:v>REL-9</c:v>
                </c:pt>
                <c:pt idx="6">
                  <c:v>REL-10</c:v>
                </c:pt>
              </c:strCache>
            </c:strRef>
          </c:cat>
          <c:val>
            <c:numRef>
              <c:f>'CR Statistics'!$X$1417:$X$1423</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A8B3-4315-9545-1ED69B4E3907}"/>
            </c:ext>
          </c:extLst>
        </c:ser>
        <c:ser>
          <c:idx val="5"/>
          <c:order val="5"/>
          <c:tx>
            <c:strRef>
              <c:f>'CR Statistics'!$Y$1416</c:f>
              <c:strCache>
                <c:ptCount val="1"/>
                <c:pt idx="0">
                  <c:v>RAN without RAN5</c:v>
                </c:pt>
              </c:strCache>
            </c:strRef>
          </c:tx>
          <c:spPr>
            <a:solidFill>
              <a:srgbClr val="FF8080"/>
            </a:solidFill>
            <a:ln w="12700">
              <a:solidFill>
                <a:srgbClr val="000000"/>
              </a:solidFill>
              <a:prstDash val="solid"/>
            </a:ln>
          </c:spPr>
          <c:invertIfNegative val="0"/>
          <c:cat>
            <c:strRef>
              <c:f>'CR Statistics'!$S$1417:$S$1423</c:f>
              <c:strCache>
                <c:ptCount val="7"/>
                <c:pt idx="0">
                  <c:v>REL-4</c:v>
                </c:pt>
                <c:pt idx="1">
                  <c:v>REL-5</c:v>
                </c:pt>
                <c:pt idx="2">
                  <c:v>REL-6</c:v>
                </c:pt>
                <c:pt idx="3">
                  <c:v>REL-7</c:v>
                </c:pt>
                <c:pt idx="4">
                  <c:v>REL-8</c:v>
                </c:pt>
                <c:pt idx="5">
                  <c:v>REL-9</c:v>
                </c:pt>
                <c:pt idx="6">
                  <c:v>REL-10</c:v>
                </c:pt>
              </c:strCache>
            </c:strRef>
          </c:cat>
          <c:val>
            <c:numRef>
              <c:f>'CR Statistics'!$Y$1417:$Y$1423</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A8B3-4315-9545-1ED69B4E3907}"/>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Statistics'!$AM$1408</c:f>
              <c:strCache>
                <c:ptCount val="1"/>
                <c:pt idx="0">
                  <c:v>RAN #43</c:v>
                </c:pt>
              </c:strCache>
            </c:strRef>
          </c:tx>
          <c:spPr>
            <a:solidFill>
              <a:srgbClr val="9999FF"/>
            </a:solidFill>
            <a:ln w="12700">
              <a:solidFill>
                <a:srgbClr val="000000"/>
              </a:solidFill>
              <a:prstDash val="solid"/>
            </a:ln>
          </c:spPr>
          <c:invertIfNegative val="0"/>
          <c:cat>
            <c:strRef>
              <c:f>'CR Statistics'!$AL$1409:$AL$1416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Statistics'!$AM$1409:$AM$1416</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5B3F-4292-ACA8-68171D0B0F54}"/>
            </c:ext>
          </c:extLst>
        </c:ser>
        <c:ser>
          <c:idx val="1"/>
          <c:order val="1"/>
          <c:tx>
            <c:strRef>
              <c:f>'CR Statistics'!$AN$1408</c:f>
              <c:strCache>
                <c:ptCount val="1"/>
                <c:pt idx="0">
                  <c:v>RAN #44</c:v>
                </c:pt>
              </c:strCache>
            </c:strRef>
          </c:tx>
          <c:spPr>
            <a:solidFill>
              <a:srgbClr val="993366"/>
            </a:solidFill>
            <a:ln w="12700">
              <a:solidFill>
                <a:srgbClr val="000000"/>
              </a:solidFill>
              <a:prstDash val="solid"/>
            </a:ln>
          </c:spPr>
          <c:invertIfNegative val="0"/>
          <c:cat>
            <c:strRef>
              <c:f>'CR Statistics'!$AL$1409:$AL$1416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Statistics'!$AN$1409:$AN$1416</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5B3F-4292-ACA8-68171D0B0F54}"/>
            </c:ext>
          </c:extLst>
        </c:ser>
        <c:ser>
          <c:idx val="2"/>
          <c:order val="2"/>
          <c:tx>
            <c:strRef>
              <c:f>'CR Statistics'!$AO$1408</c:f>
              <c:strCache>
                <c:ptCount val="1"/>
                <c:pt idx="0">
                  <c:v>RAN #45</c:v>
                </c:pt>
              </c:strCache>
            </c:strRef>
          </c:tx>
          <c:spPr>
            <a:solidFill>
              <a:srgbClr val="FFFFCC"/>
            </a:solidFill>
            <a:ln w="12700">
              <a:solidFill>
                <a:srgbClr val="000000"/>
              </a:solidFill>
              <a:prstDash val="solid"/>
            </a:ln>
          </c:spPr>
          <c:invertIfNegative val="0"/>
          <c:cat>
            <c:strRef>
              <c:f>'CR Statistics'!$AL$1409:$AL$1416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Statistics'!$AO$1409:$AO$1416</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5B3F-4292-ACA8-68171D0B0F54}"/>
            </c:ext>
          </c:extLst>
        </c:ser>
        <c:ser>
          <c:idx val="3"/>
          <c:order val="3"/>
          <c:tx>
            <c:strRef>
              <c:f>'CR Statistics'!$AP$1408</c:f>
              <c:strCache>
                <c:ptCount val="1"/>
                <c:pt idx="0">
                  <c:v>RAN #46</c:v>
                </c:pt>
              </c:strCache>
            </c:strRef>
          </c:tx>
          <c:spPr>
            <a:solidFill>
              <a:srgbClr val="FF0000"/>
            </a:solidFill>
            <a:ln w="12700">
              <a:solidFill>
                <a:srgbClr val="000000"/>
              </a:solidFill>
              <a:prstDash val="solid"/>
            </a:ln>
          </c:spPr>
          <c:invertIfNegative val="0"/>
          <c:cat>
            <c:strRef>
              <c:f>'CR Statistics'!$AL$1409:$AL$1416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Statistics'!$AP$1409:$AP$1416</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5B3F-4292-ACA8-68171D0B0F54}"/>
            </c:ext>
          </c:extLst>
        </c:ser>
        <c:ser>
          <c:idx val="4"/>
          <c:order val="4"/>
          <c:tx>
            <c:strRef>
              <c:f>'CR Statistics'!$AQ$1408</c:f>
              <c:strCache>
                <c:ptCount val="1"/>
                <c:pt idx="0">
                  <c:v>RAN #47</c:v>
                </c:pt>
              </c:strCache>
            </c:strRef>
          </c:tx>
          <c:spPr>
            <a:solidFill>
              <a:srgbClr val="660066"/>
            </a:solidFill>
            <a:ln w="12700">
              <a:solidFill>
                <a:srgbClr val="000000"/>
              </a:solidFill>
              <a:prstDash val="solid"/>
            </a:ln>
          </c:spPr>
          <c:invertIfNegative val="0"/>
          <c:cat>
            <c:strRef>
              <c:f>'CR Statistics'!$AL$1409:$AL$1416</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Statistics'!$AQ$1409:$AQ$1416</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5B3F-4292-ACA8-68171D0B0F54}"/>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Statistics'!$AM$1439</c:f>
              <c:strCache>
                <c:ptCount val="1"/>
                <c:pt idx="0">
                  <c:v>RAN #43</c:v>
                </c:pt>
              </c:strCache>
            </c:strRef>
          </c:tx>
          <c:spPr>
            <a:solidFill>
              <a:srgbClr val="9999FF"/>
            </a:solidFill>
            <a:ln w="12700">
              <a:solidFill>
                <a:srgbClr val="000000"/>
              </a:solidFill>
              <a:prstDash val="solid"/>
            </a:ln>
          </c:spPr>
          <c:invertIfNegative val="0"/>
          <c:cat>
            <c:strRef>
              <c:f>'CR Statistics'!$AL$1440:$AL$1446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Statistics'!$AM$1440:$AM$1446</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7B07-44FE-90F7-D139A8D7640B}"/>
            </c:ext>
          </c:extLst>
        </c:ser>
        <c:ser>
          <c:idx val="1"/>
          <c:order val="1"/>
          <c:tx>
            <c:strRef>
              <c:f>'CR Statistics'!$AN$1439</c:f>
              <c:strCache>
                <c:ptCount val="1"/>
                <c:pt idx="0">
                  <c:v>RAN #44</c:v>
                </c:pt>
              </c:strCache>
            </c:strRef>
          </c:tx>
          <c:spPr>
            <a:solidFill>
              <a:srgbClr val="993366"/>
            </a:solidFill>
            <a:ln w="12700">
              <a:solidFill>
                <a:srgbClr val="000000"/>
              </a:solidFill>
              <a:prstDash val="solid"/>
            </a:ln>
          </c:spPr>
          <c:invertIfNegative val="0"/>
          <c:cat>
            <c:strRef>
              <c:f>'CR Statistics'!$AL$1440:$AL$1446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Statistics'!$AN$1440:$AN$1446</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7B07-44FE-90F7-D139A8D7640B}"/>
            </c:ext>
          </c:extLst>
        </c:ser>
        <c:ser>
          <c:idx val="2"/>
          <c:order val="2"/>
          <c:tx>
            <c:strRef>
              <c:f>'CR Statistics'!$AO$1439</c:f>
              <c:strCache>
                <c:ptCount val="1"/>
                <c:pt idx="0">
                  <c:v>RAN #45</c:v>
                </c:pt>
              </c:strCache>
            </c:strRef>
          </c:tx>
          <c:spPr>
            <a:solidFill>
              <a:srgbClr val="FFFFCC"/>
            </a:solidFill>
            <a:ln w="12700">
              <a:solidFill>
                <a:srgbClr val="000000"/>
              </a:solidFill>
              <a:prstDash val="solid"/>
            </a:ln>
          </c:spPr>
          <c:invertIfNegative val="0"/>
          <c:cat>
            <c:strRef>
              <c:f>'CR Statistics'!$AL$1440:$AL$1446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Statistics'!$AO$1440:$AO$1446</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7B07-44FE-90F7-D139A8D7640B}"/>
            </c:ext>
          </c:extLst>
        </c:ser>
        <c:ser>
          <c:idx val="3"/>
          <c:order val="3"/>
          <c:tx>
            <c:strRef>
              <c:f>'CR Statistics'!$AP$1439</c:f>
              <c:strCache>
                <c:ptCount val="1"/>
                <c:pt idx="0">
                  <c:v>RAN #46</c:v>
                </c:pt>
              </c:strCache>
            </c:strRef>
          </c:tx>
          <c:spPr>
            <a:solidFill>
              <a:srgbClr val="FF0000"/>
            </a:solidFill>
            <a:ln w="12700">
              <a:solidFill>
                <a:srgbClr val="000000"/>
              </a:solidFill>
              <a:prstDash val="solid"/>
            </a:ln>
          </c:spPr>
          <c:invertIfNegative val="0"/>
          <c:cat>
            <c:strRef>
              <c:f>'CR Statistics'!$AL$1440:$AL$1446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Statistics'!$AP$1440:$AP$1446</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7B07-44FE-90F7-D139A8D7640B}"/>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Statistics'!$T$1384</c:f>
              <c:strCache>
                <c:ptCount val="1"/>
                <c:pt idx="0">
                  <c:v>RAN1</c:v>
                </c:pt>
              </c:strCache>
            </c:strRef>
          </c:tx>
          <c:spPr>
            <a:solidFill>
              <a:srgbClr val="00FF00"/>
            </a:solidFill>
            <a:ln w="12700">
              <a:solidFill>
                <a:srgbClr val="000000"/>
              </a:solidFill>
              <a:prstDash val="solid"/>
            </a:ln>
          </c:spPr>
          <c:invertIfNegative val="0"/>
          <c:cat>
            <c:strRef>
              <c:f>'CR Statistics'!$S$1385:$S$1388</c:f>
              <c:strCache>
                <c:ptCount val="4"/>
                <c:pt idx="0">
                  <c:v>REL-7</c:v>
                </c:pt>
                <c:pt idx="1">
                  <c:v>REL-8</c:v>
                </c:pt>
                <c:pt idx="2">
                  <c:v>REL-9</c:v>
                </c:pt>
                <c:pt idx="3">
                  <c:v>REL-10</c:v>
                </c:pt>
              </c:strCache>
            </c:strRef>
          </c:cat>
          <c:val>
            <c:numRef>
              <c:f>'CR Statistics'!$T$1385:$T$1388</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D9DC-4540-8B8E-756DD2A8D5FF}"/>
            </c:ext>
          </c:extLst>
        </c:ser>
        <c:ser>
          <c:idx val="1"/>
          <c:order val="1"/>
          <c:tx>
            <c:strRef>
              <c:f>'CR Statistics'!$U$1384</c:f>
              <c:strCache>
                <c:ptCount val="1"/>
                <c:pt idx="0">
                  <c:v>RAN2</c:v>
                </c:pt>
              </c:strCache>
            </c:strRef>
          </c:tx>
          <c:spPr>
            <a:solidFill>
              <a:srgbClr val="FF0000"/>
            </a:solidFill>
            <a:ln w="12700">
              <a:solidFill>
                <a:srgbClr val="000000"/>
              </a:solidFill>
              <a:prstDash val="solid"/>
            </a:ln>
          </c:spPr>
          <c:invertIfNegative val="0"/>
          <c:cat>
            <c:strRef>
              <c:f>'CR Statistics'!$S$1385:$S$1388</c:f>
              <c:strCache>
                <c:ptCount val="4"/>
                <c:pt idx="0">
                  <c:v>REL-7</c:v>
                </c:pt>
                <c:pt idx="1">
                  <c:v>REL-8</c:v>
                </c:pt>
                <c:pt idx="2">
                  <c:v>REL-9</c:v>
                </c:pt>
                <c:pt idx="3">
                  <c:v>REL-10</c:v>
                </c:pt>
              </c:strCache>
            </c:strRef>
          </c:cat>
          <c:val>
            <c:numRef>
              <c:f>'CR Statistics'!$U$1385:$U$1388</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D9DC-4540-8B8E-756DD2A8D5FF}"/>
            </c:ext>
          </c:extLst>
        </c:ser>
        <c:ser>
          <c:idx val="2"/>
          <c:order val="2"/>
          <c:tx>
            <c:strRef>
              <c:f>'CR Statistics'!$V$1384</c:f>
              <c:strCache>
                <c:ptCount val="1"/>
                <c:pt idx="0">
                  <c:v>RAN3</c:v>
                </c:pt>
              </c:strCache>
            </c:strRef>
          </c:tx>
          <c:spPr>
            <a:solidFill>
              <a:srgbClr val="0000FF"/>
            </a:solidFill>
            <a:ln w="12700">
              <a:solidFill>
                <a:srgbClr val="000000"/>
              </a:solidFill>
              <a:prstDash val="solid"/>
            </a:ln>
          </c:spPr>
          <c:invertIfNegative val="0"/>
          <c:cat>
            <c:strRef>
              <c:f>'CR Statistics'!$S$1385:$S$1388</c:f>
              <c:strCache>
                <c:ptCount val="4"/>
                <c:pt idx="0">
                  <c:v>REL-7</c:v>
                </c:pt>
                <c:pt idx="1">
                  <c:v>REL-8</c:v>
                </c:pt>
                <c:pt idx="2">
                  <c:v>REL-9</c:v>
                </c:pt>
                <c:pt idx="3">
                  <c:v>REL-10</c:v>
                </c:pt>
              </c:strCache>
            </c:strRef>
          </c:cat>
          <c:val>
            <c:numRef>
              <c:f>'CR Statistics'!$V$1385:$V$1388</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D9DC-4540-8B8E-756DD2A8D5FF}"/>
            </c:ext>
          </c:extLst>
        </c:ser>
        <c:ser>
          <c:idx val="3"/>
          <c:order val="3"/>
          <c:tx>
            <c:strRef>
              <c:f>'CR Statistics'!$W$1384</c:f>
              <c:strCache>
                <c:ptCount val="1"/>
                <c:pt idx="0">
                  <c:v>RAN4</c:v>
                </c:pt>
              </c:strCache>
            </c:strRef>
          </c:tx>
          <c:spPr>
            <a:solidFill>
              <a:srgbClr val="FFFF00"/>
            </a:solidFill>
            <a:ln w="12700">
              <a:solidFill>
                <a:srgbClr val="000000"/>
              </a:solidFill>
              <a:prstDash val="solid"/>
            </a:ln>
          </c:spPr>
          <c:invertIfNegative val="0"/>
          <c:cat>
            <c:strRef>
              <c:f>'CR Statistics'!$S$1385:$S$1388</c:f>
              <c:strCache>
                <c:ptCount val="4"/>
                <c:pt idx="0">
                  <c:v>REL-7</c:v>
                </c:pt>
                <c:pt idx="1">
                  <c:v>REL-8</c:v>
                </c:pt>
                <c:pt idx="2">
                  <c:v>REL-9</c:v>
                </c:pt>
                <c:pt idx="3">
                  <c:v>REL-10</c:v>
                </c:pt>
              </c:strCache>
            </c:strRef>
          </c:cat>
          <c:val>
            <c:numRef>
              <c:f>'CR Statistics'!$W$1385:$W$1388</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D9DC-4540-8B8E-756DD2A8D5FF}"/>
            </c:ext>
          </c:extLst>
        </c:ser>
        <c:ser>
          <c:idx val="4"/>
          <c:order val="4"/>
          <c:tx>
            <c:strRef>
              <c:f>'CR Statistics'!$X$1384</c:f>
              <c:strCache>
                <c:ptCount val="1"/>
                <c:pt idx="0">
                  <c:v>RAN5</c:v>
                </c:pt>
              </c:strCache>
            </c:strRef>
          </c:tx>
          <c:spPr>
            <a:solidFill>
              <a:srgbClr val="660066"/>
            </a:solidFill>
            <a:ln w="12700">
              <a:solidFill>
                <a:srgbClr val="000000"/>
              </a:solidFill>
              <a:prstDash val="solid"/>
            </a:ln>
          </c:spPr>
          <c:invertIfNegative val="0"/>
          <c:cat>
            <c:strRef>
              <c:f>'CR Statistics'!$S$1385:$S$1388</c:f>
              <c:strCache>
                <c:ptCount val="4"/>
                <c:pt idx="0">
                  <c:v>REL-7</c:v>
                </c:pt>
                <c:pt idx="1">
                  <c:v>REL-8</c:v>
                </c:pt>
                <c:pt idx="2">
                  <c:v>REL-9</c:v>
                </c:pt>
                <c:pt idx="3">
                  <c:v>REL-10</c:v>
                </c:pt>
              </c:strCache>
            </c:strRef>
          </c:cat>
          <c:val>
            <c:numRef>
              <c:f>'CR Statistics'!$X$1385:$X$1388</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D9DC-4540-8B8E-756DD2A8D5FF}"/>
            </c:ext>
          </c:extLst>
        </c:ser>
        <c:ser>
          <c:idx val="5"/>
          <c:order val="5"/>
          <c:tx>
            <c:strRef>
              <c:f>'CR Statistics'!$Y$1384</c:f>
              <c:strCache>
                <c:ptCount val="1"/>
                <c:pt idx="0">
                  <c:v>RAN without RAN5</c:v>
                </c:pt>
              </c:strCache>
            </c:strRef>
          </c:tx>
          <c:spPr>
            <a:solidFill>
              <a:srgbClr val="FF00FF"/>
            </a:solidFill>
            <a:ln w="12700">
              <a:solidFill>
                <a:srgbClr val="000000"/>
              </a:solidFill>
              <a:prstDash val="solid"/>
            </a:ln>
          </c:spPr>
          <c:invertIfNegative val="0"/>
          <c:cat>
            <c:strRef>
              <c:f>'CR Statistics'!$S$1385:$S$1388</c:f>
              <c:strCache>
                <c:ptCount val="4"/>
                <c:pt idx="0">
                  <c:v>REL-7</c:v>
                </c:pt>
                <c:pt idx="1">
                  <c:v>REL-8</c:v>
                </c:pt>
                <c:pt idx="2">
                  <c:v>REL-9</c:v>
                </c:pt>
                <c:pt idx="3">
                  <c:v>REL-10</c:v>
                </c:pt>
              </c:strCache>
            </c:strRef>
          </c:cat>
          <c:val>
            <c:numRef>
              <c:f>'CR Statistics'!$Y$1385:$Y$1388</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D9DC-4540-8B8E-756DD2A8D5FF}"/>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Statistics'!$AM$1382</c:f>
              <c:strCache>
                <c:ptCount val="1"/>
                <c:pt idx="0">
                  <c:v>RAN #43</c:v>
                </c:pt>
              </c:strCache>
            </c:strRef>
          </c:tx>
          <c:spPr>
            <a:solidFill>
              <a:srgbClr val="9999FF"/>
            </a:solidFill>
            <a:ln w="12700">
              <a:solidFill>
                <a:srgbClr val="000000"/>
              </a:solidFill>
              <a:prstDash val="solid"/>
            </a:ln>
          </c:spPr>
          <c:invertIfNegative val="0"/>
          <c:cat>
            <c:strRef>
              <c:f>'CR Statistics'!$AL$1383:$AL$1391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Statistics'!$AM$1383:$AM$1391</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A2D8-4ECB-A514-3AEAA5D59426}"/>
            </c:ext>
          </c:extLst>
        </c:ser>
        <c:ser>
          <c:idx val="1"/>
          <c:order val="1"/>
          <c:tx>
            <c:strRef>
              <c:f>'CR Statistics'!$AN$1382</c:f>
              <c:strCache>
                <c:ptCount val="1"/>
                <c:pt idx="0">
                  <c:v>RAN #44</c:v>
                </c:pt>
              </c:strCache>
            </c:strRef>
          </c:tx>
          <c:spPr>
            <a:solidFill>
              <a:srgbClr val="FF00FF"/>
            </a:solidFill>
            <a:ln w="12700">
              <a:solidFill>
                <a:srgbClr val="000000"/>
              </a:solidFill>
              <a:prstDash val="solid"/>
            </a:ln>
          </c:spPr>
          <c:invertIfNegative val="0"/>
          <c:cat>
            <c:strRef>
              <c:f>'CR Statistics'!$AL$1383:$AL$1391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Statistics'!$AN$1383:$AN$1391</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A2D8-4ECB-A514-3AEAA5D59426}"/>
            </c:ext>
          </c:extLst>
        </c:ser>
        <c:ser>
          <c:idx val="2"/>
          <c:order val="2"/>
          <c:tx>
            <c:strRef>
              <c:f>'CR Statistics'!$AO$1382</c:f>
              <c:strCache>
                <c:ptCount val="1"/>
                <c:pt idx="0">
                  <c:v>RAN #45</c:v>
                </c:pt>
              </c:strCache>
            </c:strRef>
          </c:tx>
          <c:spPr>
            <a:solidFill>
              <a:srgbClr val="FFFF00"/>
            </a:solidFill>
            <a:ln w="12700">
              <a:solidFill>
                <a:srgbClr val="000000"/>
              </a:solidFill>
              <a:prstDash val="solid"/>
            </a:ln>
          </c:spPr>
          <c:invertIfNegative val="0"/>
          <c:cat>
            <c:strRef>
              <c:f>'CR Statistics'!$AL$1383:$AL$1391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Statistics'!$AO$1383:$AO$1391</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A2D8-4ECB-A514-3AEAA5D59426}"/>
            </c:ext>
          </c:extLst>
        </c:ser>
        <c:ser>
          <c:idx val="3"/>
          <c:order val="3"/>
          <c:tx>
            <c:strRef>
              <c:f>'CR Statistics'!$AP$1382</c:f>
              <c:strCache>
                <c:ptCount val="1"/>
                <c:pt idx="0">
                  <c:v>RAN #46</c:v>
                </c:pt>
              </c:strCache>
            </c:strRef>
          </c:tx>
          <c:spPr>
            <a:solidFill>
              <a:srgbClr val="FF0000"/>
            </a:solidFill>
            <a:ln w="12700">
              <a:solidFill>
                <a:srgbClr val="000000"/>
              </a:solidFill>
              <a:prstDash val="solid"/>
            </a:ln>
          </c:spPr>
          <c:invertIfNegative val="0"/>
          <c:cat>
            <c:strRef>
              <c:f>'CR Statistics'!$AL$1383:$AL$1391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Statistics'!$AP$1383:$AP$1391</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A2D8-4ECB-A514-3AEAA5D59426}"/>
            </c:ext>
          </c:extLst>
        </c:ser>
        <c:ser>
          <c:idx val="4"/>
          <c:order val="4"/>
          <c:tx>
            <c:strRef>
              <c:f>'CR Statistics'!$AQ$1382</c:f>
              <c:strCache>
                <c:ptCount val="1"/>
                <c:pt idx="0">
                  <c:v>RAN #47</c:v>
                </c:pt>
              </c:strCache>
            </c:strRef>
          </c:tx>
          <c:spPr>
            <a:solidFill>
              <a:srgbClr val="00FF00"/>
            </a:solidFill>
            <a:ln w="12700">
              <a:solidFill>
                <a:srgbClr val="000000"/>
              </a:solidFill>
              <a:prstDash val="solid"/>
            </a:ln>
          </c:spPr>
          <c:invertIfNegative val="0"/>
          <c:cat>
            <c:strRef>
              <c:f>'CR Statistics'!$AL$1383:$AL$1391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Statistics'!$AQ$1383:$AQ$1391</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A2D8-4ECB-A514-3AEAA5D59426}"/>
            </c:ext>
          </c:extLst>
        </c:ser>
        <c:ser>
          <c:idx val="5"/>
          <c:order val="5"/>
          <c:tx>
            <c:strRef>
              <c:f>'CR Statistics'!$AR$1382</c:f>
              <c:strCache>
                <c:ptCount val="1"/>
                <c:pt idx="0">
                  <c:v>RAN #48</c:v>
                </c:pt>
              </c:strCache>
            </c:strRef>
          </c:tx>
          <c:spPr>
            <a:solidFill>
              <a:srgbClr val="800080"/>
            </a:solidFill>
            <a:ln w="12700">
              <a:solidFill>
                <a:srgbClr val="000000"/>
              </a:solidFill>
              <a:prstDash val="solid"/>
            </a:ln>
          </c:spPr>
          <c:invertIfNegative val="0"/>
          <c:cat>
            <c:strRef>
              <c:f>'CR Statistics'!$AL$1383:$AL$1391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Statistics'!$AR$1383:$AR$1391</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A2D8-4ECB-A514-3AEAA5D59426}"/>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Statistics'!$T$1357</c:f>
              <c:strCache>
                <c:ptCount val="1"/>
                <c:pt idx="0">
                  <c:v>RAN1</c:v>
                </c:pt>
              </c:strCache>
            </c:strRef>
          </c:tx>
          <c:spPr>
            <a:solidFill>
              <a:srgbClr val="00FF00"/>
            </a:solidFill>
            <a:ln w="12700">
              <a:solidFill>
                <a:srgbClr val="000000"/>
              </a:solidFill>
              <a:prstDash val="solid"/>
            </a:ln>
          </c:spPr>
          <c:invertIfNegative val="0"/>
          <c:cat>
            <c:strRef>
              <c:f>'CR Statistics'!$S$1358:$S$1361</c:f>
              <c:strCache>
                <c:ptCount val="4"/>
                <c:pt idx="0">
                  <c:v>REL-7</c:v>
                </c:pt>
                <c:pt idx="1">
                  <c:v>REL-8</c:v>
                </c:pt>
                <c:pt idx="2">
                  <c:v>REL-9</c:v>
                </c:pt>
                <c:pt idx="3">
                  <c:v>REL-10</c:v>
                </c:pt>
              </c:strCache>
            </c:strRef>
          </c:cat>
          <c:val>
            <c:numRef>
              <c:f>'CR Statistics'!$T$1358:$T$1361</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FC28-4D62-928B-275D27C80EF5}"/>
            </c:ext>
          </c:extLst>
        </c:ser>
        <c:ser>
          <c:idx val="1"/>
          <c:order val="1"/>
          <c:tx>
            <c:strRef>
              <c:f>'CR Statistics'!$U$1357</c:f>
              <c:strCache>
                <c:ptCount val="1"/>
                <c:pt idx="0">
                  <c:v>RAN2</c:v>
                </c:pt>
              </c:strCache>
            </c:strRef>
          </c:tx>
          <c:spPr>
            <a:solidFill>
              <a:srgbClr val="FF0000"/>
            </a:solidFill>
            <a:ln w="12700">
              <a:solidFill>
                <a:srgbClr val="000000"/>
              </a:solidFill>
              <a:prstDash val="solid"/>
            </a:ln>
          </c:spPr>
          <c:invertIfNegative val="0"/>
          <c:cat>
            <c:strRef>
              <c:f>'CR Statistics'!$S$1358:$S$1361</c:f>
              <c:strCache>
                <c:ptCount val="4"/>
                <c:pt idx="0">
                  <c:v>REL-7</c:v>
                </c:pt>
                <c:pt idx="1">
                  <c:v>REL-8</c:v>
                </c:pt>
                <c:pt idx="2">
                  <c:v>REL-9</c:v>
                </c:pt>
                <c:pt idx="3">
                  <c:v>REL-10</c:v>
                </c:pt>
              </c:strCache>
            </c:strRef>
          </c:cat>
          <c:val>
            <c:numRef>
              <c:f>'CR Statistics'!$U$1358:$U$1361</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FC28-4D62-928B-275D27C80EF5}"/>
            </c:ext>
          </c:extLst>
        </c:ser>
        <c:ser>
          <c:idx val="2"/>
          <c:order val="2"/>
          <c:tx>
            <c:strRef>
              <c:f>'CR Statistics'!$V$1357</c:f>
              <c:strCache>
                <c:ptCount val="1"/>
                <c:pt idx="0">
                  <c:v>RAN3</c:v>
                </c:pt>
              </c:strCache>
            </c:strRef>
          </c:tx>
          <c:spPr>
            <a:solidFill>
              <a:srgbClr val="0000FF"/>
            </a:solidFill>
            <a:ln w="12700">
              <a:solidFill>
                <a:srgbClr val="000000"/>
              </a:solidFill>
              <a:prstDash val="solid"/>
            </a:ln>
          </c:spPr>
          <c:invertIfNegative val="0"/>
          <c:cat>
            <c:strRef>
              <c:f>'CR Statistics'!$S$1358:$S$1361</c:f>
              <c:strCache>
                <c:ptCount val="4"/>
                <c:pt idx="0">
                  <c:v>REL-7</c:v>
                </c:pt>
                <c:pt idx="1">
                  <c:v>REL-8</c:v>
                </c:pt>
                <c:pt idx="2">
                  <c:v>REL-9</c:v>
                </c:pt>
                <c:pt idx="3">
                  <c:v>REL-10</c:v>
                </c:pt>
              </c:strCache>
            </c:strRef>
          </c:cat>
          <c:val>
            <c:numRef>
              <c:f>'CR Statistics'!$V$1358:$V$1361</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FC28-4D62-928B-275D27C80EF5}"/>
            </c:ext>
          </c:extLst>
        </c:ser>
        <c:ser>
          <c:idx val="3"/>
          <c:order val="3"/>
          <c:tx>
            <c:strRef>
              <c:f>'CR Statistics'!$W$1357</c:f>
              <c:strCache>
                <c:ptCount val="1"/>
                <c:pt idx="0">
                  <c:v>RAN4</c:v>
                </c:pt>
              </c:strCache>
            </c:strRef>
          </c:tx>
          <c:spPr>
            <a:solidFill>
              <a:srgbClr val="FFFF00"/>
            </a:solidFill>
            <a:ln w="12700">
              <a:solidFill>
                <a:srgbClr val="000000"/>
              </a:solidFill>
              <a:prstDash val="solid"/>
            </a:ln>
          </c:spPr>
          <c:invertIfNegative val="0"/>
          <c:cat>
            <c:strRef>
              <c:f>'CR Statistics'!$S$1358:$S$1361</c:f>
              <c:strCache>
                <c:ptCount val="4"/>
                <c:pt idx="0">
                  <c:v>REL-7</c:v>
                </c:pt>
                <c:pt idx="1">
                  <c:v>REL-8</c:v>
                </c:pt>
                <c:pt idx="2">
                  <c:v>REL-9</c:v>
                </c:pt>
                <c:pt idx="3">
                  <c:v>REL-10</c:v>
                </c:pt>
              </c:strCache>
            </c:strRef>
          </c:cat>
          <c:val>
            <c:numRef>
              <c:f>'CR Statistics'!$W$1358:$W$1361</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FC28-4D62-928B-275D27C80EF5}"/>
            </c:ext>
          </c:extLst>
        </c:ser>
        <c:ser>
          <c:idx val="4"/>
          <c:order val="4"/>
          <c:tx>
            <c:strRef>
              <c:f>'CR Statistics'!$X$1357</c:f>
              <c:strCache>
                <c:ptCount val="1"/>
                <c:pt idx="0">
                  <c:v>RAN5</c:v>
                </c:pt>
              </c:strCache>
            </c:strRef>
          </c:tx>
          <c:spPr>
            <a:solidFill>
              <a:srgbClr val="660066"/>
            </a:solidFill>
            <a:ln w="12700">
              <a:solidFill>
                <a:srgbClr val="000000"/>
              </a:solidFill>
              <a:prstDash val="solid"/>
            </a:ln>
          </c:spPr>
          <c:invertIfNegative val="0"/>
          <c:cat>
            <c:strRef>
              <c:f>'CR Statistics'!$S$1358:$S$1361</c:f>
              <c:strCache>
                <c:ptCount val="4"/>
                <c:pt idx="0">
                  <c:v>REL-7</c:v>
                </c:pt>
                <c:pt idx="1">
                  <c:v>REL-8</c:v>
                </c:pt>
                <c:pt idx="2">
                  <c:v>REL-9</c:v>
                </c:pt>
                <c:pt idx="3">
                  <c:v>REL-10</c:v>
                </c:pt>
              </c:strCache>
            </c:strRef>
          </c:cat>
          <c:val>
            <c:numRef>
              <c:f>'CR Statistics'!$X$1358:$X$1361</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FC28-4D62-928B-275D27C80EF5}"/>
            </c:ext>
          </c:extLst>
        </c:ser>
        <c:ser>
          <c:idx val="5"/>
          <c:order val="5"/>
          <c:tx>
            <c:strRef>
              <c:f>'CR Statistics'!$Y$1357</c:f>
              <c:strCache>
                <c:ptCount val="1"/>
                <c:pt idx="0">
                  <c:v>RAN without RAN5</c:v>
                </c:pt>
              </c:strCache>
            </c:strRef>
          </c:tx>
          <c:spPr>
            <a:solidFill>
              <a:srgbClr val="FF00FF"/>
            </a:solidFill>
            <a:ln w="12700">
              <a:solidFill>
                <a:srgbClr val="000000"/>
              </a:solidFill>
              <a:prstDash val="solid"/>
            </a:ln>
          </c:spPr>
          <c:invertIfNegative val="0"/>
          <c:cat>
            <c:strRef>
              <c:f>'CR Statistics'!$S$1358:$S$1361</c:f>
              <c:strCache>
                <c:ptCount val="4"/>
                <c:pt idx="0">
                  <c:v>REL-7</c:v>
                </c:pt>
                <c:pt idx="1">
                  <c:v>REL-8</c:v>
                </c:pt>
                <c:pt idx="2">
                  <c:v>REL-9</c:v>
                </c:pt>
                <c:pt idx="3">
                  <c:v>REL-10</c:v>
                </c:pt>
              </c:strCache>
            </c:strRef>
          </c:cat>
          <c:val>
            <c:numRef>
              <c:f>'CR Statistics'!$Y$1358:$Y$1361</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FC28-4D62-928B-275D27C80EF5}"/>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Statistics'!$AM$1355</c:f>
              <c:strCache>
                <c:ptCount val="1"/>
                <c:pt idx="0">
                  <c:v>RAN #43</c:v>
                </c:pt>
              </c:strCache>
            </c:strRef>
          </c:tx>
          <c:spPr>
            <a:solidFill>
              <a:srgbClr val="9999FF"/>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Statistics'!$AM$1356:$AM$1364</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961E-4280-8130-412D0E4426F0}"/>
            </c:ext>
          </c:extLst>
        </c:ser>
        <c:ser>
          <c:idx val="1"/>
          <c:order val="1"/>
          <c:tx>
            <c:strRef>
              <c:f>'CR Statistics'!$AN$1355</c:f>
              <c:strCache>
                <c:ptCount val="1"/>
                <c:pt idx="0">
                  <c:v>RAN #44</c:v>
                </c:pt>
              </c:strCache>
            </c:strRef>
          </c:tx>
          <c:spPr>
            <a:solidFill>
              <a:srgbClr val="FF00FF"/>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Statistics'!$AN$1356:$AN$1364</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961E-4280-8130-412D0E4426F0}"/>
            </c:ext>
          </c:extLst>
        </c:ser>
        <c:ser>
          <c:idx val="2"/>
          <c:order val="2"/>
          <c:tx>
            <c:strRef>
              <c:f>'CR Statistics'!$AO$1355</c:f>
              <c:strCache>
                <c:ptCount val="1"/>
                <c:pt idx="0">
                  <c:v>RAN #45</c:v>
                </c:pt>
              </c:strCache>
            </c:strRef>
          </c:tx>
          <c:spPr>
            <a:solidFill>
              <a:srgbClr val="FFFF00"/>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Statistics'!$AO$1356:$AO$1364</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961E-4280-8130-412D0E4426F0}"/>
            </c:ext>
          </c:extLst>
        </c:ser>
        <c:ser>
          <c:idx val="3"/>
          <c:order val="3"/>
          <c:tx>
            <c:strRef>
              <c:f>'CR Statistics'!$AP$1355</c:f>
              <c:strCache>
                <c:ptCount val="1"/>
                <c:pt idx="0">
                  <c:v>RAN #46</c:v>
                </c:pt>
              </c:strCache>
            </c:strRef>
          </c:tx>
          <c:spPr>
            <a:solidFill>
              <a:srgbClr val="FF0000"/>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Statistics'!$AP$1356:$AP$1364</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961E-4280-8130-412D0E4426F0}"/>
            </c:ext>
          </c:extLst>
        </c:ser>
        <c:ser>
          <c:idx val="4"/>
          <c:order val="4"/>
          <c:tx>
            <c:strRef>
              <c:f>'CR Statistics'!$AQ$1355</c:f>
              <c:strCache>
                <c:ptCount val="1"/>
                <c:pt idx="0">
                  <c:v>RAN #47</c:v>
                </c:pt>
              </c:strCache>
            </c:strRef>
          </c:tx>
          <c:spPr>
            <a:solidFill>
              <a:srgbClr val="00FF00"/>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Statistics'!$AQ$1356:$AQ$1364</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961E-4280-8130-412D0E4426F0}"/>
            </c:ext>
          </c:extLst>
        </c:ser>
        <c:ser>
          <c:idx val="5"/>
          <c:order val="5"/>
          <c:tx>
            <c:strRef>
              <c:f>'CR Statistics'!$AR$1355</c:f>
              <c:strCache>
                <c:ptCount val="1"/>
                <c:pt idx="0">
                  <c:v>RAN #48</c:v>
                </c:pt>
              </c:strCache>
            </c:strRef>
          </c:tx>
          <c:spPr>
            <a:solidFill>
              <a:srgbClr val="800080"/>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Statistics'!$AR$1356:$AR$1364</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961E-4280-8130-412D0E4426F0}"/>
            </c:ext>
          </c:extLst>
        </c:ser>
        <c:ser>
          <c:idx val="6"/>
          <c:order val="6"/>
          <c:tx>
            <c:strRef>
              <c:f>'CR Statistics'!$AS$1355</c:f>
              <c:strCache>
                <c:ptCount val="1"/>
                <c:pt idx="0">
                  <c:v>RAN #49</c:v>
                </c:pt>
              </c:strCache>
            </c:strRef>
          </c:tx>
          <c:spPr>
            <a:solidFill>
              <a:srgbClr val="0066CC"/>
            </a:solidFill>
            <a:ln w="12700">
              <a:solidFill>
                <a:srgbClr val="000000"/>
              </a:solidFill>
              <a:prstDash val="solid"/>
            </a:ln>
          </c:spPr>
          <c:invertIfNegative val="0"/>
          <c:cat>
            <c:strRef>
              <c:f>'CR Statistics'!$AL$1356:$AL$1364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Statistics'!$AS$1356:$AS$1364</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961E-4280-8130-412D0E4426F0}"/>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Statistics'!$T$1276</c:f>
              <c:strCache>
                <c:ptCount val="1"/>
                <c:pt idx="0">
                  <c:v>RAN1</c:v>
                </c:pt>
              </c:strCache>
            </c:strRef>
          </c:tx>
          <c:spPr>
            <a:solidFill>
              <a:srgbClr val="00FF00"/>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Statistics'!$T$1277:$T$1284</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31EE-4BA3-B62C-21BFFE52C0D1}"/>
            </c:ext>
          </c:extLst>
        </c:ser>
        <c:ser>
          <c:idx val="1"/>
          <c:order val="1"/>
          <c:tx>
            <c:strRef>
              <c:f>'CR Statistics'!$U$1276</c:f>
              <c:strCache>
                <c:ptCount val="1"/>
                <c:pt idx="0">
                  <c:v>RAN2</c:v>
                </c:pt>
              </c:strCache>
            </c:strRef>
          </c:tx>
          <c:spPr>
            <a:solidFill>
              <a:srgbClr val="FF0000"/>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Statistics'!$U$1277:$U$1284</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31EE-4BA3-B62C-21BFFE52C0D1}"/>
            </c:ext>
          </c:extLst>
        </c:ser>
        <c:ser>
          <c:idx val="2"/>
          <c:order val="2"/>
          <c:tx>
            <c:strRef>
              <c:f>'CR Statistics'!$V$1276</c:f>
              <c:strCache>
                <c:ptCount val="1"/>
                <c:pt idx="0">
                  <c:v>RAN3</c:v>
                </c:pt>
              </c:strCache>
            </c:strRef>
          </c:tx>
          <c:spPr>
            <a:solidFill>
              <a:srgbClr val="0000FF"/>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Statistics'!$V$1277:$V$1284</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31EE-4BA3-B62C-21BFFE52C0D1}"/>
            </c:ext>
          </c:extLst>
        </c:ser>
        <c:ser>
          <c:idx val="3"/>
          <c:order val="3"/>
          <c:tx>
            <c:strRef>
              <c:f>'CR Statistics'!$W$1276</c:f>
              <c:strCache>
                <c:ptCount val="1"/>
                <c:pt idx="0">
                  <c:v>RAN4</c:v>
                </c:pt>
              </c:strCache>
            </c:strRef>
          </c:tx>
          <c:spPr>
            <a:solidFill>
              <a:srgbClr val="FFFF00"/>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Statistics'!$W$1277:$W$1284</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31EE-4BA3-B62C-21BFFE52C0D1}"/>
            </c:ext>
          </c:extLst>
        </c:ser>
        <c:ser>
          <c:idx val="4"/>
          <c:order val="4"/>
          <c:tx>
            <c:strRef>
              <c:f>'CR Statistics'!$X$1276</c:f>
              <c:strCache>
                <c:ptCount val="1"/>
                <c:pt idx="0">
                  <c:v>RAN5</c:v>
                </c:pt>
              </c:strCache>
            </c:strRef>
          </c:tx>
          <c:spPr>
            <a:solidFill>
              <a:srgbClr val="660066"/>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Statistics'!$X$1277:$X$1284</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31EE-4BA3-B62C-21BFFE52C0D1}"/>
            </c:ext>
          </c:extLst>
        </c:ser>
        <c:ser>
          <c:idx val="5"/>
          <c:order val="5"/>
          <c:tx>
            <c:strRef>
              <c:f>'CR Statistics'!$Y$1276</c:f>
              <c:strCache>
                <c:ptCount val="1"/>
                <c:pt idx="0">
                  <c:v>RAN without RAN5</c:v>
                </c:pt>
              </c:strCache>
            </c:strRef>
          </c:tx>
          <c:spPr>
            <a:solidFill>
              <a:srgbClr val="FF00FF"/>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Statistics'!$Y$1277:$Y$1284</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31EE-4BA3-B62C-21BFFE52C0D1}"/>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08E9-4F9F-992A-DFA03C4BC271}"/>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08E9-4F9F-992A-DFA03C4BC271}"/>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08E9-4F9F-992A-DFA03C4BC271}"/>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08E9-4F9F-992A-DFA03C4BC271}"/>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08E9-4F9F-992A-DFA03C4BC271}"/>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08E9-4F9F-992A-DFA03C4BC271}"/>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7487-41EB-AB82-810E230F1F30}"/>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7487-41EB-AB82-810E230F1F30}"/>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7487-41EB-AB82-810E230F1F30}"/>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7487-41EB-AB82-810E230F1F30}"/>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7487-41EB-AB82-810E230F1F30}"/>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7487-41EB-AB82-810E230F1F30}"/>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7487-41EB-AB82-810E230F1F30}"/>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7487-41EB-AB82-810E230F1F30}"/>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DF39-48F5-886A-42FC442E329B}"/>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DF39-48F5-886A-42FC442E329B}"/>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DF39-48F5-886A-42FC442E329B}"/>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DF39-48F5-886A-42FC442E329B}"/>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DF39-48F5-886A-42FC442E329B}"/>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DF39-48F5-886A-42FC442E329B}"/>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BFBC-457D-8B6A-52C7153F95FE}"/>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BFBC-457D-8B6A-52C7153F95FE}"/>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BFBC-457D-8B6A-52C7153F95FE}"/>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BFBC-457D-8B6A-52C7153F95FE}"/>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BFBC-457D-8B6A-52C7153F95FE}"/>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BFBC-457D-8B6A-52C7153F95FE}"/>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BFBC-457D-8B6A-52C7153F95FE}"/>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BFBC-457D-8B6A-52C7153F95FE}"/>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Statistics'!$AM$1264</c:f>
              <c:strCache>
                <c:ptCount val="1"/>
                <c:pt idx="0">
                  <c:v>RAN #43</c:v>
                </c:pt>
              </c:strCache>
            </c:strRef>
          </c:tx>
          <c:spPr>
            <a:solidFill>
              <a:srgbClr val="9999FF"/>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Statistics'!$AM$1265:$AM$1275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9D58-4B21-95CD-C6E2D5114480}"/>
            </c:ext>
          </c:extLst>
        </c:ser>
        <c:ser>
          <c:idx val="1"/>
          <c:order val="1"/>
          <c:tx>
            <c:strRef>
              <c:f>'CR Statistics'!$AN$1264</c:f>
              <c:strCache>
                <c:ptCount val="1"/>
                <c:pt idx="0">
                  <c:v>RAN #44</c:v>
                </c:pt>
              </c:strCache>
            </c:strRef>
          </c:tx>
          <c:spPr>
            <a:solidFill>
              <a:srgbClr val="339966"/>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Statistics'!$AN$1265:$AN$1275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9D58-4B21-95CD-C6E2D5114480}"/>
            </c:ext>
          </c:extLst>
        </c:ser>
        <c:ser>
          <c:idx val="2"/>
          <c:order val="2"/>
          <c:tx>
            <c:strRef>
              <c:f>'CR Statistics'!$AO$1264</c:f>
              <c:strCache>
                <c:ptCount val="1"/>
                <c:pt idx="0">
                  <c:v>RAN #45</c:v>
                </c:pt>
              </c:strCache>
            </c:strRef>
          </c:tx>
          <c:spPr>
            <a:solidFill>
              <a:srgbClr val="FFFF00"/>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Statistics'!$AO$1265:$AO$1275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9D58-4B21-95CD-C6E2D5114480}"/>
            </c:ext>
          </c:extLst>
        </c:ser>
        <c:ser>
          <c:idx val="3"/>
          <c:order val="3"/>
          <c:tx>
            <c:strRef>
              <c:f>'CR Statistics'!$AP$1264</c:f>
              <c:strCache>
                <c:ptCount val="1"/>
                <c:pt idx="0">
                  <c:v>RAN #46</c:v>
                </c:pt>
              </c:strCache>
            </c:strRef>
          </c:tx>
          <c:spPr>
            <a:solidFill>
              <a:srgbClr val="FF0000"/>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Statistics'!$AP$1265:$AP$1275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9D58-4B21-95CD-C6E2D5114480}"/>
            </c:ext>
          </c:extLst>
        </c:ser>
        <c:ser>
          <c:idx val="4"/>
          <c:order val="4"/>
          <c:tx>
            <c:strRef>
              <c:f>'CR Statistics'!$AQ$1264</c:f>
              <c:strCache>
                <c:ptCount val="1"/>
                <c:pt idx="0">
                  <c:v>RAN #47</c:v>
                </c:pt>
              </c:strCache>
            </c:strRef>
          </c:tx>
          <c:spPr>
            <a:solidFill>
              <a:srgbClr val="00FF00"/>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Statistics'!$AQ$1265:$AQ$1275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9D58-4B21-95CD-C6E2D5114480}"/>
            </c:ext>
          </c:extLst>
        </c:ser>
        <c:ser>
          <c:idx val="5"/>
          <c:order val="5"/>
          <c:tx>
            <c:strRef>
              <c:f>'CR Statistics'!$AR$1264</c:f>
              <c:strCache>
                <c:ptCount val="1"/>
                <c:pt idx="0">
                  <c:v>RAN #48</c:v>
                </c:pt>
              </c:strCache>
            </c:strRef>
          </c:tx>
          <c:spPr>
            <a:solidFill>
              <a:srgbClr val="800080"/>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Statistics'!$AR$1265:$AR$1275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9D58-4B21-95CD-C6E2D5114480}"/>
            </c:ext>
          </c:extLst>
        </c:ser>
        <c:ser>
          <c:idx val="6"/>
          <c:order val="6"/>
          <c:tx>
            <c:strRef>
              <c:f>'CR Statistics'!$AS$1264</c:f>
              <c:strCache>
                <c:ptCount val="1"/>
                <c:pt idx="0">
                  <c:v>RAN #49</c:v>
                </c:pt>
              </c:strCache>
            </c:strRef>
          </c:tx>
          <c:spPr>
            <a:solidFill>
              <a:srgbClr val="0066CC"/>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Statistics'!$AS$1265:$AS$1275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9D58-4B21-95CD-C6E2D5114480}"/>
            </c:ext>
          </c:extLst>
        </c:ser>
        <c:ser>
          <c:idx val="7"/>
          <c:order val="7"/>
          <c:tx>
            <c:strRef>
              <c:f>'CR Statistics'!$AT$1264</c:f>
              <c:strCache>
                <c:ptCount val="1"/>
                <c:pt idx="0">
                  <c:v>RAN #50</c:v>
                </c:pt>
              </c:strCache>
            </c:strRef>
          </c:tx>
          <c:spPr>
            <a:solidFill>
              <a:srgbClr val="FF9900"/>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Statistics'!$AT$1265:$AT$1275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9D58-4B21-95CD-C6E2D5114480}"/>
            </c:ext>
          </c:extLst>
        </c:ser>
        <c:ser>
          <c:idx val="8"/>
          <c:order val="8"/>
          <c:tx>
            <c:strRef>
              <c:f>'CR Statistics'!$AU$1264</c:f>
              <c:strCache>
                <c:ptCount val="1"/>
                <c:pt idx="0">
                  <c:v>RAN #51</c:v>
                </c:pt>
              </c:strCache>
            </c:strRef>
          </c:tx>
          <c:spPr>
            <a:solidFill>
              <a:srgbClr val="00FFFF"/>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Statistics'!$AU$1265:$AU$1275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9D58-4B21-95CD-C6E2D5114480}"/>
            </c:ext>
          </c:extLst>
        </c:ser>
        <c:ser>
          <c:idx val="9"/>
          <c:order val="9"/>
          <c:tx>
            <c:strRef>
              <c:f>'CR Statistics'!$AV$1264</c:f>
              <c:strCache>
                <c:ptCount val="1"/>
                <c:pt idx="0">
                  <c:v>RAN #52</c:v>
                </c:pt>
              </c:strCache>
            </c:strRef>
          </c:tx>
          <c:spPr>
            <a:solidFill>
              <a:srgbClr val="FF00FF"/>
            </a:solidFill>
            <a:ln w="12700">
              <a:solidFill>
                <a:srgbClr val="000000"/>
              </a:solidFill>
              <a:prstDash val="solid"/>
            </a:ln>
          </c:spPr>
          <c:invertIfNegative val="0"/>
          <c:cat>
            <c:strRef>
              <c:f>'CR Statistics'!$AL$1265:$AL$1275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Statistics'!$AV$1265:$AV$1275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9D58-4B21-95CD-C6E2D5114480}"/>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Statistics'!$T$1276</c:f>
              <c:strCache>
                <c:ptCount val="1"/>
                <c:pt idx="0">
                  <c:v>RAN1</c:v>
                </c:pt>
              </c:strCache>
            </c:strRef>
          </c:tx>
          <c:spPr>
            <a:solidFill>
              <a:srgbClr val="00FF00"/>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Statistics'!$T$1241:$T$1248</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6901-423B-9AD9-4E1ECB2140DD}"/>
            </c:ext>
          </c:extLst>
        </c:ser>
        <c:ser>
          <c:idx val="1"/>
          <c:order val="1"/>
          <c:tx>
            <c:strRef>
              <c:f>'CR Statistics'!$U$1276</c:f>
              <c:strCache>
                <c:ptCount val="1"/>
                <c:pt idx="0">
                  <c:v>RAN2</c:v>
                </c:pt>
              </c:strCache>
            </c:strRef>
          </c:tx>
          <c:spPr>
            <a:solidFill>
              <a:srgbClr val="FF0000"/>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Statistics'!$U$1241:$U$1248</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6901-423B-9AD9-4E1ECB2140DD}"/>
            </c:ext>
          </c:extLst>
        </c:ser>
        <c:ser>
          <c:idx val="2"/>
          <c:order val="2"/>
          <c:tx>
            <c:strRef>
              <c:f>'CR Statistics'!$V$1276</c:f>
              <c:strCache>
                <c:ptCount val="1"/>
                <c:pt idx="0">
                  <c:v>RAN3</c:v>
                </c:pt>
              </c:strCache>
            </c:strRef>
          </c:tx>
          <c:spPr>
            <a:solidFill>
              <a:srgbClr val="0000FF"/>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Statistics'!$V$1241:$V$1248</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6901-423B-9AD9-4E1ECB2140DD}"/>
            </c:ext>
          </c:extLst>
        </c:ser>
        <c:ser>
          <c:idx val="3"/>
          <c:order val="3"/>
          <c:tx>
            <c:strRef>
              <c:f>'CR Statistics'!$W$1276</c:f>
              <c:strCache>
                <c:ptCount val="1"/>
                <c:pt idx="0">
                  <c:v>RAN4</c:v>
                </c:pt>
              </c:strCache>
            </c:strRef>
          </c:tx>
          <c:spPr>
            <a:solidFill>
              <a:srgbClr val="FFFF00"/>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Statistics'!$W$1241:$W$1248</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6901-423B-9AD9-4E1ECB2140DD}"/>
            </c:ext>
          </c:extLst>
        </c:ser>
        <c:ser>
          <c:idx val="4"/>
          <c:order val="4"/>
          <c:tx>
            <c:strRef>
              <c:f>'CR Statistics'!$X$1276</c:f>
              <c:strCache>
                <c:ptCount val="1"/>
                <c:pt idx="0">
                  <c:v>RAN5</c:v>
                </c:pt>
              </c:strCache>
            </c:strRef>
          </c:tx>
          <c:spPr>
            <a:solidFill>
              <a:srgbClr val="660066"/>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Statistics'!$X$1241:$X$1248</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6901-423B-9AD9-4E1ECB2140DD}"/>
            </c:ext>
          </c:extLst>
        </c:ser>
        <c:ser>
          <c:idx val="5"/>
          <c:order val="5"/>
          <c:tx>
            <c:strRef>
              <c:f>'CR Statistics'!$Y$1276</c:f>
              <c:strCache>
                <c:ptCount val="1"/>
                <c:pt idx="0">
                  <c:v>RAN without RAN5</c:v>
                </c:pt>
              </c:strCache>
            </c:strRef>
          </c:tx>
          <c:spPr>
            <a:solidFill>
              <a:srgbClr val="FF00FF"/>
            </a:solidFill>
            <a:ln w="12700">
              <a:solidFill>
                <a:srgbClr val="000000"/>
              </a:solidFill>
              <a:prstDash val="solid"/>
            </a:ln>
          </c:spPr>
          <c:invertIfNegative val="0"/>
          <c:cat>
            <c:strRef>
              <c:f>'CR Statistics'!$S$1277:$S$1284</c:f>
              <c:strCache>
                <c:ptCount val="8"/>
                <c:pt idx="0">
                  <c:v>REL-4</c:v>
                </c:pt>
                <c:pt idx="1">
                  <c:v>REL-5</c:v>
                </c:pt>
                <c:pt idx="2">
                  <c:v>REL-6</c:v>
                </c:pt>
                <c:pt idx="3">
                  <c:v>REL-7</c:v>
                </c:pt>
                <c:pt idx="4">
                  <c:v>REL-8</c:v>
                </c:pt>
                <c:pt idx="5">
                  <c:v>REL-9</c:v>
                </c:pt>
                <c:pt idx="6">
                  <c:v>REL-10</c:v>
                </c:pt>
                <c:pt idx="7">
                  <c:v>REL-11</c:v>
                </c:pt>
              </c:strCache>
            </c:strRef>
          </c:cat>
          <c:val>
            <c:numRef>
              <c:f>'CR Statistics'!$Y$1241:$Y$1248</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6901-423B-9AD9-4E1ECB2140DD}"/>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Statistics'!$AM$1228</c:f>
              <c:strCache>
                <c:ptCount val="1"/>
                <c:pt idx="0">
                  <c:v>RAN #43</c:v>
                </c:pt>
              </c:strCache>
            </c:strRef>
          </c:tx>
          <c:spPr>
            <a:solidFill>
              <a:srgbClr val="9999FF"/>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Statistics'!$AM$1229:$AM$1239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37C7-49E3-857C-E2C602C23B50}"/>
            </c:ext>
          </c:extLst>
        </c:ser>
        <c:ser>
          <c:idx val="1"/>
          <c:order val="1"/>
          <c:tx>
            <c:strRef>
              <c:f>'CR Statistics'!$AN$1228</c:f>
              <c:strCache>
                <c:ptCount val="1"/>
                <c:pt idx="0">
                  <c:v>RAN #44</c:v>
                </c:pt>
              </c:strCache>
            </c:strRef>
          </c:tx>
          <c:spPr>
            <a:solidFill>
              <a:srgbClr val="339966"/>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Statistics'!$AN$1229:$AN$1239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37C7-49E3-857C-E2C602C23B50}"/>
            </c:ext>
          </c:extLst>
        </c:ser>
        <c:ser>
          <c:idx val="2"/>
          <c:order val="2"/>
          <c:tx>
            <c:strRef>
              <c:f>'CR Statistics'!$AO$1228</c:f>
              <c:strCache>
                <c:ptCount val="1"/>
                <c:pt idx="0">
                  <c:v>RAN #45</c:v>
                </c:pt>
              </c:strCache>
            </c:strRef>
          </c:tx>
          <c:spPr>
            <a:solidFill>
              <a:srgbClr val="FFFF00"/>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Statistics'!$AO$1229:$AO$1239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37C7-49E3-857C-E2C602C23B50}"/>
            </c:ext>
          </c:extLst>
        </c:ser>
        <c:ser>
          <c:idx val="3"/>
          <c:order val="3"/>
          <c:tx>
            <c:strRef>
              <c:f>'CR Statistics'!$AP$1228</c:f>
              <c:strCache>
                <c:ptCount val="1"/>
                <c:pt idx="0">
                  <c:v>RAN #46</c:v>
                </c:pt>
              </c:strCache>
            </c:strRef>
          </c:tx>
          <c:spPr>
            <a:solidFill>
              <a:srgbClr val="FF0000"/>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Statistics'!$AP$1229:$AP$1239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37C7-49E3-857C-E2C602C23B50}"/>
            </c:ext>
          </c:extLst>
        </c:ser>
        <c:ser>
          <c:idx val="4"/>
          <c:order val="4"/>
          <c:tx>
            <c:strRef>
              <c:f>'CR Statistics'!$AQ$1228</c:f>
              <c:strCache>
                <c:ptCount val="1"/>
                <c:pt idx="0">
                  <c:v>RAN #47</c:v>
                </c:pt>
              </c:strCache>
            </c:strRef>
          </c:tx>
          <c:spPr>
            <a:solidFill>
              <a:srgbClr val="00FF00"/>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Statistics'!$AQ$1229:$AQ$1239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37C7-49E3-857C-E2C602C23B50}"/>
            </c:ext>
          </c:extLst>
        </c:ser>
        <c:ser>
          <c:idx val="5"/>
          <c:order val="5"/>
          <c:tx>
            <c:strRef>
              <c:f>'CR Statistics'!$AR$1228</c:f>
              <c:strCache>
                <c:ptCount val="1"/>
                <c:pt idx="0">
                  <c:v>RAN #48</c:v>
                </c:pt>
              </c:strCache>
            </c:strRef>
          </c:tx>
          <c:spPr>
            <a:solidFill>
              <a:srgbClr val="800080"/>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Statistics'!$AR$1229:$AR$1239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37C7-49E3-857C-E2C602C23B50}"/>
            </c:ext>
          </c:extLst>
        </c:ser>
        <c:ser>
          <c:idx val="6"/>
          <c:order val="6"/>
          <c:tx>
            <c:strRef>
              <c:f>'CR Statistics'!$AS$1228</c:f>
              <c:strCache>
                <c:ptCount val="1"/>
                <c:pt idx="0">
                  <c:v>RAN #49</c:v>
                </c:pt>
              </c:strCache>
            </c:strRef>
          </c:tx>
          <c:spPr>
            <a:solidFill>
              <a:srgbClr val="0066CC"/>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Statistics'!$AS$1229:$AS$1239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37C7-49E3-857C-E2C602C23B50}"/>
            </c:ext>
          </c:extLst>
        </c:ser>
        <c:ser>
          <c:idx val="7"/>
          <c:order val="7"/>
          <c:tx>
            <c:strRef>
              <c:f>'CR Statistics'!$AT$1228</c:f>
              <c:strCache>
                <c:ptCount val="1"/>
                <c:pt idx="0">
                  <c:v>RAN #50</c:v>
                </c:pt>
              </c:strCache>
            </c:strRef>
          </c:tx>
          <c:spPr>
            <a:solidFill>
              <a:srgbClr val="FF9900"/>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Statistics'!$AT$1229:$AT$1239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37C7-49E3-857C-E2C602C23B50}"/>
            </c:ext>
          </c:extLst>
        </c:ser>
        <c:ser>
          <c:idx val="8"/>
          <c:order val="8"/>
          <c:tx>
            <c:strRef>
              <c:f>'CR Statistics'!$AU$1228</c:f>
              <c:strCache>
                <c:ptCount val="1"/>
                <c:pt idx="0">
                  <c:v>RAN #51</c:v>
                </c:pt>
              </c:strCache>
            </c:strRef>
          </c:tx>
          <c:spPr>
            <a:solidFill>
              <a:srgbClr val="00FFFF"/>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Statistics'!$AU$1229:$AU$1239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37C7-49E3-857C-E2C602C23B50}"/>
            </c:ext>
          </c:extLst>
        </c:ser>
        <c:ser>
          <c:idx val="9"/>
          <c:order val="9"/>
          <c:tx>
            <c:strRef>
              <c:f>'CR Statistics'!$AV$1228</c:f>
              <c:strCache>
                <c:ptCount val="1"/>
                <c:pt idx="0">
                  <c:v>RAN #52</c:v>
                </c:pt>
              </c:strCache>
            </c:strRef>
          </c:tx>
          <c:spPr>
            <a:solidFill>
              <a:srgbClr val="FF00FF"/>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Statistics'!$AV$1229:$AV$1239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37C7-49E3-857C-E2C602C23B50}"/>
            </c:ext>
          </c:extLst>
        </c:ser>
        <c:ser>
          <c:idx val="10"/>
          <c:order val="10"/>
          <c:tx>
            <c:strRef>
              <c:f>'CR Statistics'!$AW$1228</c:f>
              <c:strCache>
                <c:ptCount val="1"/>
                <c:pt idx="0">
                  <c:v>RAN #53</c:v>
                </c:pt>
              </c:strCache>
            </c:strRef>
          </c:tx>
          <c:spPr>
            <a:solidFill>
              <a:srgbClr val="FF0000"/>
            </a:solidFill>
            <a:ln w="12700">
              <a:solidFill>
                <a:srgbClr val="000000"/>
              </a:solidFill>
              <a:prstDash val="solid"/>
            </a:ln>
          </c:spPr>
          <c:invertIfNegative val="0"/>
          <c:cat>
            <c:strRef>
              <c:f>'CR Statistics'!$AL$1229:$AL$1239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Statistics'!$AW$1229:$AW$1239</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37C7-49E3-857C-E2C602C23B50}"/>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Statistics'!$T$1202</c:f>
              <c:strCache>
                <c:ptCount val="1"/>
                <c:pt idx="0">
                  <c:v>RAN1</c:v>
                </c:pt>
              </c:strCache>
            </c:strRef>
          </c:tx>
          <c:spPr>
            <a:solidFill>
              <a:srgbClr val="00FF00"/>
            </a:solidFill>
            <a:ln w="12700">
              <a:solidFill>
                <a:srgbClr val="000000"/>
              </a:solidFill>
              <a:prstDash val="solid"/>
            </a:ln>
          </c:spPr>
          <c:invertIfNegative val="0"/>
          <c:cat>
            <c:strRef>
              <c:f>'CR Statistics'!$S$1203:$S$1210</c:f>
              <c:strCache>
                <c:ptCount val="8"/>
                <c:pt idx="0">
                  <c:v>REL-4</c:v>
                </c:pt>
                <c:pt idx="1">
                  <c:v>REL-5</c:v>
                </c:pt>
                <c:pt idx="2">
                  <c:v>REL-6</c:v>
                </c:pt>
                <c:pt idx="3">
                  <c:v>REL-7</c:v>
                </c:pt>
                <c:pt idx="4">
                  <c:v>REL-8</c:v>
                </c:pt>
                <c:pt idx="5">
                  <c:v>REL-9</c:v>
                </c:pt>
                <c:pt idx="6">
                  <c:v>REL-10</c:v>
                </c:pt>
                <c:pt idx="7">
                  <c:v>REL-11</c:v>
                </c:pt>
              </c:strCache>
            </c:strRef>
          </c:cat>
          <c:val>
            <c:numRef>
              <c:f>'CR Statistics'!$T$1203:$T$1210</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05C7-405D-96F4-D9AB020D3B0A}"/>
            </c:ext>
          </c:extLst>
        </c:ser>
        <c:ser>
          <c:idx val="1"/>
          <c:order val="1"/>
          <c:tx>
            <c:strRef>
              <c:f>'CR Statistics'!$U$1202</c:f>
              <c:strCache>
                <c:ptCount val="1"/>
                <c:pt idx="0">
                  <c:v>RAN2</c:v>
                </c:pt>
              </c:strCache>
            </c:strRef>
          </c:tx>
          <c:spPr>
            <a:solidFill>
              <a:srgbClr val="FF0000"/>
            </a:solidFill>
            <a:ln w="12700">
              <a:solidFill>
                <a:srgbClr val="000000"/>
              </a:solidFill>
              <a:prstDash val="solid"/>
            </a:ln>
          </c:spPr>
          <c:invertIfNegative val="0"/>
          <c:cat>
            <c:strRef>
              <c:f>'CR Statistics'!$S$1203:$S$1210</c:f>
              <c:strCache>
                <c:ptCount val="8"/>
                <c:pt idx="0">
                  <c:v>REL-4</c:v>
                </c:pt>
                <c:pt idx="1">
                  <c:v>REL-5</c:v>
                </c:pt>
                <c:pt idx="2">
                  <c:v>REL-6</c:v>
                </c:pt>
                <c:pt idx="3">
                  <c:v>REL-7</c:v>
                </c:pt>
                <c:pt idx="4">
                  <c:v>REL-8</c:v>
                </c:pt>
                <c:pt idx="5">
                  <c:v>REL-9</c:v>
                </c:pt>
                <c:pt idx="6">
                  <c:v>REL-10</c:v>
                </c:pt>
                <c:pt idx="7">
                  <c:v>REL-11</c:v>
                </c:pt>
              </c:strCache>
            </c:strRef>
          </c:cat>
          <c:val>
            <c:numRef>
              <c:f>'CR Statistics'!$U$1203:$U$1210</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05C7-405D-96F4-D9AB020D3B0A}"/>
            </c:ext>
          </c:extLst>
        </c:ser>
        <c:ser>
          <c:idx val="2"/>
          <c:order val="2"/>
          <c:tx>
            <c:strRef>
              <c:f>'CR Statistics'!$V$1202</c:f>
              <c:strCache>
                <c:ptCount val="1"/>
                <c:pt idx="0">
                  <c:v>RAN3</c:v>
                </c:pt>
              </c:strCache>
            </c:strRef>
          </c:tx>
          <c:spPr>
            <a:solidFill>
              <a:srgbClr val="0000FF"/>
            </a:solidFill>
            <a:ln w="12700">
              <a:solidFill>
                <a:srgbClr val="000000"/>
              </a:solidFill>
              <a:prstDash val="solid"/>
            </a:ln>
          </c:spPr>
          <c:invertIfNegative val="0"/>
          <c:cat>
            <c:strRef>
              <c:f>'CR Statistics'!$S$1203:$S$1210</c:f>
              <c:strCache>
                <c:ptCount val="8"/>
                <c:pt idx="0">
                  <c:v>REL-4</c:v>
                </c:pt>
                <c:pt idx="1">
                  <c:v>REL-5</c:v>
                </c:pt>
                <c:pt idx="2">
                  <c:v>REL-6</c:v>
                </c:pt>
                <c:pt idx="3">
                  <c:v>REL-7</c:v>
                </c:pt>
                <c:pt idx="4">
                  <c:v>REL-8</c:v>
                </c:pt>
                <c:pt idx="5">
                  <c:v>REL-9</c:v>
                </c:pt>
                <c:pt idx="6">
                  <c:v>REL-10</c:v>
                </c:pt>
                <c:pt idx="7">
                  <c:v>REL-11</c:v>
                </c:pt>
              </c:strCache>
            </c:strRef>
          </c:cat>
          <c:val>
            <c:numRef>
              <c:f>'CR Statistics'!$V$1203:$V$1210</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05C7-405D-96F4-D9AB020D3B0A}"/>
            </c:ext>
          </c:extLst>
        </c:ser>
        <c:ser>
          <c:idx val="3"/>
          <c:order val="3"/>
          <c:tx>
            <c:strRef>
              <c:f>'CR Statistics'!$W$1202</c:f>
              <c:strCache>
                <c:ptCount val="1"/>
                <c:pt idx="0">
                  <c:v>RAN4</c:v>
                </c:pt>
              </c:strCache>
            </c:strRef>
          </c:tx>
          <c:spPr>
            <a:solidFill>
              <a:srgbClr val="FFFF00"/>
            </a:solidFill>
            <a:ln w="12700">
              <a:solidFill>
                <a:srgbClr val="000000"/>
              </a:solidFill>
              <a:prstDash val="solid"/>
            </a:ln>
          </c:spPr>
          <c:invertIfNegative val="0"/>
          <c:cat>
            <c:strRef>
              <c:f>'CR Statistics'!$S$1203:$S$1210</c:f>
              <c:strCache>
                <c:ptCount val="8"/>
                <c:pt idx="0">
                  <c:v>REL-4</c:v>
                </c:pt>
                <c:pt idx="1">
                  <c:v>REL-5</c:v>
                </c:pt>
                <c:pt idx="2">
                  <c:v>REL-6</c:v>
                </c:pt>
                <c:pt idx="3">
                  <c:v>REL-7</c:v>
                </c:pt>
                <c:pt idx="4">
                  <c:v>REL-8</c:v>
                </c:pt>
                <c:pt idx="5">
                  <c:v>REL-9</c:v>
                </c:pt>
                <c:pt idx="6">
                  <c:v>REL-10</c:v>
                </c:pt>
                <c:pt idx="7">
                  <c:v>REL-11</c:v>
                </c:pt>
              </c:strCache>
            </c:strRef>
          </c:cat>
          <c:val>
            <c:numRef>
              <c:f>'CR Statistics'!$W$1203:$W$1210</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05C7-405D-96F4-D9AB020D3B0A}"/>
            </c:ext>
          </c:extLst>
        </c:ser>
        <c:ser>
          <c:idx val="4"/>
          <c:order val="4"/>
          <c:tx>
            <c:strRef>
              <c:f>'CR Statistics'!$X$1202</c:f>
              <c:strCache>
                <c:ptCount val="1"/>
                <c:pt idx="0">
                  <c:v>RAN5</c:v>
                </c:pt>
              </c:strCache>
            </c:strRef>
          </c:tx>
          <c:spPr>
            <a:solidFill>
              <a:srgbClr val="660066"/>
            </a:solidFill>
            <a:ln w="12700">
              <a:solidFill>
                <a:srgbClr val="000000"/>
              </a:solidFill>
              <a:prstDash val="solid"/>
            </a:ln>
          </c:spPr>
          <c:invertIfNegative val="0"/>
          <c:cat>
            <c:strRef>
              <c:f>'CR Statistics'!$S$1203:$S$1210</c:f>
              <c:strCache>
                <c:ptCount val="8"/>
                <c:pt idx="0">
                  <c:v>REL-4</c:v>
                </c:pt>
                <c:pt idx="1">
                  <c:v>REL-5</c:v>
                </c:pt>
                <c:pt idx="2">
                  <c:v>REL-6</c:v>
                </c:pt>
                <c:pt idx="3">
                  <c:v>REL-7</c:v>
                </c:pt>
                <c:pt idx="4">
                  <c:v>REL-8</c:v>
                </c:pt>
                <c:pt idx="5">
                  <c:v>REL-9</c:v>
                </c:pt>
                <c:pt idx="6">
                  <c:v>REL-10</c:v>
                </c:pt>
                <c:pt idx="7">
                  <c:v>REL-11</c:v>
                </c:pt>
              </c:strCache>
            </c:strRef>
          </c:cat>
          <c:val>
            <c:numRef>
              <c:f>'CR Statistics'!$X$1203:$X$1210</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05C7-405D-96F4-D9AB020D3B0A}"/>
            </c:ext>
          </c:extLst>
        </c:ser>
        <c:ser>
          <c:idx val="5"/>
          <c:order val="5"/>
          <c:tx>
            <c:strRef>
              <c:f>'CR Statistics'!$Y$1202</c:f>
              <c:strCache>
                <c:ptCount val="1"/>
                <c:pt idx="0">
                  <c:v>RAN without RAN5</c:v>
                </c:pt>
              </c:strCache>
            </c:strRef>
          </c:tx>
          <c:spPr>
            <a:solidFill>
              <a:srgbClr val="FF00FF"/>
            </a:solidFill>
            <a:ln w="12700">
              <a:solidFill>
                <a:srgbClr val="000000"/>
              </a:solidFill>
              <a:prstDash val="solid"/>
            </a:ln>
          </c:spPr>
          <c:invertIfNegative val="0"/>
          <c:cat>
            <c:strRef>
              <c:f>'CR Statistics'!$S$1203:$S$1210</c:f>
              <c:strCache>
                <c:ptCount val="8"/>
                <c:pt idx="0">
                  <c:v>REL-4</c:v>
                </c:pt>
                <c:pt idx="1">
                  <c:v>REL-5</c:v>
                </c:pt>
                <c:pt idx="2">
                  <c:v>REL-6</c:v>
                </c:pt>
                <c:pt idx="3">
                  <c:v>REL-7</c:v>
                </c:pt>
                <c:pt idx="4">
                  <c:v>REL-8</c:v>
                </c:pt>
                <c:pt idx="5">
                  <c:v>REL-9</c:v>
                </c:pt>
                <c:pt idx="6">
                  <c:v>REL-10</c:v>
                </c:pt>
                <c:pt idx="7">
                  <c:v>REL-11</c:v>
                </c:pt>
              </c:strCache>
            </c:strRef>
          </c:cat>
          <c:val>
            <c:numRef>
              <c:f>'CR Statistics'!$Y$1203:$Y$1210</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05C7-405D-96F4-D9AB020D3B0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Statistics'!$AM$1190</c:f>
              <c:strCache>
                <c:ptCount val="1"/>
                <c:pt idx="0">
                  <c:v>RAN #43</c:v>
                </c:pt>
              </c:strCache>
            </c:strRef>
          </c:tx>
          <c:spPr>
            <a:solidFill>
              <a:srgbClr val="9999FF"/>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Statistics'!$AM$1191:$AM$1202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B894-4CED-8BC0-C69CABF2A17F}"/>
            </c:ext>
          </c:extLst>
        </c:ser>
        <c:ser>
          <c:idx val="1"/>
          <c:order val="1"/>
          <c:tx>
            <c:strRef>
              <c:f>'CR Statistics'!$AN$1190</c:f>
              <c:strCache>
                <c:ptCount val="1"/>
                <c:pt idx="0">
                  <c:v>RAN #44</c:v>
                </c:pt>
              </c:strCache>
            </c:strRef>
          </c:tx>
          <c:spPr>
            <a:solidFill>
              <a:srgbClr val="339966"/>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Statistics'!$AN$1191:$AN$1202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B894-4CED-8BC0-C69CABF2A17F}"/>
            </c:ext>
          </c:extLst>
        </c:ser>
        <c:ser>
          <c:idx val="2"/>
          <c:order val="2"/>
          <c:tx>
            <c:strRef>
              <c:f>'CR Statistics'!$AO$1190</c:f>
              <c:strCache>
                <c:ptCount val="1"/>
                <c:pt idx="0">
                  <c:v>RAN #45</c:v>
                </c:pt>
              </c:strCache>
            </c:strRef>
          </c:tx>
          <c:spPr>
            <a:solidFill>
              <a:srgbClr val="FFFF00"/>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Statistics'!$AO$1191:$AO$1202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B894-4CED-8BC0-C69CABF2A17F}"/>
            </c:ext>
          </c:extLst>
        </c:ser>
        <c:ser>
          <c:idx val="3"/>
          <c:order val="3"/>
          <c:tx>
            <c:strRef>
              <c:f>'CR Statistics'!$AP$1190</c:f>
              <c:strCache>
                <c:ptCount val="1"/>
                <c:pt idx="0">
                  <c:v>RAN #46</c:v>
                </c:pt>
              </c:strCache>
            </c:strRef>
          </c:tx>
          <c:spPr>
            <a:solidFill>
              <a:srgbClr val="FF0000"/>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Statistics'!$AP$1191:$AP$1202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B894-4CED-8BC0-C69CABF2A17F}"/>
            </c:ext>
          </c:extLst>
        </c:ser>
        <c:ser>
          <c:idx val="4"/>
          <c:order val="4"/>
          <c:tx>
            <c:strRef>
              <c:f>'CR Statistics'!$AQ$1190</c:f>
              <c:strCache>
                <c:ptCount val="1"/>
                <c:pt idx="0">
                  <c:v>RAN #47</c:v>
                </c:pt>
              </c:strCache>
            </c:strRef>
          </c:tx>
          <c:spPr>
            <a:solidFill>
              <a:srgbClr val="00FF00"/>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Statistics'!$AQ$1191:$AQ$1202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B894-4CED-8BC0-C69CABF2A17F}"/>
            </c:ext>
          </c:extLst>
        </c:ser>
        <c:ser>
          <c:idx val="5"/>
          <c:order val="5"/>
          <c:tx>
            <c:strRef>
              <c:f>'CR Statistics'!$AR$1190</c:f>
              <c:strCache>
                <c:ptCount val="1"/>
                <c:pt idx="0">
                  <c:v>RAN #48</c:v>
                </c:pt>
              </c:strCache>
            </c:strRef>
          </c:tx>
          <c:spPr>
            <a:solidFill>
              <a:srgbClr val="800080"/>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Statistics'!$AR$1191:$AR$1202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B894-4CED-8BC0-C69CABF2A17F}"/>
            </c:ext>
          </c:extLst>
        </c:ser>
        <c:ser>
          <c:idx val="6"/>
          <c:order val="6"/>
          <c:tx>
            <c:strRef>
              <c:f>'CR Statistics'!$AS$1190</c:f>
              <c:strCache>
                <c:ptCount val="1"/>
                <c:pt idx="0">
                  <c:v>RAN #49</c:v>
                </c:pt>
              </c:strCache>
            </c:strRef>
          </c:tx>
          <c:spPr>
            <a:solidFill>
              <a:srgbClr val="0066CC"/>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Statistics'!$AS$1191:$AS$1202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B894-4CED-8BC0-C69CABF2A17F}"/>
            </c:ext>
          </c:extLst>
        </c:ser>
        <c:ser>
          <c:idx val="7"/>
          <c:order val="7"/>
          <c:tx>
            <c:strRef>
              <c:f>'CR Statistics'!$AT$1190</c:f>
              <c:strCache>
                <c:ptCount val="1"/>
                <c:pt idx="0">
                  <c:v>RAN #50</c:v>
                </c:pt>
              </c:strCache>
            </c:strRef>
          </c:tx>
          <c:spPr>
            <a:solidFill>
              <a:srgbClr val="FF9900"/>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Statistics'!$AT$1191:$AT$1202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B894-4CED-8BC0-C69CABF2A17F}"/>
            </c:ext>
          </c:extLst>
        </c:ser>
        <c:ser>
          <c:idx val="8"/>
          <c:order val="8"/>
          <c:tx>
            <c:strRef>
              <c:f>'CR Statistics'!$AU$1190</c:f>
              <c:strCache>
                <c:ptCount val="1"/>
                <c:pt idx="0">
                  <c:v>RAN #51</c:v>
                </c:pt>
              </c:strCache>
            </c:strRef>
          </c:tx>
          <c:spPr>
            <a:solidFill>
              <a:srgbClr val="00FFFF"/>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Statistics'!$AU$1191:$AU$1202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B894-4CED-8BC0-C69CABF2A17F}"/>
            </c:ext>
          </c:extLst>
        </c:ser>
        <c:ser>
          <c:idx val="9"/>
          <c:order val="9"/>
          <c:tx>
            <c:strRef>
              <c:f>'CR Statistics'!$AV$1190</c:f>
              <c:strCache>
                <c:ptCount val="1"/>
                <c:pt idx="0">
                  <c:v>RAN #52</c:v>
                </c:pt>
              </c:strCache>
            </c:strRef>
          </c:tx>
          <c:spPr>
            <a:solidFill>
              <a:srgbClr val="FF00FF"/>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Statistics'!$AV$1191:$AV$1202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B894-4CED-8BC0-C69CABF2A17F}"/>
            </c:ext>
          </c:extLst>
        </c:ser>
        <c:ser>
          <c:idx val="10"/>
          <c:order val="10"/>
          <c:tx>
            <c:strRef>
              <c:f>'CR Statistics'!$AW$1190</c:f>
              <c:strCache>
                <c:ptCount val="1"/>
                <c:pt idx="0">
                  <c:v>RAN #53</c:v>
                </c:pt>
              </c:strCache>
            </c:strRef>
          </c:tx>
          <c:spPr>
            <a:solidFill>
              <a:srgbClr val="FF0000"/>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Statistics'!$AW$1191:$AW$1202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B894-4CED-8BC0-C69CABF2A17F}"/>
            </c:ext>
          </c:extLst>
        </c:ser>
        <c:ser>
          <c:idx val="11"/>
          <c:order val="11"/>
          <c:tx>
            <c:strRef>
              <c:f>'CR Statistics'!$AX$1190</c:f>
              <c:strCache>
                <c:ptCount val="1"/>
                <c:pt idx="0">
                  <c:v>RAN #54</c:v>
                </c:pt>
              </c:strCache>
            </c:strRef>
          </c:tx>
          <c:spPr>
            <a:solidFill>
              <a:srgbClr val="00FFFF"/>
            </a:solidFill>
            <a:ln w="12700">
              <a:solidFill>
                <a:srgbClr val="000000"/>
              </a:solidFill>
              <a:prstDash val="solid"/>
            </a:ln>
          </c:spPr>
          <c:invertIfNegative val="0"/>
          <c:cat>
            <c:strRef>
              <c:f>'CR Statistics'!$AL$1191:$AL$1202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Statistics'!$AX$1191:$AX$1202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B894-4CED-8BC0-C69CABF2A17F}"/>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Statistics'!$AM$1154</c:f>
              <c:strCache>
                <c:ptCount val="1"/>
                <c:pt idx="0">
                  <c:v>RAN #43</c:v>
                </c:pt>
              </c:strCache>
            </c:strRef>
          </c:tx>
          <c:spPr>
            <a:solidFill>
              <a:srgbClr val="9999FF"/>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Statistics'!$AM$1155:$AM$1166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4AEE-4FD9-90B8-3D0446C7AF75}"/>
            </c:ext>
          </c:extLst>
        </c:ser>
        <c:ser>
          <c:idx val="1"/>
          <c:order val="1"/>
          <c:tx>
            <c:strRef>
              <c:f>'CR Statistics'!$AN$1154</c:f>
              <c:strCache>
                <c:ptCount val="1"/>
                <c:pt idx="0">
                  <c:v>RAN #44</c:v>
                </c:pt>
              </c:strCache>
            </c:strRef>
          </c:tx>
          <c:spPr>
            <a:solidFill>
              <a:srgbClr val="339966"/>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Statistics'!$AN$1155:$AN$1166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4AEE-4FD9-90B8-3D0446C7AF75}"/>
            </c:ext>
          </c:extLst>
        </c:ser>
        <c:ser>
          <c:idx val="2"/>
          <c:order val="2"/>
          <c:tx>
            <c:strRef>
              <c:f>'CR Statistics'!$AO$1154</c:f>
              <c:strCache>
                <c:ptCount val="1"/>
                <c:pt idx="0">
                  <c:v>RAN #45</c:v>
                </c:pt>
              </c:strCache>
            </c:strRef>
          </c:tx>
          <c:spPr>
            <a:solidFill>
              <a:srgbClr val="FFFF0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Statistics'!$AO$1155:$AO$1166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4AEE-4FD9-90B8-3D0446C7AF75}"/>
            </c:ext>
          </c:extLst>
        </c:ser>
        <c:ser>
          <c:idx val="3"/>
          <c:order val="3"/>
          <c:tx>
            <c:strRef>
              <c:f>'CR Statistics'!$AP$1154</c:f>
              <c:strCache>
                <c:ptCount val="1"/>
                <c:pt idx="0">
                  <c:v>RAN #46</c:v>
                </c:pt>
              </c:strCache>
            </c:strRef>
          </c:tx>
          <c:spPr>
            <a:solidFill>
              <a:srgbClr val="FF000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Statistics'!$AP$1155:$AP$1166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4AEE-4FD9-90B8-3D0446C7AF75}"/>
            </c:ext>
          </c:extLst>
        </c:ser>
        <c:ser>
          <c:idx val="4"/>
          <c:order val="4"/>
          <c:tx>
            <c:strRef>
              <c:f>'CR Statistics'!$AQ$1154</c:f>
              <c:strCache>
                <c:ptCount val="1"/>
                <c:pt idx="0">
                  <c:v>RAN #47</c:v>
                </c:pt>
              </c:strCache>
            </c:strRef>
          </c:tx>
          <c:spPr>
            <a:solidFill>
              <a:srgbClr val="00FF0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Statistics'!$AQ$1155:$AQ$1166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4AEE-4FD9-90B8-3D0446C7AF75}"/>
            </c:ext>
          </c:extLst>
        </c:ser>
        <c:ser>
          <c:idx val="5"/>
          <c:order val="5"/>
          <c:tx>
            <c:strRef>
              <c:f>'CR Statistics'!$AR$1154</c:f>
              <c:strCache>
                <c:ptCount val="1"/>
                <c:pt idx="0">
                  <c:v>RAN #48</c:v>
                </c:pt>
              </c:strCache>
            </c:strRef>
          </c:tx>
          <c:spPr>
            <a:solidFill>
              <a:srgbClr val="80008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Statistics'!$AR$1155:$AR$1166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4AEE-4FD9-90B8-3D0446C7AF75}"/>
            </c:ext>
          </c:extLst>
        </c:ser>
        <c:ser>
          <c:idx val="6"/>
          <c:order val="6"/>
          <c:tx>
            <c:strRef>
              <c:f>'CR Statistics'!$AS$1154</c:f>
              <c:strCache>
                <c:ptCount val="1"/>
                <c:pt idx="0">
                  <c:v>RAN #49</c:v>
                </c:pt>
              </c:strCache>
            </c:strRef>
          </c:tx>
          <c:spPr>
            <a:solidFill>
              <a:srgbClr val="0066CC"/>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Statistics'!$AS$1155:$AS$1166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4AEE-4FD9-90B8-3D0446C7AF75}"/>
            </c:ext>
          </c:extLst>
        </c:ser>
        <c:ser>
          <c:idx val="7"/>
          <c:order val="7"/>
          <c:tx>
            <c:strRef>
              <c:f>'CR Statistics'!$AT$1154</c:f>
              <c:strCache>
                <c:ptCount val="1"/>
                <c:pt idx="0">
                  <c:v>RAN #50</c:v>
                </c:pt>
              </c:strCache>
            </c:strRef>
          </c:tx>
          <c:spPr>
            <a:solidFill>
              <a:srgbClr val="FF990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Statistics'!$AT$1155:$AT$1166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4AEE-4FD9-90B8-3D0446C7AF75}"/>
            </c:ext>
          </c:extLst>
        </c:ser>
        <c:ser>
          <c:idx val="8"/>
          <c:order val="8"/>
          <c:tx>
            <c:strRef>
              <c:f>'CR Statistics'!$AU$1154</c:f>
              <c:strCache>
                <c:ptCount val="1"/>
                <c:pt idx="0">
                  <c:v>RAN #51</c:v>
                </c:pt>
              </c:strCache>
            </c:strRef>
          </c:tx>
          <c:spPr>
            <a:solidFill>
              <a:srgbClr val="00FFFF"/>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Statistics'!$AU$1155:$AU$1166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4AEE-4FD9-90B8-3D0446C7AF75}"/>
            </c:ext>
          </c:extLst>
        </c:ser>
        <c:ser>
          <c:idx val="9"/>
          <c:order val="9"/>
          <c:tx>
            <c:strRef>
              <c:f>'CR Statistics'!$AV$1154</c:f>
              <c:strCache>
                <c:ptCount val="1"/>
                <c:pt idx="0">
                  <c:v>RAN #52</c:v>
                </c:pt>
              </c:strCache>
            </c:strRef>
          </c:tx>
          <c:spPr>
            <a:solidFill>
              <a:srgbClr val="FF00FF"/>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Statistics'!$AV$1155:$AV$1166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4AEE-4FD9-90B8-3D0446C7AF75}"/>
            </c:ext>
          </c:extLst>
        </c:ser>
        <c:ser>
          <c:idx val="10"/>
          <c:order val="10"/>
          <c:tx>
            <c:strRef>
              <c:f>'CR Statistics'!$AW$1154</c:f>
              <c:strCache>
                <c:ptCount val="1"/>
                <c:pt idx="0">
                  <c:v>RAN #53</c:v>
                </c:pt>
              </c:strCache>
            </c:strRef>
          </c:tx>
          <c:spPr>
            <a:solidFill>
              <a:srgbClr val="FF000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Statistics'!$AW$1155:$AW$1166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4AEE-4FD9-90B8-3D0446C7AF75}"/>
            </c:ext>
          </c:extLst>
        </c:ser>
        <c:ser>
          <c:idx val="11"/>
          <c:order val="11"/>
          <c:tx>
            <c:strRef>
              <c:f>'CR Statistics'!$AX$1154</c:f>
              <c:strCache>
                <c:ptCount val="1"/>
                <c:pt idx="0">
                  <c:v>RAN #54</c:v>
                </c:pt>
              </c:strCache>
            </c:strRef>
          </c:tx>
          <c:spPr>
            <a:solidFill>
              <a:srgbClr val="00FFFF"/>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Statistics'!$AX$1155:$AX$1166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4AEE-4FD9-90B8-3D0446C7AF75}"/>
            </c:ext>
          </c:extLst>
        </c:ser>
        <c:ser>
          <c:idx val="12"/>
          <c:order val="12"/>
          <c:tx>
            <c:strRef>
              <c:f>'CR Statistics'!$AY$1154</c:f>
              <c:strCache>
                <c:ptCount val="1"/>
                <c:pt idx="0">
                  <c:v>RAN #55</c:v>
                </c:pt>
              </c:strCache>
            </c:strRef>
          </c:tx>
          <c:spPr>
            <a:solidFill>
              <a:srgbClr val="FFFF00"/>
            </a:solidFill>
            <a:ln w="12700">
              <a:solidFill>
                <a:srgbClr val="000000"/>
              </a:solidFill>
              <a:prstDash val="solid"/>
            </a:ln>
          </c:spPr>
          <c:invertIfNegative val="0"/>
          <c:cat>
            <c:strRef>
              <c:f>'CR Statistics'!$AL$1155:$AL$1166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Statistics'!$AY$1155:$AY$1166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4AEE-4FD9-90B8-3D0446C7AF75}"/>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Statistics'!$T$1166</c:f>
              <c:strCache>
                <c:ptCount val="1"/>
                <c:pt idx="0">
                  <c:v>RAN1</c:v>
                </c:pt>
              </c:strCache>
            </c:strRef>
          </c:tx>
          <c:spPr>
            <a:solidFill>
              <a:srgbClr val="00FF00"/>
            </a:solidFill>
            <a:ln w="12700">
              <a:solidFill>
                <a:srgbClr val="000000"/>
              </a:solidFill>
              <a:prstDash val="solid"/>
            </a:ln>
          </c:spPr>
          <c:invertIfNegative val="0"/>
          <c:cat>
            <c:strRef>
              <c:f>'CR Statistics'!$S$1167:$S$1174</c:f>
              <c:strCache>
                <c:ptCount val="8"/>
                <c:pt idx="0">
                  <c:v>REL-4</c:v>
                </c:pt>
                <c:pt idx="1">
                  <c:v>REL-5</c:v>
                </c:pt>
                <c:pt idx="2">
                  <c:v>REL-6</c:v>
                </c:pt>
                <c:pt idx="3">
                  <c:v>REL-7</c:v>
                </c:pt>
                <c:pt idx="4">
                  <c:v>REL-8</c:v>
                </c:pt>
                <c:pt idx="5">
                  <c:v>REL-9</c:v>
                </c:pt>
                <c:pt idx="6">
                  <c:v>REL-10</c:v>
                </c:pt>
                <c:pt idx="7">
                  <c:v>REL-11</c:v>
                </c:pt>
              </c:strCache>
            </c:strRef>
          </c:cat>
          <c:val>
            <c:numRef>
              <c:f>'CR Statistics'!$T$1167:$T$1174</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64F8-4D58-A3B1-A4F387334035}"/>
            </c:ext>
          </c:extLst>
        </c:ser>
        <c:ser>
          <c:idx val="1"/>
          <c:order val="1"/>
          <c:tx>
            <c:strRef>
              <c:f>'CR Statistics'!$U$1166</c:f>
              <c:strCache>
                <c:ptCount val="1"/>
                <c:pt idx="0">
                  <c:v>RAN2</c:v>
                </c:pt>
              </c:strCache>
            </c:strRef>
          </c:tx>
          <c:spPr>
            <a:solidFill>
              <a:srgbClr val="FF0000"/>
            </a:solidFill>
            <a:ln w="12700">
              <a:solidFill>
                <a:srgbClr val="000000"/>
              </a:solidFill>
              <a:prstDash val="solid"/>
            </a:ln>
          </c:spPr>
          <c:invertIfNegative val="0"/>
          <c:cat>
            <c:strRef>
              <c:f>'CR Statistics'!$S$1167:$S$1174</c:f>
              <c:strCache>
                <c:ptCount val="8"/>
                <c:pt idx="0">
                  <c:v>REL-4</c:v>
                </c:pt>
                <c:pt idx="1">
                  <c:v>REL-5</c:v>
                </c:pt>
                <c:pt idx="2">
                  <c:v>REL-6</c:v>
                </c:pt>
                <c:pt idx="3">
                  <c:v>REL-7</c:v>
                </c:pt>
                <c:pt idx="4">
                  <c:v>REL-8</c:v>
                </c:pt>
                <c:pt idx="5">
                  <c:v>REL-9</c:v>
                </c:pt>
                <c:pt idx="6">
                  <c:v>REL-10</c:v>
                </c:pt>
                <c:pt idx="7">
                  <c:v>REL-11</c:v>
                </c:pt>
              </c:strCache>
            </c:strRef>
          </c:cat>
          <c:val>
            <c:numRef>
              <c:f>'CR Statistics'!$U$1167:$U$1174</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64F8-4D58-A3B1-A4F387334035}"/>
            </c:ext>
          </c:extLst>
        </c:ser>
        <c:ser>
          <c:idx val="2"/>
          <c:order val="2"/>
          <c:tx>
            <c:strRef>
              <c:f>'CR Statistics'!$V$1166</c:f>
              <c:strCache>
                <c:ptCount val="1"/>
                <c:pt idx="0">
                  <c:v>RAN3</c:v>
                </c:pt>
              </c:strCache>
            </c:strRef>
          </c:tx>
          <c:spPr>
            <a:solidFill>
              <a:srgbClr val="0000FF"/>
            </a:solidFill>
            <a:ln w="12700">
              <a:solidFill>
                <a:srgbClr val="000000"/>
              </a:solidFill>
              <a:prstDash val="solid"/>
            </a:ln>
          </c:spPr>
          <c:invertIfNegative val="0"/>
          <c:cat>
            <c:strRef>
              <c:f>'CR Statistics'!$S$1167:$S$1174</c:f>
              <c:strCache>
                <c:ptCount val="8"/>
                <c:pt idx="0">
                  <c:v>REL-4</c:v>
                </c:pt>
                <c:pt idx="1">
                  <c:v>REL-5</c:v>
                </c:pt>
                <c:pt idx="2">
                  <c:v>REL-6</c:v>
                </c:pt>
                <c:pt idx="3">
                  <c:v>REL-7</c:v>
                </c:pt>
                <c:pt idx="4">
                  <c:v>REL-8</c:v>
                </c:pt>
                <c:pt idx="5">
                  <c:v>REL-9</c:v>
                </c:pt>
                <c:pt idx="6">
                  <c:v>REL-10</c:v>
                </c:pt>
                <c:pt idx="7">
                  <c:v>REL-11</c:v>
                </c:pt>
              </c:strCache>
            </c:strRef>
          </c:cat>
          <c:val>
            <c:numRef>
              <c:f>'CR Statistics'!$V$1167:$V$1174</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64F8-4D58-A3B1-A4F387334035}"/>
            </c:ext>
          </c:extLst>
        </c:ser>
        <c:ser>
          <c:idx val="3"/>
          <c:order val="3"/>
          <c:tx>
            <c:strRef>
              <c:f>'CR Statistics'!$W$1166</c:f>
              <c:strCache>
                <c:ptCount val="1"/>
                <c:pt idx="0">
                  <c:v>RAN4</c:v>
                </c:pt>
              </c:strCache>
            </c:strRef>
          </c:tx>
          <c:spPr>
            <a:solidFill>
              <a:srgbClr val="FFFF00"/>
            </a:solidFill>
            <a:ln w="12700">
              <a:solidFill>
                <a:srgbClr val="000000"/>
              </a:solidFill>
              <a:prstDash val="solid"/>
            </a:ln>
          </c:spPr>
          <c:invertIfNegative val="0"/>
          <c:cat>
            <c:strRef>
              <c:f>'CR Statistics'!$S$1167:$S$1174</c:f>
              <c:strCache>
                <c:ptCount val="8"/>
                <c:pt idx="0">
                  <c:v>REL-4</c:v>
                </c:pt>
                <c:pt idx="1">
                  <c:v>REL-5</c:v>
                </c:pt>
                <c:pt idx="2">
                  <c:v>REL-6</c:v>
                </c:pt>
                <c:pt idx="3">
                  <c:v>REL-7</c:v>
                </c:pt>
                <c:pt idx="4">
                  <c:v>REL-8</c:v>
                </c:pt>
                <c:pt idx="5">
                  <c:v>REL-9</c:v>
                </c:pt>
                <c:pt idx="6">
                  <c:v>REL-10</c:v>
                </c:pt>
                <c:pt idx="7">
                  <c:v>REL-11</c:v>
                </c:pt>
              </c:strCache>
            </c:strRef>
          </c:cat>
          <c:val>
            <c:numRef>
              <c:f>'CR Statistics'!$W$1167:$W$1174</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64F8-4D58-A3B1-A4F387334035}"/>
            </c:ext>
          </c:extLst>
        </c:ser>
        <c:ser>
          <c:idx val="4"/>
          <c:order val="4"/>
          <c:tx>
            <c:strRef>
              <c:f>'CR Statistics'!$X$1166</c:f>
              <c:strCache>
                <c:ptCount val="1"/>
                <c:pt idx="0">
                  <c:v>RAN5</c:v>
                </c:pt>
              </c:strCache>
            </c:strRef>
          </c:tx>
          <c:spPr>
            <a:solidFill>
              <a:srgbClr val="660066"/>
            </a:solidFill>
            <a:ln w="12700">
              <a:solidFill>
                <a:srgbClr val="000000"/>
              </a:solidFill>
              <a:prstDash val="solid"/>
            </a:ln>
          </c:spPr>
          <c:invertIfNegative val="0"/>
          <c:cat>
            <c:strRef>
              <c:f>'CR Statistics'!$S$1167:$S$1174</c:f>
              <c:strCache>
                <c:ptCount val="8"/>
                <c:pt idx="0">
                  <c:v>REL-4</c:v>
                </c:pt>
                <c:pt idx="1">
                  <c:v>REL-5</c:v>
                </c:pt>
                <c:pt idx="2">
                  <c:v>REL-6</c:v>
                </c:pt>
                <c:pt idx="3">
                  <c:v>REL-7</c:v>
                </c:pt>
                <c:pt idx="4">
                  <c:v>REL-8</c:v>
                </c:pt>
                <c:pt idx="5">
                  <c:v>REL-9</c:v>
                </c:pt>
                <c:pt idx="6">
                  <c:v>REL-10</c:v>
                </c:pt>
                <c:pt idx="7">
                  <c:v>REL-11</c:v>
                </c:pt>
              </c:strCache>
            </c:strRef>
          </c:cat>
          <c:val>
            <c:numRef>
              <c:f>'CR Statistics'!$X$1167:$X$1174</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64F8-4D58-A3B1-A4F387334035}"/>
            </c:ext>
          </c:extLst>
        </c:ser>
        <c:ser>
          <c:idx val="5"/>
          <c:order val="5"/>
          <c:tx>
            <c:strRef>
              <c:f>'CR Statistics'!$Y$1166</c:f>
              <c:strCache>
                <c:ptCount val="1"/>
                <c:pt idx="0">
                  <c:v>RAN without RAN5</c:v>
                </c:pt>
              </c:strCache>
            </c:strRef>
          </c:tx>
          <c:spPr>
            <a:solidFill>
              <a:srgbClr val="FF00FF"/>
            </a:solidFill>
            <a:ln w="12700">
              <a:solidFill>
                <a:srgbClr val="000000"/>
              </a:solidFill>
              <a:prstDash val="solid"/>
            </a:ln>
          </c:spPr>
          <c:invertIfNegative val="0"/>
          <c:cat>
            <c:strRef>
              <c:f>'CR Statistics'!$S$1167:$S$1174</c:f>
              <c:strCache>
                <c:ptCount val="8"/>
                <c:pt idx="0">
                  <c:v>REL-4</c:v>
                </c:pt>
                <c:pt idx="1">
                  <c:v>REL-5</c:v>
                </c:pt>
                <c:pt idx="2">
                  <c:v>REL-6</c:v>
                </c:pt>
                <c:pt idx="3">
                  <c:v>REL-7</c:v>
                </c:pt>
                <c:pt idx="4">
                  <c:v>REL-8</c:v>
                </c:pt>
                <c:pt idx="5">
                  <c:v>REL-9</c:v>
                </c:pt>
                <c:pt idx="6">
                  <c:v>REL-10</c:v>
                </c:pt>
                <c:pt idx="7">
                  <c:v>REL-11</c:v>
                </c:pt>
              </c:strCache>
            </c:strRef>
          </c:cat>
          <c:val>
            <c:numRef>
              <c:f>'CR Statistics'!$Y$1167:$Y$1174</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64F8-4D58-A3B1-A4F387334035}"/>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Statistics'!$T$1131</c:f>
              <c:strCache>
                <c:ptCount val="1"/>
                <c:pt idx="0">
                  <c:v>RAN1</c:v>
                </c:pt>
              </c:strCache>
            </c:strRef>
          </c:tx>
          <c:spPr>
            <a:solidFill>
              <a:srgbClr val="00FF00"/>
            </a:solidFill>
            <a:ln w="12700">
              <a:solidFill>
                <a:srgbClr val="000000"/>
              </a:solidFill>
              <a:prstDash val="solid"/>
            </a:ln>
          </c:spPr>
          <c:invertIfNegative val="0"/>
          <c:cat>
            <c:strRef>
              <c:f>'CR Statistics'!$S$1132:$S$1139</c:f>
              <c:strCache>
                <c:ptCount val="8"/>
                <c:pt idx="0">
                  <c:v>REL-4</c:v>
                </c:pt>
                <c:pt idx="1">
                  <c:v>REL-5</c:v>
                </c:pt>
                <c:pt idx="2">
                  <c:v>REL-6</c:v>
                </c:pt>
                <c:pt idx="3">
                  <c:v>REL-7</c:v>
                </c:pt>
                <c:pt idx="4">
                  <c:v>REL-8</c:v>
                </c:pt>
                <c:pt idx="5">
                  <c:v>REL-9</c:v>
                </c:pt>
                <c:pt idx="6">
                  <c:v>REL-10</c:v>
                </c:pt>
                <c:pt idx="7">
                  <c:v>REL-11</c:v>
                </c:pt>
              </c:strCache>
            </c:strRef>
          </c:cat>
          <c:val>
            <c:numRef>
              <c:f>'CR Statistics'!$T$1132:$T$1139</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4543-406B-BA75-477CB1767823}"/>
            </c:ext>
          </c:extLst>
        </c:ser>
        <c:ser>
          <c:idx val="1"/>
          <c:order val="1"/>
          <c:tx>
            <c:strRef>
              <c:f>'CR Statistics'!$U$1131</c:f>
              <c:strCache>
                <c:ptCount val="1"/>
                <c:pt idx="0">
                  <c:v>RAN2</c:v>
                </c:pt>
              </c:strCache>
            </c:strRef>
          </c:tx>
          <c:spPr>
            <a:solidFill>
              <a:srgbClr val="FF0000"/>
            </a:solidFill>
            <a:ln w="12700">
              <a:solidFill>
                <a:srgbClr val="000000"/>
              </a:solidFill>
              <a:prstDash val="solid"/>
            </a:ln>
          </c:spPr>
          <c:invertIfNegative val="0"/>
          <c:cat>
            <c:strRef>
              <c:f>'CR Statistics'!$S$1132:$S$1139</c:f>
              <c:strCache>
                <c:ptCount val="8"/>
                <c:pt idx="0">
                  <c:v>REL-4</c:v>
                </c:pt>
                <c:pt idx="1">
                  <c:v>REL-5</c:v>
                </c:pt>
                <c:pt idx="2">
                  <c:v>REL-6</c:v>
                </c:pt>
                <c:pt idx="3">
                  <c:v>REL-7</c:v>
                </c:pt>
                <c:pt idx="4">
                  <c:v>REL-8</c:v>
                </c:pt>
                <c:pt idx="5">
                  <c:v>REL-9</c:v>
                </c:pt>
                <c:pt idx="6">
                  <c:v>REL-10</c:v>
                </c:pt>
                <c:pt idx="7">
                  <c:v>REL-11</c:v>
                </c:pt>
              </c:strCache>
            </c:strRef>
          </c:cat>
          <c:val>
            <c:numRef>
              <c:f>'CR Statistics'!$U$1132:$U$1139</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4543-406B-BA75-477CB1767823}"/>
            </c:ext>
          </c:extLst>
        </c:ser>
        <c:ser>
          <c:idx val="2"/>
          <c:order val="2"/>
          <c:tx>
            <c:strRef>
              <c:f>'CR Statistics'!$V$1131</c:f>
              <c:strCache>
                <c:ptCount val="1"/>
                <c:pt idx="0">
                  <c:v>RAN3</c:v>
                </c:pt>
              </c:strCache>
            </c:strRef>
          </c:tx>
          <c:spPr>
            <a:solidFill>
              <a:srgbClr val="0000FF"/>
            </a:solidFill>
            <a:ln w="12700">
              <a:solidFill>
                <a:srgbClr val="000000"/>
              </a:solidFill>
              <a:prstDash val="solid"/>
            </a:ln>
          </c:spPr>
          <c:invertIfNegative val="0"/>
          <c:cat>
            <c:strRef>
              <c:f>'CR Statistics'!$S$1132:$S$1139</c:f>
              <c:strCache>
                <c:ptCount val="8"/>
                <c:pt idx="0">
                  <c:v>REL-4</c:v>
                </c:pt>
                <c:pt idx="1">
                  <c:v>REL-5</c:v>
                </c:pt>
                <c:pt idx="2">
                  <c:v>REL-6</c:v>
                </c:pt>
                <c:pt idx="3">
                  <c:v>REL-7</c:v>
                </c:pt>
                <c:pt idx="4">
                  <c:v>REL-8</c:v>
                </c:pt>
                <c:pt idx="5">
                  <c:v>REL-9</c:v>
                </c:pt>
                <c:pt idx="6">
                  <c:v>REL-10</c:v>
                </c:pt>
                <c:pt idx="7">
                  <c:v>REL-11</c:v>
                </c:pt>
              </c:strCache>
            </c:strRef>
          </c:cat>
          <c:val>
            <c:numRef>
              <c:f>'CR Statistics'!$V$1132:$V$1139</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4543-406B-BA75-477CB1767823}"/>
            </c:ext>
          </c:extLst>
        </c:ser>
        <c:ser>
          <c:idx val="3"/>
          <c:order val="3"/>
          <c:tx>
            <c:strRef>
              <c:f>'CR Statistics'!$W$1131</c:f>
              <c:strCache>
                <c:ptCount val="1"/>
                <c:pt idx="0">
                  <c:v>RAN4</c:v>
                </c:pt>
              </c:strCache>
            </c:strRef>
          </c:tx>
          <c:spPr>
            <a:solidFill>
              <a:srgbClr val="FFFF00"/>
            </a:solidFill>
            <a:ln w="12700">
              <a:solidFill>
                <a:srgbClr val="000000"/>
              </a:solidFill>
              <a:prstDash val="solid"/>
            </a:ln>
          </c:spPr>
          <c:invertIfNegative val="0"/>
          <c:cat>
            <c:strRef>
              <c:f>'CR Statistics'!$S$1132:$S$1139</c:f>
              <c:strCache>
                <c:ptCount val="8"/>
                <c:pt idx="0">
                  <c:v>REL-4</c:v>
                </c:pt>
                <c:pt idx="1">
                  <c:v>REL-5</c:v>
                </c:pt>
                <c:pt idx="2">
                  <c:v>REL-6</c:v>
                </c:pt>
                <c:pt idx="3">
                  <c:v>REL-7</c:v>
                </c:pt>
                <c:pt idx="4">
                  <c:v>REL-8</c:v>
                </c:pt>
                <c:pt idx="5">
                  <c:v>REL-9</c:v>
                </c:pt>
                <c:pt idx="6">
                  <c:v>REL-10</c:v>
                </c:pt>
                <c:pt idx="7">
                  <c:v>REL-11</c:v>
                </c:pt>
              </c:strCache>
            </c:strRef>
          </c:cat>
          <c:val>
            <c:numRef>
              <c:f>'CR Statistics'!$W$1132:$W$1139</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4543-406B-BA75-477CB1767823}"/>
            </c:ext>
          </c:extLst>
        </c:ser>
        <c:ser>
          <c:idx val="4"/>
          <c:order val="4"/>
          <c:tx>
            <c:strRef>
              <c:f>'CR Statistics'!$X$1131</c:f>
              <c:strCache>
                <c:ptCount val="1"/>
                <c:pt idx="0">
                  <c:v>RAN5</c:v>
                </c:pt>
              </c:strCache>
            </c:strRef>
          </c:tx>
          <c:spPr>
            <a:solidFill>
              <a:srgbClr val="660066"/>
            </a:solidFill>
            <a:ln w="12700">
              <a:solidFill>
                <a:srgbClr val="000000"/>
              </a:solidFill>
              <a:prstDash val="solid"/>
            </a:ln>
          </c:spPr>
          <c:invertIfNegative val="0"/>
          <c:cat>
            <c:strRef>
              <c:f>'CR Statistics'!$S$1132:$S$1139</c:f>
              <c:strCache>
                <c:ptCount val="8"/>
                <c:pt idx="0">
                  <c:v>REL-4</c:v>
                </c:pt>
                <c:pt idx="1">
                  <c:v>REL-5</c:v>
                </c:pt>
                <c:pt idx="2">
                  <c:v>REL-6</c:v>
                </c:pt>
                <c:pt idx="3">
                  <c:v>REL-7</c:v>
                </c:pt>
                <c:pt idx="4">
                  <c:v>REL-8</c:v>
                </c:pt>
                <c:pt idx="5">
                  <c:v>REL-9</c:v>
                </c:pt>
                <c:pt idx="6">
                  <c:v>REL-10</c:v>
                </c:pt>
                <c:pt idx="7">
                  <c:v>REL-11</c:v>
                </c:pt>
              </c:strCache>
            </c:strRef>
          </c:cat>
          <c:val>
            <c:numRef>
              <c:f>'CR Statistics'!$X$1132:$X$1139</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4543-406B-BA75-477CB1767823}"/>
            </c:ext>
          </c:extLst>
        </c:ser>
        <c:ser>
          <c:idx val="5"/>
          <c:order val="5"/>
          <c:tx>
            <c:strRef>
              <c:f>'CR Statistics'!$Y$1131</c:f>
              <c:strCache>
                <c:ptCount val="1"/>
                <c:pt idx="0">
                  <c:v>RAN without RAN5</c:v>
                </c:pt>
              </c:strCache>
            </c:strRef>
          </c:tx>
          <c:spPr>
            <a:solidFill>
              <a:srgbClr val="FF00FF"/>
            </a:solidFill>
            <a:ln w="12700">
              <a:solidFill>
                <a:srgbClr val="000000"/>
              </a:solidFill>
              <a:prstDash val="solid"/>
            </a:ln>
          </c:spPr>
          <c:invertIfNegative val="0"/>
          <c:cat>
            <c:strRef>
              <c:f>'CR Statistics'!$S$1132:$S$1139</c:f>
              <c:strCache>
                <c:ptCount val="8"/>
                <c:pt idx="0">
                  <c:v>REL-4</c:v>
                </c:pt>
                <c:pt idx="1">
                  <c:v>REL-5</c:v>
                </c:pt>
                <c:pt idx="2">
                  <c:v>REL-6</c:v>
                </c:pt>
                <c:pt idx="3">
                  <c:v>REL-7</c:v>
                </c:pt>
                <c:pt idx="4">
                  <c:v>REL-8</c:v>
                </c:pt>
                <c:pt idx="5">
                  <c:v>REL-9</c:v>
                </c:pt>
                <c:pt idx="6">
                  <c:v>REL-10</c:v>
                </c:pt>
                <c:pt idx="7">
                  <c:v>REL-11</c:v>
                </c:pt>
              </c:strCache>
            </c:strRef>
          </c:cat>
          <c:val>
            <c:numRef>
              <c:f>'CR Statistics'!$Y$1132:$Y$1139</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4543-406B-BA75-477CB1767823}"/>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Statistics'!$AM$1120</c:f>
              <c:strCache>
                <c:ptCount val="1"/>
                <c:pt idx="0">
                  <c:v>RAN #43</c:v>
                </c:pt>
              </c:strCache>
            </c:strRef>
          </c:tx>
          <c:spPr>
            <a:solidFill>
              <a:srgbClr val="9999FF"/>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Statistics'!$AM$1121:$AM$1132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A5C6-4F1D-9E0B-01E99275DA98}"/>
            </c:ext>
          </c:extLst>
        </c:ser>
        <c:ser>
          <c:idx val="1"/>
          <c:order val="1"/>
          <c:tx>
            <c:strRef>
              <c:f>'CR Statistics'!$AN$1120</c:f>
              <c:strCache>
                <c:ptCount val="1"/>
                <c:pt idx="0">
                  <c:v>RAN #44</c:v>
                </c:pt>
              </c:strCache>
            </c:strRef>
          </c:tx>
          <c:spPr>
            <a:solidFill>
              <a:srgbClr val="339966"/>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Statistics'!$AN$1121:$AN$1132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A5C6-4F1D-9E0B-01E99275DA98}"/>
            </c:ext>
          </c:extLst>
        </c:ser>
        <c:ser>
          <c:idx val="2"/>
          <c:order val="2"/>
          <c:tx>
            <c:strRef>
              <c:f>'CR Statistics'!$AO$1120</c:f>
              <c:strCache>
                <c:ptCount val="1"/>
                <c:pt idx="0">
                  <c:v>RAN #45</c:v>
                </c:pt>
              </c:strCache>
            </c:strRef>
          </c:tx>
          <c:spPr>
            <a:solidFill>
              <a:srgbClr val="FFFF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Statistics'!$AO$1121:$AO$1132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A5C6-4F1D-9E0B-01E99275DA98}"/>
            </c:ext>
          </c:extLst>
        </c:ser>
        <c:ser>
          <c:idx val="3"/>
          <c:order val="3"/>
          <c:tx>
            <c:strRef>
              <c:f>'CR Statistics'!$AP$1120</c:f>
              <c:strCache>
                <c:ptCount val="1"/>
                <c:pt idx="0">
                  <c:v>RAN #46</c:v>
                </c:pt>
              </c:strCache>
            </c:strRef>
          </c:tx>
          <c:spPr>
            <a:solidFill>
              <a:srgbClr val="FF00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Statistics'!$AP$1121:$AP$1132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A5C6-4F1D-9E0B-01E99275DA98}"/>
            </c:ext>
          </c:extLst>
        </c:ser>
        <c:ser>
          <c:idx val="4"/>
          <c:order val="4"/>
          <c:tx>
            <c:strRef>
              <c:f>'CR Statistics'!$AQ$1120</c:f>
              <c:strCache>
                <c:ptCount val="1"/>
                <c:pt idx="0">
                  <c:v>RAN #47</c:v>
                </c:pt>
              </c:strCache>
            </c:strRef>
          </c:tx>
          <c:spPr>
            <a:solidFill>
              <a:srgbClr val="00FF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Statistics'!$AQ$1121:$AQ$1132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A5C6-4F1D-9E0B-01E99275DA98}"/>
            </c:ext>
          </c:extLst>
        </c:ser>
        <c:ser>
          <c:idx val="5"/>
          <c:order val="5"/>
          <c:tx>
            <c:strRef>
              <c:f>'CR Statistics'!$AR$1120</c:f>
              <c:strCache>
                <c:ptCount val="1"/>
                <c:pt idx="0">
                  <c:v>RAN #48</c:v>
                </c:pt>
              </c:strCache>
            </c:strRef>
          </c:tx>
          <c:spPr>
            <a:solidFill>
              <a:srgbClr val="80008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Statistics'!$AR$1121:$AR$1132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A5C6-4F1D-9E0B-01E99275DA98}"/>
            </c:ext>
          </c:extLst>
        </c:ser>
        <c:ser>
          <c:idx val="6"/>
          <c:order val="6"/>
          <c:tx>
            <c:strRef>
              <c:f>'CR Statistics'!$AS$1120</c:f>
              <c:strCache>
                <c:ptCount val="1"/>
                <c:pt idx="0">
                  <c:v>RAN #49</c:v>
                </c:pt>
              </c:strCache>
            </c:strRef>
          </c:tx>
          <c:spPr>
            <a:solidFill>
              <a:srgbClr val="0066CC"/>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Statistics'!$AS$1121:$AS$1132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A5C6-4F1D-9E0B-01E99275DA98}"/>
            </c:ext>
          </c:extLst>
        </c:ser>
        <c:ser>
          <c:idx val="7"/>
          <c:order val="7"/>
          <c:tx>
            <c:strRef>
              <c:f>'CR Statistics'!$AT$1120</c:f>
              <c:strCache>
                <c:ptCount val="1"/>
                <c:pt idx="0">
                  <c:v>RAN #50</c:v>
                </c:pt>
              </c:strCache>
            </c:strRef>
          </c:tx>
          <c:spPr>
            <a:solidFill>
              <a:srgbClr val="FF99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Statistics'!$AT$1121:$AT$1132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A5C6-4F1D-9E0B-01E99275DA98}"/>
            </c:ext>
          </c:extLst>
        </c:ser>
        <c:ser>
          <c:idx val="8"/>
          <c:order val="8"/>
          <c:tx>
            <c:strRef>
              <c:f>'CR Statistics'!$AU$1120</c:f>
              <c:strCache>
                <c:ptCount val="1"/>
                <c:pt idx="0">
                  <c:v>RAN #51</c:v>
                </c:pt>
              </c:strCache>
            </c:strRef>
          </c:tx>
          <c:spPr>
            <a:solidFill>
              <a:srgbClr val="00FFFF"/>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Statistics'!$AU$1121:$AU$1132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A5C6-4F1D-9E0B-01E99275DA98}"/>
            </c:ext>
          </c:extLst>
        </c:ser>
        <c:ser>
          <c:idx val="9"/>
          <c:order val="9"/>
          <c:tx>
            <c:strRef>
              <c:f>'CR Statistics'!$AV$1120</c:f>
              <c:strCache>
                <c:ptCount val="1"/>
                <c:pt idx="0">
                  <c:v>RAN #52</c:v>
                </c:pt>
              </c:strCache>
            </c:strRef>
          </c:tx>
          <c:spPr>
            <a:solidFill>
              <a:srgbClr val="FF00FF"/>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Statistics'!$AV$1121:$AV$1132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A5C6-4F1D-9E0B-01E99275DA98}"/>
            </c:ext>
          </c:extLst>
        </c:ser>
        <c:ser>
          <c:idx val="10"/>
          <c:order val="10"/>
          <c:tx>
            <c:strRef>
              <c:f>'CR Statistics'!$AW$1120</c:f>
              <c:strCache>
                <c:ptCount val="1"/>
                <c:pt idx="0">
                  <c:v>RAN #53</c:v>
                </c:pt>
              </c:strCache>
            </c:strRef>
          </c:tx>
          <c:spPr>
            <a:solidFill>
              <a:srgbClr val="FF00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Statistics'!$AW$1121:$AW$1132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A5C6-4F1D-9E0B-01E99275DA98}"/>
            </c:ext>
          </c:extLst>
        </c:ser>
        <c:ser>
          <c:idx val="11"/>
          <c:order val="11"/>
          <c:tx>
            <c:strRef>
              <c:f>'CR Statistics'!$AX$1120</c:f>
              <c:strCache>
                <c:ptCount val="1"/>
                <c:pt idx="0">
                  <c:v>RAN #54</c:v>
                </c:pt>
              </c:strCache>
            </c:strRef>
          </c:tx>
          <c:spPr>
            <a:solidFill>
              <a:srgbClr val="00FFFF"/>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Statistics'!$AX$1121:$AX$1132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A5C6-4F1D-9E0B-01E99275DA98}"/>
            </c:ext>
          </c:extLst>
        </c:ser>
        <c:ser>
          <c:idx val="12"/>
          <c:order val="12"/>
          <c:tx>
            <c:strRef>
              <c:f>'CR Statistics'!$AY$1120</c:f>
              <c:strCache>
                <c:ptCount val="1"/>
                <c:pt idx="0">
                  <c:v>RAN #55</c:v>
                </c:pt>
              </c:strCache>
            </c:strRef>
          </c:tx>
          <c:spPr>
            <a:solidFill>
              <a:srgbClr val="FFFF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Statistics'!$AY$1121:$AY$1132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A5C6-4F1D-9E0B-01E99275DA98}"/>
            </c:ext>
          </c:extLst>
        </c:ser>
        <c:ser>
          <c:idx val="13"/>
          <c:order val="13"/>
          <c:tx>
            <c:strRef>
              <c:f>'CR Statistics'!$AZ$1120</c:f>
              <c:strCache>
                <c:ptCount val="1"/>
                <c:pt idx="0">
                  <c:v>RAN #56</c:v>
                </c:pt>
              </c:strCache>
            </c:strRef>
          </c:tx>
          <c:spPr>
            <a:solidFill>
              <a:srgbClr val="800000"/>
            </a:solidFill>
            <a:ln w="12700">
              <a:solidFill>
                <a:srgbClr val="000000"/>
              </a:solidFill>
              <a:prstDash val="solid"/>
            </a:ln>
          </c:spPr>
          <c:invertIfNegative val="0"/>
          <c:cat>
            <c:strRef>
              <c:f>'CR Statistics'!$AL$1121:$AL$1132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Statistics'!$AZ$1121:$AZ$1132</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A5C6-4F1D-9E0B-01E99275DA98}"/>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Statistics'!$T$1094</c:f>
              <c:strCache>
                <c:ptCount val="1"/>
                <c:pt idx="0">
                  <c:v>RAN1</c:v>
                </c:pt>
              </c:strCache>
            </c:strRef>
          </c:tx>
          <c:spPr>
            <a:solidFill>
              <a:srgbClr val="00FF00"/>
            </a:solidFill>
            <a:ln w="12700">
              <a:solidFill>
                <a:srgbClr val="000000"/>
              </a:solidFill>
              <a:prstDash val="solid"/>
            </a:ln>
          </c:spPr>
          <c:invertIfNegative val="0"/>
          <c:cat>
            <c:strRef>
              <c:f>'CR Statistics'!$S$1095:$S$1102</c:f>
              <c:strCache>
                <c:ptCount val="8"/>
                <c:pt idx="0">
                  <c:v>REL-4</c:v>
                </c:pt>
                <c:pt idx="1">
                  <c:v>REL-5</c:v>
                </c:pt>
                <c:pt idx="2">
                  <c:v>REL-6</c:v>
                </c:pt>
                <c:pt idx="3">
                  <c:v>REL-7</c:v>
                </c:pt>
                <c:pt idx="4">
                  <c:v>REL-8</c:v>
                </c:pt>
                <c:pt idx="5">
                  <c:v>REL-9</c:v>
                </c:pt>
                <c:pt idx="6">
                  <c:v>REL-10</c:v>
                </c:pt>
                <c:pt idx="7">
                  <c:v>REL-11</c:v>
                </c:pt>
              </c:strCache>
            </c:strRef>
          </c:cat>
          <c:val>
            <c:numRef>
              <c:f>'CR Statistics'!$T$1095:$T$1102</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9F7F-41B1-A670-B39AE00048D3}"/>
            </c:ext>
          </c:extLst>
        </c:ser>
        <c:ser>
          <c:idx val="1"/>
          <c:order val="1"/>
          <c:tx>
            <c:strRef>
              <c:f>'CR Statistics'!$U$1094</c:f>
              <c:strCache>
                <c:ptCount val="1"/>
                <c:pt idx="0">
                  <c:v>RAN2</c:v>
                </c:pt>
              </c:strCache>
            </c:strRef>
          </c:tx>
          <c:spPr>
            <a:solidFill>
              <a:srgbClr val="FF0000"/>
            </a:solidFill>
            <a:ln w="12700">
              <a:solidFill>
                <a:srgbClr val="000000"/>
              </a:solidFill>
              <a:prstDash val="solid"/>
            </a:ln>
          </c:spPr>
          <c:invertIfNegative val="0"/>
          <c:cat>
            <c:strRef>
              <c:f>'CR Statistics'!$S$1095:$S$1102</c:f>
              <c:strCache>
                <c:ptCount val="8"/>
                <c:pt idx="0">
                  <c:v>REL-4</c:v>
                </c:pt>
                <c:pt idx="1">
                  <c:v>REL-5</c:v>
                </c:pt>
                <c:pt idx="2">
                  <c:v>REL-6</c:v>
                </c:pt>
                <c:pt idx="3">
                  <c:v>REL-7</c:v>
                </c:pt>
                <c:pt idx="4">
                  <c:v>REL-8</c:v>
                </c:pt>
                <c:pt idx="5">
                  <c:v>REL-9</c:v>
                </c:pt>
                <c:pt idx="6">
                  <c:v>REL-10</c:v>
                </c:pt>
                <c:pt idx="7">
                  <c:v>REL-11</c:v>
                </c:pt>
              </c:strCache>
            </c:strRef>
          </c:cat>
          <c:val>
            <c:numRef>
              <c:f>'CR Statistics'!$U$1095:$U$1102</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9F7F-41B1-A670-B39AE00048D3}"/>
            </c:ext>
          </c:extLst>
        </c:ser>
        <c:ser>
          <c:idx val="2"/>
          <c:order val="2"/>
          <c:tx>
            <c:strRef>
              <c:f>'CR Statistics'!$V$1094</c:f>
              <c:strCache>
                <c:ptCount val="1"/>
                <c:pt idx="0">
                  <c:v>RAN3</c:v>
                </c:pt>
              </c:strCache>
            </c:strRef>
          </c:tx>
          <c:spPr>
            <a:solidFill>
              <a:srgbClr val="0000FF"/>
            </a:solidFill>
            <a:ln w="12700">
              <a:solidFill>
                <a:srgbClr val="000000"/>
              </a:solidFill>
              <a:prstDash val="solid"/>
            </a:ln>
          </c:spPr>
          <c:invertIfNegative val="0"/>
          <c:cat>
            <c:strRef>
              <c:f>'CR Statistics'!$S$1095:$S$1102</c:f>
              <c:strCache>
                <c:ptCount val="8"/>
                <c:pt idx="0">
                  <c:v>REL-4</c:v>
                </c:pt>
                <c:pt idx="1">
                  <c:v>REL-5</c:v>
                </c:pt>
                <c:pt idx="2">
                  <c:v>REL-6</c:v>
                </c:pt>
                <c:pt idx="3">
                  <c:v>REL-7</c:v>
                </c:pt>
                <c:pt idx="4">
                  <c:v>REL-8</c:v>
                </c:pt>
                <c:pt idx="5">
                  <c:v>REL-9</c:v>
                </c:pt>
                <c:pt idx="6">
                  <c:v>REL-10</c:v>
                </c:pt>
                <c:pt idx="7">
                  <c:v>REL-11</c:v>
                </c:pt>
              </c:strCache>
            </c:strRef>
          </c:cat>
          <c:val>
            <c:numRef>
              <c:f>'CR Statistics'!$V$1095:$V$1102</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9F7F-41B1-A670-B39AE00048D3}"/>
            </c:ext>
          </c:extLst>
        </c:ser>
        <c:ser>
          <c:idx val="3"/>
          <c:order val="3"/>
          <c:tx>
            <c:strRef>
              <c:f>'CR Statistics'!$W$1094</c:f>
              <c:strCache>
                <c:ptCount val="1"/>
                <c:pt idx="0">
                  <c:v>RAN4</c:v>
                </c:pt>
              </c:strCache>
            </c:strRef>
          </c:tx>
          <c:spPr>
            <a:solidFill>
              <a:srgbClr val="FFFF00"/>
            </a:solidFill>
            <a:ln w="12700">
              <a:solidFill>
                <a:srgbClr val="000000"/>
              </a:solidFill>
              <a:prstDash val="solid"/>
            </a:ln>
          </c:spPr>
          <c:invertIfNegative val="0"/>
          <c:cat>
            <c:strRef>
              <c:f>'CR Statistics'!$S$1095:$S$1102</c:f>
              <c:strCache>
                <c:ptCount val="8"/>
                <c:pt idx="0">
                  <c:v>REL-4</c:v>
                </c:pt>
                <c:pt idx="1">
                  <c:v>REL-5</c:v>
                </c:pt>
                <c:pt idx="2">
                  <c:v>REL-6</c:v>
                </c:pt>
                <c:pt idx="3">
                  <c:v>REL-7</c:v>
                </c:pt>
                <c:pt idx="4">
                  <c:v>REL-8</c:v>
                </c:pt>
                <c:pt idx="5">
                  <c:v>REL-9</c:v>
                </c:pt>
                <c:pt idx="6">
                  <c:v>REL-10</c:v>
                </c:pt>
                <c:pt idx="7">
                  <c:v>REL-11</c:v>
                </c:pt>
              </c:strCache>
            </c:strRef>
          </c:cat>
          <c:val>
            <c:numRef>
              <c:f>'CR Statistics'!$W$1095:$W$1102</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9F7F-41B1-A670-B39AE00048D3}"/>
            </c:ext>
          </c:extLst>
        </c:ser>
        <c:ser>
          <c:idx val="4"/>
          <c:order val="4"/>
          <c:tx>
            <c:strRef>
              <c:f>'CR Statistics'!$X$1094</c:f>
              <c:strCache>
                <c:ptCount val="1"/>
                <c:pt idx="0">
                  <c:v>RAN5</c:v>
                </c:pt>
              </c:strCache>
            </c:strRef>
          </c:tx>
          <c:spPr>
            <a:solidFill>
              <a:srgbClr val="660066"/>
            </a:solidFill>
            <a:ln w="12700">
              <a:solidFill>
                <a:srgbClr val="000000"/>
              </a:solidFill>
              <a:prstDash val="solid"/>
            </a:ln>
          </c:spPr>
          <c:invertIfNegative val="0"/>
          <c:cat>
            <c:strRef>
              <c:f>'CR Statistics'!$S$1095:$S$1102</c:f>
              <c:strCache>
                <c:ptCount val="8"/>
                <c:pt idx="0">
                  <c:v>REL-4</c:v>
                </c:pt>
                <c:pt idx="1">
                  <c:v>REL-5</c:v>
                </c:pt>
                <c:pt idx="2">
                  <c:v>REL-6</c:v>
                </c:pt>
                <c:pt idx="3">
                  <c:v>REL-7</c:v>
                </c:pt>
                <c:pt idx="4">
                  <c:v>REL-8</c:v>
                </c:pt>
                <c:pt idx="5">
                  <c:v>REL-9</c:v>
                </c:pt>
                <c:pt idx="6">
                  <c:v>REL-10</c:v>
                </c:pt>
                <c:pt idx="7">
                  <c:v>REL-11</c:v>
                </c:pt>
              </c:strCache>
            </c:strRef>
          </c:cat>
          <c:val>
            <c:numRef>
              <c:f>'CR Statistics'!$X$1095:$X$1102</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9F7F-41B1-A670-B39AE00048D3}"/>
            </c:ext>
          </c:extLst>
        </c:ser>
        <c:ser>
          <c:idx val="5"/>
          <c:order val="5"/>
          <c:tx>
            <c:strRef>
              <c:f>'CR Statistics'!$Y$1094</c:f>
              <c:strCache>
                <c:ptCount val="1"/>
                <c:pt idx="0">
                  <c:v>RAN without RAN5</c:v>
                </c:pt>
              </c:strCache>
            </c:strRef>
          </c:tx>
          <c:spPr>
            <a:solidFill>
              <a:srgbClr val="FF00FF"/>
            </a:solidFill>
            <a:ln w="12700">
              <a:solidFill>
                <a:srgbClr val="000000"/>
              </a:solidFill>
              <a:prstDash val="solid"/>
            </a:ln>
          </c:spPr>
          <c:invertIfNegative val="0"/>
          <c:cat>
            <c:strRef>
              <c:f>'CR Statistics'!$S$1095:$S$1102</c:f>
              <c:strCache>
                <c:ptCount val="8"/>
                <c:pt idx="0">
                  <c:v>REL-4</c:v>
                </c:pt>
                <c:pt idx="1">
                  <c:v>REL-5</c:v>
                </c:pt>
                <c:pt idx="2">
                  <c:v>REL-6</c:v>
                </c:pt>
                <c:pt idx="3">
                  <c:v>REL-7</c:v>
                </c:pt>
                <c:pt idx="4">
                  <c:v>REL-8</c:v>
                </c:pt>
                <c:pt idx="5">
                  <c:v>REL-9</c:v>
                </c:pt>
                <c:pt idx="6">
                  <c:v>REL-10</c:v>
                </c:pt>
                <c:pt idx="7">
                  <c:v>REL-11</c:v>
                </c:pt>
              </c:strCache>
            </c:strRef>
          </c:cat>
          <c:val>
            <c:numRef>
              <c:f>'CR Statistics'!$Y$1095:$Y$1102</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9F7F-41B1-A670-B39AE00048D3}"/>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Statistics'!$AM$1082</c:f>
              <c:strCache>
                <c:ptCount val="1"/>
                <c:pt idx="0">
                  <c:v>RAN #43</c:v>
                </c:pt>
              </c:strCache>
            </c:strRef>
          </c:tx>
          <c:spPr>
            <a:solidFill>
              <a:srgbClr val="9999FF"/>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Statistics'!$AM$1086:$AM$1094</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67DB-4A3E-BD38-CE702DC78B1D}"/>
            </c:ext>
          </c:extLst>
        </c:ser>
        <c:ser>
          <c:idx val="1"/>
          <c:order val="1"/>
          <c:tx>
            <c:strRef>
              <c:f>'CR Statistics'!$AN$1082</c:f>
              <c:strCache>
                <c:ptCount val="1"/>
                <c:pt idx="0">
                  <c:v>RAN #44</c:v>
                </c:pt>
              </c:strCache>
            </c:strRef>
          </c:tx>
          <c:spPr>
            <a:solidFill>
              <a:srgbClr val="339966"/>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Statistics'!$AN$1086:$AN$1094</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67DB-4A3E-BD38-CE702DC78B1D}"/>
            </c:ext>
          </c:extLst>
        </c:ser>
        <c:ser>
          <c:idx val="2"/>
          <c:order val="2"/>
          <c:tx>
            <c:strRef>
              <c:f>'CR Statistics'!$AO$1082</c:f>
              <c:strCache>
                <c:ptCount val="1"/>
                <c:pt idx="0">
                  <c:v>RAN #45</c:v>
                </c:pt>
              </c:strCache>
            </c:strRef>
          </c:tx>
          <c:spPr>
            <a:solidFill>
              <a:srgbClr val="FFFF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Statistics'!$AO$1086:$AO$1094</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67DB-4A3E-BD38-CE702DC78B1D}"/>
            </c:ext>
          </c:extLst>
        </c:ser>
        <c:ser>
          <c:idx val="3"/>
          <c:order val="3"/>
          <c:tx>
            <c:strRef>
              <c:f>'CR Statistics'!$AP$1082</c:f>
              <c:strCache>
                <c:ptCount val="1"/>
                <c:pt idx="0">
                  <c:v>RAN #46</c:v>
                </c:pt>
              </c:strCache>
            </c:strRef>
          </c:tx>
          <c:spPr>
            <a:solidFill>
              <a:srgbClr val="FF00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Statistics'!$AP$1086:$AP$1094</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67DB-4A3E-BD38-CE702DC78B1D}"/>
            </c:ext>
          </c:extLst>
        </c:ser>
        <c:ser>
          <c:idx val="4"/>
          <c:order val="4"/>
          <c:tx>
            <c:strRef>
              <c:f>'CR Statistics'!$AQ$1082</c:f>
              <c:strCache>
                <c:ptCount val="1"/>
                <c:pt idx="0">
                  <c:v>RAN #47</c:v>
                </c:pt>
              </c:strCache>
            </c:strRef>
          </c:tx>
          <c:spPr>
            <a:solidFill>
              <a:srgbClr val="00FF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Statistics'!$AQ$1086:$AQ$1094</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67DB-4A3E-BD38-CE702DC78B1D}"/>
            </c:ext>
          </c:extLst>
        </c:ser>
        <c:ser>
          <c:idx val="5"/>
          <c:order val="5"/>
          <c:tx>
            <c:strRef>
              <c:f>'CR Statistics'!$AR$1082</c:f>
              <c:strCache>
                <c:ptCount val="1"/>
                <c:pt idx="0">
                  <c:v>RAN #48</c:v>
                </c:pt>
              </c:strCache>
            </c:strRef>
          </c:tx>
          <c:spPr>
            <a:solidFill>
              <a:srgbClr val="80008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Statistics'!$AR$1086:$AR$1094</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67DB-4A3E-BD38-CE702DC78B1D}"/>
            </c:ext>
          </c:extLst>
        </c:ser>
        <c:ser>
          <c:idx val="6"/>
          <c:order val="6"/>
          <c:tx>
            <c:strRef>
              <c:f>'CR Statistics'!$AS$1082</c:f>
              <c:strCache>
                <c:ptCount val="1"/>
                <c:pt idx="0">
                  <c:v>RAN #49</c:v>
                </c:pt>
              </c:strCache>
            </c:strRef>
          </c:tx>
          <c:spPr>
            <a:solidFill>
              <a:srgbClr val="0066CC"/>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Statistics'!$AS$1086:$AS$1094</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67DB-4A3E-BD38-CE702DC78B1D}"/>
            </c:ext>
          </c:extLst>
        </c:ser>
        <c:ser>
          <c:idx val="7"/>
          <c:order val="7"/>
          <c:tx>
            <c:strRef>
              <c:f>'CR Statistics'!$AT$1082</c:f>
              <c:strCache>
                <c:ptCount val="1"/>
                <c:pt idx="0">
                  <c:v>RAN #50</c:v>
                </c:pt>
              </c:strCache>
            </c:strRef>
          </c:tx>
          <c:spPr>
            <a:solidFill>
              <a:srgbClr val="FF99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Statistics'!$AT$1086:$AT$1094</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67DB-4A3E-BD38-CE702DC78B1D}"/>
            </c:ext>
          </c:extLst>
        </c:ser>
        <c:ser>
          <c:idx val="8"/>
          <c:order val="8"/>
          <c:tx>
            <c:strRef>
              <c:f>'CR Statistics'!$AU$1082</c:f>
              <c:strCache>
                <c:ptCount val="1"/>
                <c:pt idx="0">
                  <c:v>RAN #51</c:v>
                </c:pt>
              </c:strCache>
            </c:strRef>
          </c:tx>
          <c:spPr>
            <a:solidFill>
              <a:srgbClr val="00FFFF"/>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Statistics'!$AU$1086:$AU$1094</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67DB-4A3E-BD38-CE702DC78B1D}"/>
            </c:ext>
          </c:extLst>
        </c:ser>
        <c:ser>
          <c:idx val="9"/>
          <c:order val="9"/>
          <c:tx>
            <c:strRef>
              <c:f>'CR Statistics'!$AV$1082</c:f>
              <c:strCache>
                <c:ptCount val="1"/>
                <c:pt idx="0">
                  <c:v>RAN #52</c:v>
                </c:pt>
              </c:strCache>
            </c:strRef>
          </c:tx>
          <c:spPr>
            <a:solidFill>
              <a:srgbClr val="FF00FF"/>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Statistics'!$AV$1086:$AV$1094</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67DB-4A3E-BD38-CE702DC78B1D}"/>
            </c:ext>
          </c:extLst>
        </c:ser>
        <c:ser>
          <c:idx val="10"/>
          <c:order val="10"/>
          <c:tx>
            <c:strRef>
              <c:f>'CR Statistics'!$AW$1082</c:f>
              <c:strCache>
                <c:ptCount val="1"/>
                <c:pt idx="0">
                  <c:v>RAN #53</c:v>
                </c:pt>
              </c:strCache>
            </c:strRef>
          </c:tx>
          <c:spPr>
            <a:solidFill>
              <a:srgbClr val="FF00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Statistics'!$AW$1086:$AW$1094</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67DB-4A3E-BD38-CE702DC78B1D}"/>
            </c:ext>
          </c:extLst>
        </c:ser>
        <c:ser>
          <c:idx val="11"/>
          <c:order val="11"/>
          <c:tx>
            <c:strRef>
              <c:f>'CR Statistics'!$AX$1082</c:f>
              <c:strCache>
                <c:ptCount val="1"/>
                <c:pt idx="0">
                  <c:v>RAN #54</c:v>
                </c:pt>
              </c:strCache>
            </c:strRef>
          </c:tx>
          <c:spPr>
            <a:solidFill>
              <a:srgbClr val="00FFFF"/>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Statistics'!$AX$1086:$AX$1094</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67DB-4A3E-BD38-CE702DC78B1D}"/>
            </c:ext>
          </c:extLst>
        </c:ser>
        <c:ser>
          <c:idx val="12"/>
          <c:order val="12"/>
          <c:tx>
            <c:strRef>
              <c:f>'CR Statistics'!$AY$1082</c:f>
              <c:strCache>
                <c:ptCount val="1"/>
                <c:pt idx="0">
                  <c:v>RAN #55</c:v>
                </c:pt>
              </c:strCache>
            </c:strRef>
          </c:tx>
          <c:spPr>
            <a:solidFill>
              <a:srgbClr val="FF00FF"/>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Statistics'!$AY$1086:$AY$1094</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67DB-4A3E-BD38-CE702DC78B1D}"/>
            </c:ext>
          </c:extLst>
        </c:ser>
        <c:ser>
          <c:idx val="13"/>
          <c:order val="13"/>
          <c:tx>
            <c:strRef>
              <c:f>'CR Statistics'!$AZ$1082</c:f>
              <c:strCache>
                <c:ptCount val="1"/>
                <c:pt idx="0">
                  <c:v>RAN #56</c:v>
                </c:pt>
              </c:strCache>
            </c:strRef>
          </c:tx>
          <c:spPr>
            <a:solidFill>
              <a:srgbClr val="8000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Statistics'!$AZ$1086:$AZ$1094</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67DB-4A3E-BD38-CE702DC78B1D}"/>
            </c:ext>
          </c:extLst>
        </c:ser>
        <c:ser>
          <c:idx val="14"/>
          <c:order val="14"/>
          <c:tx>
            <c:strRef>
              <c:f>'CR Statistics'!$BA$1082</c:f>
              <c:strCache>
                <c:ptCount val="1"/>
                <c:pt idx="0">
                  <c:v>RAN #57</c:v>
                </c:pt>
              </c:strCache>
            </c:strRef>
          </c:tx>
          <c:spPr>
            <a:solidFill>
              <a:srgbClr val="FFFF00"/>
            </a:solidFill>
            <a:ln w="12700">
              <a:solidFill>
                <a:srgbClr val="000000"/>
              </a:solidFill>
              <a:prstDash val="solid"/>
            </a:ln>
          </c:spPr>
          <c:invertIfNegative val="0"/>
          <c:cat>
            <c:strRef>
              <c:f>'CR Statistics'!$AL$1086:$AL$1094</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Statistics'!$BA$1086:$BA$1094</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67DB-4A3E-BD38-CE702DC78B1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Statistics'!$T$1060</c:f>
              <c:strCache>
                <c:ptCount val="1"/>
                <c:pt idx="0">
                  <c:v>RAN1</c:v>
                </c:pt>
              </c:strCache>
            </c:strRef>
          </c:tx>
          <c:spPr>
            <a:solidFill>
              <a:srgbClr val="00FF00"/>
            </a:solidFill>
            <a:ln w="12700">
              <a:solidFill>
                <a:srgbClr val="000000"/>
              </a:solidFill>
              <a:prstDash val="solid"/>
            </a:ln>
          </c:spPr>
          <c:invertIfNegative val="0"/>
          <c:cat>
            <c:strRef>
              <c:f>'CR Statistics'!$S$1061:$S$1068</c:f>
              <c:strCache>
                <c:ptCount val="8"/>
                <c:pt idx="0">
                  <c:v>REL-4</c:v>
                </c:pt>
                <c:pt idx="1">
                  <c:v>REL-5</c:v>
                </c:pt>
                <c:pt idx="2">
                  <c:v>REL-6</c:v>
                </c:pt>
                <c:pt idx="3">
                  <c:v>REL-7</c:v>
                </c:pt>
                <c:pt idx="4">
                  <c:v>REL-8</c:v>
                </c:pt>
                <c:pt idx="5">
                  <c:v>REL-9</c:v>
                </c:pt>
                <c:pt idx="6">
                  <c:v>REL-10</c:v>
                </c:pt>
                <c:pt idx="7">
                  <c:v>REL-11</c:v>
                </c:pt>
              </c:strCache>
            </c:strRef>
          </c:cat>
          <c:val>
            <c:numRef>
              <c:f>'CR Statistics'!$T$1061:$T$1068</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1DD2-46B9-9EC7-F7AE8F02B511}"/>
            </c:ext>
          </c:extLst>
        </c:ser>
        <c:ser>
          <c:idx val="1"/>
          <c:order val="1"/>
          <c:tx>
            <c:strRef>
              <c:f>'CR Statistics'!$U$1060</c:f>
              <c:strCache>
                <c:ptCount val="1"/>
                <c:pt idx="0">
                  <c:v>RAN2</c:v>
                </c:pt>
              </c:strCache>
            </c:strRef>
          </c:tx>
          <c:spPr>
            <a:solidFill>
              <a:srgbClr val="FF0000"/>
            </a:solidFill>
            <a:ln w="12700">
              <a:solidFill>
                <a:srgbClr val="000000"/>
              </a:solidFill>
              <a:prstDash val="solid"/>
            </a:ln>
          </c:spPr>
          <c:invertIfNegative val="0"/>
          <c:cat>
            <c:strRef>
              <c:f>'CR Statistics'!$S$1061:$S$1068</c:f>
              <c:strCache>
                <c:ptCount val="8"/>
                <c:pt idx="0">
                  <c:v>REL-4</c:v>
                </c:pt>
                <c:pt idx="1">
                  <c:v>REL-5</c:v>
                </c:pt>
                <c:pt idx="2">
                  <c:v>REL-6</c:v>
                </c:pt>
                <c:pt idx="3">
                  <c:v>REL-7</c:v>
                </c:pt>
                <c:pt idx="4">
                  <c:v>REL-8</c:v>
                </c:pt>
                <c:pt idx="5">
                  <c:v>REL-9</c:v>
                </c:pt>
                <c:pt idx="6">
                  <c:v>REL-10</c:v>
                </c:pt>
                <c:pt idx="7">
                  <c:v>REL-11</c:v>
                </c:pt>
              </c:strCache>
            </c:strRef>
          </c:cat>
          <c:val>
            <c:numRef>
              <c:f>'CR Statistics'!$U$1061:$U$1068</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1DD2-46B9-9EC7-F7AE8F02B511}"/>
            </c:ext>
          </c:extLst>
        </c:ser>
        <c:ser>
          <c:idx val="2"/>
          <c:order val="2"/>
          <c:tx>
            <c:strRef>
              <c:f>'CR Statistics'!$V$1060</c:f>
              <c:strCache>
                <c:ptCount val="1"/>
                <c:pt idx="0">
                  <c:v>RAN3</c:v>
                </c:pt>
              </c:strCache>
            </c:strRef>
          </c:tx>
          <c:spPr>
            <a:solidFill>
              <a:srgbClr val="0000FF"/>
            </a:solidFill>
            <a:ln w="12700">
              <a:solidFill>
                <a:srgbClr val="000000"/>
              </a:solidFill>
              <a:prstDash val="solid"/>
            </a:ln>
          </c:spPr>
          <c:invertIfNegative val="0"/>
          <c:cat>
            <c:strRef>
              <c:f>'CR Statistics'!$S$1061:$S$1068</c:f>
              <c:strCache>
                <c:ptCount val="8"/>
                <c:pt idx="0">
                  <c:v>REL-4</c:v>
                </c:pt>
                <c:pt idx="1">
                  <c:v>REL-5</c:v>
                </c:pt>
                <c:pt idx="2">
                  <c:v>REL-6</c:v>
                </c:pt>
                <c:pt idx="3">
                  <c:v>REL-7</c:v>
                </c:pt>
                <c:pt idx="4">
                  <c:v>REL-8</c:v>
                </c:pt>
                <c:pt idx="5">
                  <c:v>REL-9</c:v>
                </c:pt>
                <c:pt idx="6">
                  <c:v>REL-10</c:v>
                </c:pt>
                <c:pt idx="7">
                  <c:v>REL-11</c:v>
                </c:pt>
              </c:strCache>
            </c:strRef>
          </c:cat>
          <c:val>
            <c:numRef>
              <c:f>'CR Statistics'!$V$1061:$V$1068</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1DD2-46B9-9EC7-F7AE8F02B511}"/>
            </c:ext>
          </c:extLst>
        </c:ser>
        <c:ser>
          <c:idx val="3"/>
          <c:order val="3"/>
          <c:tx>
            <c:strRef>
              <c:f>'CR Statistics'!$W$1060</c:f>
              <c:strCache>
                <c:ptCount val="1"/>
                <c:pt idx="0">
                  <c:v>RAN4</c:v>
                </c:pt>
              </c:strCache>
            </c:strRef>
          </c:tx>
          <c:spPr>
            <a:solidFill>
              <a:srgbClr val="FFFF00"/>
            </a:solidFill>
            <a:ln w="12700">
              <a:solidFill>
                <a:srgbClr val="000000"/>
              </a:solidFill>
              <a:prstDash val="solid"/>
            </a:ln>
          </c:spPr>
          <c:invertIfNegative val="0"/>
          <c:cat>
            <c:strRef>
              <c:f>'CR Statistics'!$S$1061:$S$1068</c:f>
              <c:strCache>
                <c:ptCount val="8"/>
                <c:pt idx="0">
                  <c:v>REL-4</c:v>
                </c:pt>
                <c:pt idx="1">
                  <c:v>REL-5</c:v>
                </c:pt>
                <c:pt idx="2">
                  <c:v>REL-6</c:v>
                </c:pt>
                <c:pt idx="3">
                  <c:v>REL-7</c:v>
                </c:pt>
                <c:pt idx="4">
                  <c:v>REL-8</c:v>
                </c:pt>
                <c:pt idx="5">
                  <c:v>REL-9</c:v>
                </c:pt>
                <c:pt idx="6">
                  <c:v>REL-10</c:v>
                </c:pt>
                <c:pt idx="7">
                  <c:v>REL-11</c:v>
                </c:pt>
              </c:strCache>
            </c:strRef>
          </c:cat>
          <c:val>
            <c:numRef>
              <c:f>'CR Statistics'!$W$1061:$W$1068</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1DD2-46B9-9EC7-F7AE8F02B511}"/>
            </c:ext>
          </c:extLst>
        </c:ser>
        <c:ser>
          <c:idx val="4"/>
          <c:order val="4"/>
          <c:tx>
            <c:strRef>
              <c:f>'CR Statistics'!$X$1060</c:f>
              <c:strCache>
                <c:ptCount val="1"/>
                <c:pt idx="0">
                  <c:v>RAN5</c:v>
                </c:pt>
              </c:strCache>
            </c:strRef>
          </c:tx>
          <c:spPr>
            <a:solidFill>
              <a:srgbClr val="660066"/>
            </a:solidFill>
            <a:ln w="12700">
              <a:solidFill>
                <a:srgbClr val="000000"/>
              </a:solidFill>
              <a:prstDash val="solid"/>
            </a:ln>
          </c:spPr>
          <c:invertIfNegative val="0"/>
          <c:cat>
            <c:strRef>
              <c:f>'CR Statistics'!$S$1061:$S$1068</c:f>
              <c:strCache>
                <c:ptCount val="8"/>
                <c:pt idx="0">
                  <c:v>REL-4</c:v>
                </c:pt>
                <c:pt idx="1">
                  <c:v>REL-5</c:v>
                </c:pt>
                <c:pt idx="2">
                  <c:v>REL-6</c:v>
                </c:pt>
                <c:pt idx="3">
                  <c:v>REL-7</c:v>
                </c:pt>
                <c:pt idx="4">
                  <c:v>REL-8</c:v>
                </c:pt>
                <c:pt idx="5">
                  <c:v>REL-9</c:v>
                </c:pt>
                <c:pt idx="6">
                  <c:v>REL-10</c:v>
                </c:pt>
                <c:pt idx="7">
                  <c:v>REL-11</c:v>
                </c:pt>
              </c:strCache>
            </c:strRef>
          </c:cat>
          <c:val>
            <c:numRef>
              <c:f>'CR Statistics'!$X$1061:$X$1068</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1DD2-46B9-9EC7-F7AE8F02B511}"/>
            </c:ext>
          </c:extLst>
        </c:ser>
        <c:ser>
          <c:idx val="5"/>
          <c:order val="5"/>
          <c:tx>
            <c:strRef>
              <c:f>'CR Statistics'!$Y$1060</c:f>
              <c:strCache>
                <c:ptCount val="1"/>
                <c:pt idx="0">
                  <c:v>RAN without RAN5</c:v>
                </c:pt>
              </c:strCache>
            </c:strRef>
          </c:tx>
          <c:spPr>
            <a:solidFill>
              <a:srgbClr val="FF00FF"/>
            </a:solidFill>
            <a:ln w="12700">
              <a:solidFill>
                <a:srgbClr val="000000"/>
              </a:solidFill>
              <a:prstDash val="solid"/>
            </a:ln>
          </c:spPr>
          <c:invertIfNegative val="0"/>
          <c:cat>
            <c:strRef>
              <c:f>'CR Statistics'!$S$1061:$S$1068</c:f>
              <c:strCache>
                <c:ptCount val="8"/>
                <c:pt idx="0">
                  <c:v>REL-4</c:v>
                </c:pt>
                <c:pt idx="1">
                  <c:v>REL-5</c:v>
                </c:pt>
                <c:pt idx="2">
                  <c:v>REL-6</c:v>
                </c:pt>
                <c:pt idx="3">
                  <c:v>REL-7</c:v>
                </c:pt>
                <c:pt idx="4">
                  <c:v>REL-8</c:v>
                </c:pt>
                <c:pt idx="5">
                  <c:v>REL-9</c:v>
                </c:pt>
                <c:pt idx="6">
                  <c:v>REL-10</c:v>
                </c:pt>
                <c:pt idx="7">
                  <c:v>REL-11</c:v>
                </c:pt>
              </c:strCache>
            </c:strRef>
          </c:cat>
          <c:val>
            <c:numRef>
              <c:f>'CR Statistics'!$Y$1061:$Y$1068</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1DD2-46B9-9EC7-F7AE8F02B511}"/>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Statistics'!$AM$1048</c:f>
              <c:strCache>
                <c:ptCount val="1"/>
                <c:pt idx="0">
                  <c:v>RAN #43</c:v>
                </c:pt>
              </c:strCache>
            </c:strRef>
          </c:tx>
          <c:spPr>
            <a:solidFill>
              <a:srgbClr val="9999FF"/>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Statistics'!$AM$1049:$AM$1059</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8160-43A4-BBAF-2E3F80B68B7D}"/>
            </c:ext>
          </c:extLst>
        </c:ser>
        <c:ser>
          <c:idx val="1"/>
          <c:order val="1"/>
          <c:tx>
            <c:strRef>
              <c:f>'CR Statistics'!$AN$1048</c:f>
              <c:strCache>
                <c:ptCount val="1"/>
                <c:pt idx="0">
                  <c:v>RAN #44</c:v>
                </c:pt>
              </c:strCache>
            </c:strRef>
          </c:tx>
          <c:spPr>
            <a:solidFill>
              <a:srgbClr val="339966"/>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Statistics'!$AN$1049:$AN$1059</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8160-43A4-BBAF-2E3F80B68B7D}"/>
            </c:ext>
          </c:extLst>
        </c:ser>
        <c:ser>
          <c:idx val="2"/>
          <c:order val="2"/>
          <c:tx>
            <c:strRef>
              <c:f>'CR Statistics'!$AO$1048</c:f>
              <c:strCache>
                <c:ptCount val="1"/>
                <c:pt idx="0">
                  <c:v>RAN #45</c:v>
                </c:pt>
              </c:strCache>
            </c:strRef>
          </c:tx>
          <c:spPr>
            <a:solidFill>
              <a:srgbClr val="FFFF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Statistics'!$AO$1049:$AO$1059</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8160-43A4-BBAF-2E3F80B68B7D}"/>
            </c:ext>
          </c:extLst>
        </c:ser>
        <c:ser>
          <c:idx val="3"/>
          <c:order val="3"/>
          <c:tx>
            <c:strRef>
              <c:f>'CR Statistics'!$AP$1048</c:f>
              <c:strCache>
                <c:ptCount val="1"/>
                <c:pt idx="0">
                  <c:v>RAN #46</c:v>
                </c:pt>
              </c:strCache>
            </c:strRef>
          </c:tx>
          <c:spPr>
            <a:solidFill>
              <a:srgbClr val="FF00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Statistics'!$AP$1049:$AP$1059</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8160-43A4-BBAF-2E3F80B68B7D}"/>
            </c:ext>
          </c:extLst>
        </c:ser>
        <c:ser>
          <c:idx val="4"/>
          <c:order val="4"/>
          <c:tx>
            <c:strRef>
              <c:f>'CR Statistics'!$AQ$1048</c:f>
              <c:strCache>
                <c:ptCount val="1"/>
                <c:pt idx="0">
                  <c:v>RAN #47</c:v>
                </c:pt>
              </c:strCache>
            </c:strRef>
          </c:tx>
          <c:spPr>
            <a:solidFill>
              <a:srgbClr val="00FF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Statistics'!$AQ$1049:$AQ$1059</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8160-43A4-BBAF-2E3F80B68B7D}"/>
            </c:ext>
          </c:extLst>
        </c:ser>
        <c:ser>
          <c:idx val="5"/>
          <c:order val="5"/>
          <c:tx>
            <c:strRef>
              <c:f>'CR Statistics'!$AR$1048</c:f>
              <c:strCache>
                <c:ptCount val="1"/>
                <c:pt idx="0">
                  <c:v>RAN #48</c:v>
                </c:pt>
              </c:strCache>
            </c:strRef>
          </c:tx>
          <c:spPr>
            <a:solidFill>
              <a:srgbClr val="80008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Statistics'!$AR$1049:$AR$1059</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8160-43A4-BBAF-2E3F80B68B7D}"/>
            </c:ext>
          </c:extLst>
        </c:ser>
        <c:ser>
          <c:idx val="6"/>
          <c:order val="6"/>
          <c:tx>
            <c:strRef>
              <c:f>'CR Statistics'!$AS$1048</c:f>
              <c:strCache>
                <c:ptCount val="1"/>
                <c:pt idx="0">
                  <c:v>RAN #49</c:v>
                </c:pt>
              </c:strCache>
            </c:strRef>
          </c:tx>
          <c:spPr>
            <a:solidFill>
              <a:srgbClr val="0066CC"/>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Statistics'!$AS$1049:$AS$1059</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8160-43A4-BBAF-2E3F80B68B7D}"/>
            </c:ext>
          </c:extLst>
        </c:ser>
        <c:ser>
          <c:idx val="7"/>
          <c:order val="7"/>
          <c:tx>
            <c:strRef>
              <c:f>'CR Statistics'!$AT$1048</c:f>
              <c:strCache>
                <c:ptCount val="1"/>
                <c:pt idx="0">
                  <c:v>RAN #50</c:v>
                </c:pt>
              </c:strCache>
            </c:strRef>
          </c:tx>
          <c:spPr>
            <a:solidFill>
              <a:srgbClr val="FF99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Statistics'!$AT$1049:$AT$1059</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8160-43A4-BBAF-2E3F80B68B7D}"/>
            </c:ext>
          </c:extLst>
        </c:ser>
        <c:ser>
          <c:idx val="8"/>
          <c:order val="8"/>
          <c:tx>
            <c:strRef>
              <c:f>'CR Statistics'!$AU$1048</c:f>
              <c:strCache>
                <c:ptCount val="1"/>
                <c:pt idx="0">
                  <c:v>RAN #51</c:v>
                </c:pt>
              </c:strCache>
            </c:strRef>
          </c:tx>
          <c:spPr>
            <a:solidFill>
              <a:srgbClr val="00FFFF"/>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Statistics'!$AU$1049:$AU$1059</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8160-43A4-BBAF-2E3F80B68B7D}"/>
            </c:ext>
          </c:extLst>
        </c:ser>
        <c:ser>
          <c:idx val="9"/>
          <c:order val="9"/>
          <c:tx>
            <c:strRef>
              <c:f>'CR Statistics'!$AV$1048</c:f>
              <c:strCache>
                <c:ptCount val="1"/>
                <c:pt idx="0">
                  <c:v>RAN #52</c:v>
                </c:pt>
              </c:strCache>
            </c:strRef>
          </c:tx>
          <c:spPr>
            <a:solidFill>
              <a:srgbClr val="FF00FF"/>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Statistics'!$AV$1049:$AV$1059</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8160-43A4-BBAF-2E3F80B68B7D}"/>
            </c:ext>
          </c:extLst>
        </c:ser>
        <c:ser>
          <c:idx val="10"/>
          <c:order val="10"/>
          <c:tx>
            <c:strRef>
              <c:f>'CR Statistics'!$AW$1048</c:f>
              <c:strCache>
                <c:ptCount val="1"/>
                <c:pt idx="0">
                  <c:v>RAN #53</c:v>
                </c:pt>
              </c:strCache>
            </c:strRef>
          </c:tx>
          <c:spPr>
            <a:solidFill>
              <a:srgbClr val="FF00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Statistics'!$AW$1049:$AW$1059</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8160-43A4-BBAF-2E3F80B68B7D}"/>
            </c:ext>
          </c:extLst>
        </c:ser>
        <c:ser>
          <c:idx val="11"/>
          <c:order val="11"/>
          <c:tx>
            <c:strRef>
              <c:f>'CR Statistics'!$AX$1048</c:f>
              <c:strCache>
                <c:ptCount val="1"/>
                <c:pt idx="0">
                  <c:v>RAN #54</c:v>
                </c:pt>
              </c:strCache>
            </c:strRef>
          </c:tx>
          <c:spPr>
            <a:solidFill>
              <a:srgbClr val="00FFFF"/>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Statistics'!$AX$1049:$AX$1059</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8160-43A4-BBAF-2E3F80B68B7D}"/>
            </c:ext>
          </c:extLst>
        </c:ser>
        <c:ser>
          <c:idx val="12"/>
          <c:order val="12"/>
          <c:tx>
            <c:strRef>
              <c:f>'CR Statistics'!$AY$1048</c:f>
              <c:strCache>
                <c:ptCount val="1"/>
                <c:pt idx="0">
                  <c:v>RAN #55</c:v>
                </c:pt>
              </c:strCache>
            </c:strRef>
          </c:tx>
          <c:spPr>
            <a:solidFill>
              <a:srgbClr val="FF00FF"/>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Statistics'!$AY$1049:$AY$1059</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8160-43A4-BBAF-2E3F80B68B7D}"/>
            </c:ext>
          </c:extLst>
        </c:ser>
        <c:ser>
          <c:idx val="13"/>
          <c:order val="13"/>
          <c:tx>
            <c:strRef>
              <c:f>'CR Statistics'!$AZ$1048</c:f>
              <c:strCache>
                <c:ptCount val="1"/>
                <c:pt idx="0">
                  <c:v>RAN #56</c:v>
                </c:pt>
              </c:strCache>
            </c:strRef>
          </c:tx>
          <c:spPr>
            <a:solidFill>
              <a:srgbClr val="8000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Statistics'!$AZ$1049:$AZ$1059</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8160-43A4-BBAF-2E3F80B68B7D}"/>
            </c:ext>
          </c:extLst>
        </c:ser>
        <c:ser>
          <c:idx val="14"/>
          <c:order val="14"/>
          <c:tx>
            <c:strRef>
              <c:f>'CR Statistics'!$BA$1048</c:f>
              <c:strCache>
                <c:ptCount val="1"/>
                <c:pt idx="0">
                  <c:v>RAN #57</c:v>
                </c:pt>
              </c:strCache>
            </c:strRef>
          </c:tx>
          <c:spPr>
            <a:solidFill>
              <a:srgbClr val="FFCC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Statistics'!$BA$1049:$BA$1059</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8160-43A4-BBAF-2E3F80B68B7D}"/>
            </c:ext>
          </c:extLst>
        </c:ser>
        <c:ser>
          <c:idx val="15"/>
          <c:order val="15"/>
          <c:tx>
            <c:strRef>
              <c:f>'CR Statistics'!$BB$1048</c:f>
              <c:strCache>
                <c:ptCount val="1"/>
                <c:pt idx="0">
                  <c:v>RAN #58</c:v>
                </c:pt>
              </c:strCache>
            </c:strRef>
          </c:tx>
          <c:spPr>
            <a:solidFill>
              <a:srgbClr val="FFFF00"/>
            </a:solidFill>
            <a:ln w="12700">
              <a:solidFill>
                <a:srgbClr val="000000"/>
              </a:solidFill>
              <a:prstDash val="solid"/>
            </a:ln>
          </c:spPr>
          <c:invertIfNegative val="0"/>
          <c:cat>
            <c:strRef>
              <c:f>'CR Statistics'!$AL$1049:$AL$1059</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Statistics'!$BB$1049:$BB$1059</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8160-43A4-BBAF-2E3F80B68B7D}"/>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Statistics'!$T$1026</c:f>
              <c:strCache>
                <c:ptCount val="1"/>
                <c:pt idx="0">
                  <c:v>RAN1</c:v>
                </c:pt>
              </c:strCache>
            </c:strRef>
          </c:tx>
          <c:spPr>
            <a:solidFill>
              <a:srgbClr val="00FF00"/>
            </a:solidFill>
            <a:ln w="12700">
              <a:solidFill>
                <a:srgbClr val="000000"/>
              </a:solidFill>
              <a:prstDash val="solid"/>
            </a:ln>
          </c:spPr>
          <c:invertIfNegative val="0"/>
          <c:cat>
            <c:strRef>
              <c:f>'CR Statistics'!$S$1027:$S$1035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Statistics'!$T$1027:$T$1035</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90D6-4D99-8030-4F8F2E59BE62}"/>
            </c:ext>
          </c:extLst>
        </c:ser>
        <c:ser>
          <c:idx val="1"/>
          <c:order val="1"/>
          <c:tx>
            <c:strRef>
              <c:f>'CR Statistics'!$U$1026</c:f>
              <c:strCache>
                <c:ptCount val="1"/>
                <c:pt idx="0">
                  <c:v>RAN2</c:v>
                </c:pt>
              </c:strCache>
            </c:strRef>
          </c:tx>
          <c:spPr>
            <a:solidFill>
              <a:srgbClr val="FF0000"/>
            </a:solidFill>
            <a:ln w="12700">
              <a:solidFill>
                <a:srgbClr val="000000"/>
              </a:solidFill>
              <a:prstDash val="solid"/>
            </a:ln>
          </c:spPr>
          <c:invertIfNegative val="0"/>
          <c:cat>
            <c:strRef>
              <c:f>'CR Statistics'!$S$1027:$S$1035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Statistics'!$U$1027:$U$1035</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90D6-4D99-8030-4F8F2E59BE62}"/>
            </c:ext>
          </c:extLst>
        </c:ser>
        <c:ser>
          <c:idx val="2"/>
          <c:order val="2"/>
          <c:tx>
            <c:strRef>
              <c:f>'CR Statistics'!$V$1026</c:f>
              <c:strCache>
                <c:ptCount val="1"/>
                <c:pt idx="0">
                  <c:v>RAN3</c:v>
                </c:pt>
              </c:strCache>
            </c:strRef>
          </c:tx>
          <c:spPr>
            <a:solidFill>
              <a:srgbClr val="0000FF"/>
            </a:solidFill>
            <a:ln w="12700">
              <a:solidFill>
                <a:srgbClr val="000000"/>
              </a:solidFill>
              <a:prstDash val="solid"/>
            </a:ln>
          </c:spPr>
          <c:invertIfNegative val="0"/>
          <c:cat>
            <c:strRef>
              <c:f>'CR Statistics'!$S$1027:$S$1035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Statistics'!$V$1027:$V$1035</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90D6-4D99-8030-4F8F2E59BE62}"/>
            </c:ext>
          </c:extLst>
        </c:ser>
        <c:ser>
          <c:idx val="3"/>
          <c:order val="3"/>
          <c:tx>
            <c:strRef>
              <c:f>'CR Statistics'!$W$1026</c:f>
              <c:strCache>
                <c:ptCount val="1"/>
                <c:pt idx="0">
                  <c:v>RAN4</c:v>
                </c:pt>
              </c:strCache>
            </c:strRef>
          </c:tx>
          <c:spPr>
            <a:solidFill>
              <a:srgbClr val="FFFF00"/>
            </a:solidFill>
            <a:ln w="12700">
              <a:solidFill>
                <a:srgbClr val="000000"/>
              </a:solidFill>
              <a:prstDash val="solid"/>
            </a:ln>
          </c:spPr>
          <c:invertIfNegative val="0"/>
          <c:cat>
            <c:strRef>
              <c:f>'CR Statistics'!$S$1027:$S$1035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Statistics'!$W$1027:$W$1035</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90D6-4D99-8030-4F8F2E59BE62}"/>
            </c:ext>
          </c:extLst>
        </c:ser>
        <c:ser>
          <c:idx val="4"/>
          <c:order val="4"/>
          <c:tx>
            <c:strRef>
              <c:f>'CR Statistics'!$X$1026</c:f>
              <c:strCache>
                <c:ptCount val="1"/>
                <c:pt idx="0">
                  <c:v>RAN5</c:v>
                </c:pt>
              </c:strCache>
            </c:strRef>
          </c:tx>
          <c:spPr>
            <a:solidFill>
              <a:srgbClr val="660066"/>
            </a:solidFill>
            <a:ln w="12700">
              <a:solidFill>
                <a:srgbClr val="000000"/>
              </a:solidFill>
              <a:prstDash val="solid"/>
            </a:ln>
          </c:spPr>
          <c:invertIfNegative val="0"/>
          <c:cat>
            <c:strRef>
              <c:f>'CR Statistics'!$S$1027:$S$1035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Statistics'!$X$1027:$X$1035</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90D6-4D99-8030-4F8F2E59BE62}"/>
            </c:ext>
          </c:extLst>
        </c:ser>
        <c:ser>
          <c:idx val="5"/>
          <c:order val="5"/>
          <c:tx>
            <c:strRef>
              <c:f>'CR Statistics'!$Y$1026</c:f>
              <c:strCache>
                <c:ptCount val="1"/>
                <c:pt idx="0">
                  <c:v>RAN without RAN5</c:v>
                </c:pt>
              </c:strCache>
            </c:strRef>
          </c:tx>
          <c:spPr>
            <a:solidFill>
              <a:srgbClr val="FF00FF"/>
            </a:solidFill>
            <a:ln w="12700">
              <a:solidFill>
                <a:srgbClr val="000000"/>
              </a:solidFill>
              <a:prstDash val="solid"/>
            </a:ln>
          </c:spPr>
          <c:invertIfNegative val="0"/>
          <c:cat>
            <c:strRef>
              <c:f>'CR Statistics'!$S$1027:$S$1035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Statistics'!$Y$1027:$Y$1035</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90D6-4D99-8030-4F8F2E59BE62}"/>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Statistics'!$AM$1020</c:f>
              <c:strCache>
                <c:ptCount val="1"/>
                <c:pt idx="0">
                  <c:v>RAN #43</c:v>
                </c:pt>
              </c:strCache>
            </c:strRef>
          </c:tx>
          <c:spPr>
            <a:solidFill>
              <a:srgbClr val="9999FF"/>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Statistics'!$AM$1021:$AM$1028</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AD2F-44C8-B761-59A3916F3483}"/>
            </c:ext>
          </c:extLst>
        </c:ser>
        <c:ser>
          <c:idx val="1"/>
          <c:order val="1"/>
          <c:tx>
            <c:strRef>
              <c:f>'CR Statistics'!$AN$1020</c:f>
              <c:strCache>
                <c:ptCount val="1"/>
                <c:pt idx="0">
                  <c:v>RAN #44</c:v>
                </c:pt>
              </c:strCache>
            </c:strRef>
          </c:tx>
          <c:spPr>
            <a:solidFill>
              <a:srgbClr val="339966"/>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Statistics'!$AN$1021:$AN$1028</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AD2F-44C8-B761-59A3916F3483}"/>
            </c:ext>
          </c:extLst>
        </c:ser>
        <c:ser>
          <c:idx val="2"/>
          <c:order val="2"/>
          <c:tx>
            <c:strRef>
              <c:f>'CR Statistics'!$AO$1020</c:f>
              <c:strCache>
                <c:ptCount val="1"/>
                <c:pt idx="0">
                  <c:v>RAN #45</c:v>
                </c:pt>
              </c:strCache>
            </c:strRef>
          </c:tx>
          <c:spPr>
            <a:solidFill>
              <a:srgbClr val="FFFF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Statistics'!$AO$1021:$AO$1028</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AD2F-44C8-B761-59A3916F3483}"/>
            </c:ext>
          </c:extLst>
        </c:ser>
        <c:ser>
          <c:idx val="3"/>
          <c:order val="3"/>
          <c:tx>
            <c:strRef>
              <c:f>'CR Statistics'!$AP$1020</c:f>
              <c:strCache>
                <c:ptCount val="1"/>
                <c:pt idx="0">
                  <c:v>RAN #46</c:v>
                </c:pt>
              </c:strCache>
            </c:strRef>
          </c:tx>
          <c:spPr>
            <a:solidFill>
              <a:srgbClr val="FF00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Statistics'!$AP$1021:$AP$1028</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AD2F-44C8-B761-59A3916F3483}"/>
            </c:ext>
          </c:extLst>
        </c:ser>
        <c:ser>
          <c:idx val="4"/>
          <c:order val="4"/>
          <c:tx>
            <c:strRef>
              <c:f>'CR Statistics'!$AQ$1020</c:f>
              <c:strCache>
                <c:ptCount val="1"/>
                <c:pt idx="0">
                  <c:v>RAN #47</c:v>
                </c:pt>
              </c:strCache>
            </c:strRef>
          </c:tx>
          <c:spPr>
            <a:solidFill>
              <a:srgbClr val="00FF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Statistics'!$AQ$1021:$AQ$1028</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AD2F-44C8-B761-59A3916F3483}"/>
            </c:ext>
          </c:extLst>
        </c:ser>
        <c:ser>
          <c:idx val="5"/>
          <c:order val="5"/>
          <c:tx>
            <c:strRef>
              <c:f>'CR Statistics'!$AR$1020</c:f>
              <c:strCache>
                <c:ptCount val="1"/>
                <c:pt idx="0">
                  <c:v>RAN #48</c:v>
                </c:pt>
              </c:strCache>
            </c:strRef>
          </c:tx>
          <c:spPr>
            <a:solidFill>
              <a:srgbClr val="80008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Statistics'!$AR$1021:$AR$1028</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AD2F-44C8-B761-59A3916F3483}"/>
            </c:ext>
          </c:extLst>
        </c:ser>
        <c:ser>
          <c:idx val="6"/>
          <c:order val="6"/>
          <c:tx>
            <c:strRef>
              <c:f>'CR Statistics'!$AS$1020</c:f>
              <c:strCache>
                <c:ptCount val="1"/>
                <c:pt idx="0">
                  <c:v>RAN #49</c:v>
                </c:pt>
              </c:strCache>
            </c:strRef>
          </c:tx>
          <c:spPr>
            <a:solidFill>
              <a:srgbClr val="0066CC"/>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Statistics'!$AS$1021:$AS$1028</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AD2F-44C8-B761-59A3916F3483}"/>
            </c:ext>
          </c:extLst>
        </c:ser>
        <c:ser>
          <c:idx val="7"/>
          <c:order val="7"/>
          <c:tx>
            <c:strRef>
              <c:f>'CR Statistics'!$AT$1020</c:f>
              <c:strCache>
                <c:ptCount val="1"/>
                <c:pt idx="0">
                  <c:v>RAN #50</c:v>
                </c:pt>
              </c:strCache>
            </c:strRef>
          </c:tx>
          <c:spPr>
            <a:solidFill>
              <a:srgbClr val="FF99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Statistics'!$AT$1021:$AT$1028</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AD2F-44C8-B761-59A3916F3483}"/>
            </c:ext>
          </c:extLst>
        </c:ser>
        <c:ser>
          <c:idx val="8"/>
          <c:order val="8"/>
          <c:tx>
            <c:strRef>
              <c:f>'CR Statistics'!$AU$1020</c:f>
              <c:strCache>
                <c:ptCount val="1"/>
                <c:pt idx="0">
                  <c:v>RAN #51</c:v>
                </c:pt>
              </c:strCache>
            </c:strRef>
          </c:tx>
          <c:spPr>
            <a:solidFill>
              <a:srgbClr val="00FFFF"/>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Statistics'!$AU$1021:$AU$1028</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AD2F-44C8-B761-59A3916F3483}"/>
            </c:ext>
          </c:extLst>
        </c:ser>
        <c:ser>
          <c:idx val="9"/>
          <c:order val="9"/>
          <c:tx>
            <c:strRef>
              <c:f>'CR Statistics'!$AV$1020</c:f>
              <c:strCache>
                <c:ptCount val="1"/>
                <c:pt idx="0">
                  <c:v>RAN #52</c:v>
                </c:pt>
              </c:strCache>
            </c:strRef>
          </c:tx>
          <c:spPr>
            <a:solidFill>
              <a:srgbClr val="FF00FF"/>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Statistics'!$AV$1021:$AV$1028</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AD2F-44C8-B761-59A3916F3483}"/>
            </c:ext>
          </c:extLst>
        </c:ser>
        <c:ser>
          <c:idx val="10"/>
          <c:order val="10"/>
          <c:tx>
            <c:strRef>
              <c:f>'CR Statistics'!$AW$1020</c:f>
              <c:strCache>
                <c:ptCount val="1"/>
                <c:pt idx="0">
                  <c:v>RAN #53</c:v>
                </c:pt>
              </c:strCache>
            </c:strRef>
          </c:tx>
          <c:spPr>
            <a:solidFill>
              <a:srgbClr val="FF00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Statistics'!$AW$1021:$AW$1028</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AD2F-44C8-B761-59A3916F3483}"/>
            </c:ext>
          </c:extLst>
        </c:ser>
        <c:ser>
          <c:idx val="11"/>
          <c:order val="11"/>
          <c:tx>
            <c:strRef>
              <c:f>'CR Statistics'!$AX$1020</c:f>
              <c:strCache>
                <c:ptCount val="1"/>
                <c:pt idx="0">
                  <c:v>RAN #54</c:v>
                </c:pt>
              </c:strCache>
            </c:strRef>
          </c:tx>
          <c:spPr>
            <a:solidFill>
              <a:srgbClr val="00FFFF"/>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Statistics'!$AX$1021:$AX$1028</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AD2F-44C8-B761-59A3916F3483}"/>
            </c:ext>
          </c:extLst>
        </c:ser>
        <c:ser>
          <c:idx val="12"/>
          <c:order val="12"/>
          <c:tx>
            <c:strRef>
              <c:f>'CR Statistics'!$AY$1020</c:f>
              <c:strCache>
                <c:ptCount val="1"/>
                <c:pt idx="0">
                  <c:v>RAN #55</c:v>
                </c:pt>
              </c:strCache>
            </c:strRef>
          </c:tx>
          <c:spPr>
            <a:solidFill>
              <a:srgbClr val="FF00FF"/>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Statistics'!$AY$1021:$AY$1028</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AD2F-44C8-B761-59A3916F3483}"/>
            </c:ext>
          </c:extLst>
        </c:ser>
        <c:ser>
          <c:idx val="13"/>
          <c:order val="13"/>
          <c:tx>
            <c:strRef>
              <c:f>'CR Statistics'!$AZ$1020</c:f>
              <c:strCache>
                <c:ptCount val="1"/>
                <c:pt idx="0">
                  <c:v>RAN #56</c:v>
                </c:pt>
              </c:strCache>
            </c:strRef>
          </c:tx>
          <c:spPr>
            <a:solidFill>
              <a:srgbClr val="8000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Statistics'!$AZ$1021:$AZ$1028</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AD2F-44C8-B761-59A3916F3483}"/>
            </c:ext>
          </c:extLst>
        </c:ser>
        <c:ser>
          <c:idx val="14"/>
          <c:order val="14"/>
          <c:tx>
            <c:strRef>
              <c:f>'CR Statistics'!$BA$1020</c:f>
              <c:strCache>
                <c:ptCount val="1"/>
                <c:pt idx="0">
                  <c:v>RAN #57</c:v>
                </c:pt>
              </c:strCache>
            </c:strRef>
          </c:tx>
          <c:spPr>
            <a:solidFill>
              <a:srgbClr val="FFCC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Statistics'!$BA$1021:$BA$1028</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AD2F-44C8-B761-59A3916F3483}"/>
            </c:ext>
          </c:extLst>
        </c:ser>
        <c:ser>
          <c:idx val="15"/>
          <c:order val="15"/>
          <c:tx>
            <c:strRef>
              <c:f>'CR Statistics'!$BB$1020</c:f>
              <c:strCache>
                <c:ptCount val="1"/>
                <c:pt idx="0">
                  <c:v>RAN #58</c:v>
                </c:pt>
              </c:strCache>
            </c:strRef>
          </c:tx>
          <c:spPr>
            <a:solidFill>
              <a:srgbClr val="FFFF00"/>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Statistics'!$BB$1021:$BB$1028</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AD2F-44C8-B761-59A3916F3483}"/>
            </c:ext>
          </c:extLst>
        </c:ser>
        <c:ser>
          <c:idx val="16"/>
          <c:order val="16"/>
          <c:tx>
            <c:strRef>
              <c:f>'CR Statistics'!$BC$1020</c:f>
              <c:strCache>
                <c:ptCount val="1"/>
                <c:pt idx="0">
                  <c:v>RAN #59</c:v>
                </c:pt>
              </c:strCache>
            </c:strRef>
          </c:tx>
          <c:spPr>
            <a:solidFill>
              <a:srgbClr val="00CCFF"/>
            </a:solidFill>
            <a:ln w="12700">
              <a:solidFill>
                <a:srgbClr val="000000"/>
              </a:solidFill>
              <a:prstDash val="solid"/>
            </a:ln>
          </c:spPr>
          <c:invertIfNegative val="0"/>
          <c:cat>
            <c:strRef>
              <c:f>'CR Statistics'!$AL$1021:$AL$1028</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Statistics'!$BC$1021:$BC$1028</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AD2F-44C8-B761-59A3916F3483}"/>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Statistics'!$T$984</c:f>
              <c:strCache>
                <c:ptCount val="1"/>
                <c:pt idx="0">
                  <c:v>RAN1</c:v>
                </c:pt>
              </c:strCache>
            </c:strRef>
          </c:tx>
          <c:spPr>
            <a:solidFill>
              <a:srgbClr val="00FF00"/>
            </a:solidFill>
            <a:ln w="12700">
              <a:solidFill>
                <a:srgbClr val="000000"/>
              </a:solidFill>
              <a:prstDash val="solid"/>
            </a:ln>
          </c:spPr>
          <c:invertIfNegative val="0"/>
          <c:cat>
            <c:strRef>
              <c:f>'CR Statistics'!$S$985:$S$993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Statistics'!$T$985:$T$993</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C401-4A3F-A375-649C6F5B23DB}"/>
            </c:ext>
          </c:extLst>
        </c:ser>
        <c:ser>
          <c:idx val="1"/>
          <c:order val="1"/>
          <c:tx>
            <c:strRef>
              <c:f>'CR Statistics'!$U$984</c:f>
              <c:strCache>
                <c:ptCount val="1"/>
                <c:pt idx="0">
                  <c:v>RAN2</c:v>
                </c:pt>
              </c:strCache>
            </c:strRef>
          </c:tx>
          <c:spPr>
            <a:solidFill>
              <a:srgbClr val="FF0000"/>
            </a:solidFill>
            <a:ln w="12700">
              <a:solidFill>
                <a:srgbClr val="000000"/>
              </a:solidFill>
              <a:prstDash val="solid"/>
            </a:ln>
          </c:spPr>
          <c:invertIfNegative val="0"/>
          <c:cat>
            <c:strRef>
              <c:f>'CR Statistics'!$S$985:$S$993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Statistics'!$U$985:$U$993</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C401-4A3F-A375-649C6F5B23DB}"/>
            </c:ext>
          </c:extLst>
        </c:ser>
        <c:ser>
          <c:idx val="2"/>
          <c:order val="2"/>
          <c:tx>
            <c:strRef>
              <c:f>'CR Statistics'!$V$984</c:f>
              <c:strCache>
                <c:ptCount val="1"/>
                <c:pt idx="0">
                  <c:v>RAN3</c:v>
                </c:pt>
              </c:strCache>
            </c:strRef>
          </c:tx>
          <c:spPr>
            <a:solidFill>
              <a:srgbClr val="0000FF"/>
            </a:solidFill>
            <a:ln w="12700">
              <a:solidFill>
                <a:srgbClr val="000000"/>
              </a:solidFill>
              <a:prstDash val="solid"/>
            </a:ln>
          </c:spPr>
          <c:invertIfNegative val="0"/>
          <c:cat>
            <c:strRef>
              <c:f>'CR Statistics'!$S$985:$S$993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Statistics'!$V$985:$V$993</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C401-4A3F-A375-649C6F5B23DB}"/>
            </c:ext>
          </c:extLst>
        </c:ser>
        <c:ser>
          <c:idx val="3"/>
          <c:order val="3"/>
          <c:tx>
            <c:strRef>
              <c:f>'CR Statistics'!$W$984</c:f>
              <c:strCache>
                <c:ptCount val="1"/>
                <c:pt idx="0">
                  <c:v>RAN4</c:v>
                </c:pt>
              </c:strCache>
            </c:strRef>
          </c:tx>
          <c:spPr>
            <a:solidFill>
              <a:srgbClr val="FFFF00"/>
            </a:solidFill>
            <a:ln w="12700">
              <a:solidFill>
                <a:srgbClr val="000000"/>
              </a:solidFill>
              <a:prstDash val="solid"/>
            </a:ln>
          </c:spPr>
          <c:invertIfNegative val="0"/>
          <c:cat>
            <c:strRef>
              <c:f>'CR Statistics'!$S$985:$S$993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Statistics'!$W$985:$W$993</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C401-4A3F-A375-649C6F5B23DB}"/>
            </c:ext>
          </c:extLst>
        </c:ser>
        <c:ser>
          <c:idx val="4"/>
          <c:order val="4"/>
          <c:tx>
            <c:strRef>
              <c:f>'CR Statistics'!$X$984</c:f>
              <c:strCache>
                <c:ptCount val="1"/>
                <c:pt idx="0">
                  <c:v>RAN5</c:v>
                </c:pt>
              </c:strCache>
            </c:strRef>
          </c:tx>
          <c:spPr>
            <a:solidFill>
              <a:srgbClr val="660066"/>
            </a:solidFill>
            <a:ln w="12700">
              <a:solidFill>
                <a:srgbClr val="000000"/>
              </a:solidFill>
              <a:prstDash val="solid"/>
            </a:ln>
          </c:spPr>
          <c:invertIfNegative val="0"/>
          <c:cat>
            <c:strRef>
              <c:f>'CR Statistics'!$S$985:$S$993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Statistics'!$X$985:$X$993</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C401-4A3F-A375-649C6F5B23DB}"/>
            </c:ext>
          </c:extLst>
        </c:ser>
        <c:ser>
          <c:idx val="5"/>
          <c:order val="5"/>
          <c:tx>
            <c:strRef>
              <c:f>'CR Statistics'!$Y$984</c:f>
              <c:strCache>
                <c:ptCount val="1"/>
                <c:pt idx="0">
                  <c:v>RAN without RAN5</c:v>
                </c:pt>
              </c:strCache>
            </c:strRef>
          </c:tx>
          <c:spPr>
            <a:solidFill>
              <a:srgbClr val="FF00FF"/>
            </a:solidFill>
            <a:ln w="12700">
              <a:solidFill>
                <a:srgbClr val="000000"/>
              </a:solidFill>
              <a:prstDash val="solid"/>
            </a:ln>
          </c:spPr>
          <c:invertIfNegative val="0"/>
          <c:cat>
            <c:strRef>
              <c:f>'CR Statistics'!$S$985:$S$993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Statistics'!$Y$985:$Y$993</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C401-4A3F-A375-649C6F5B23DB}"/>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Statistics'!$AM$978</c:f>
              <c:strCache>
                <c:ptCount val="1"/>
                <c:pt idx="0">
                  <c:v>RAN #43</c:v>
                </c:pt>
              </c:strCache>
            </c:strRef>
          </c:tx>
          <c:spPr>
            <a:solidFill>
              <a:srgbClr val="9999FF"/>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Statistics'!$AM$979:$AM$986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54D-47E9-8B5B-54473F6F5735}"/>
            </c:ext>
          </c:extLst>
        </c:ser>
        <c:ser>
          <c:idx val="1"/>
          <c:order val="1"/>
          <c:tx>
            <c:strRef>
              <c:f>'CR Statistics'!$AN$978</c:f>
              <c:strCache>
                <c:ptCount val="1"/>
                <c:pt idx="0">
                  <c:v>RAN #44</c:v>
                </c:pt>
              </c:strCache>
            </c:strRef>
          </c:tx>
          <c:spPr>
            <a:solidFill>
              <a:srgbClr val="339966"/>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Statistics'!$AN$979:$AN$986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54D-47E9-8B5B-54473F6F5735}"/>
            </c:ext>
          </c:extLst>
        </c:ser>
        <c:ser>
          <c:idx val="2"/>
          <c:order val="2"/>
          <c:tx>
            <c:strRef>
              <c:f>'CR Statistics'!$AO$978</c:f>
              <c:strCache>
                <c:ptCount val="1"/>
                <c:pt idx="0">
                  <c:v>RAN #45</c:v>
                </c:pt>
              </c:strCache>
            </c:strRef>
          </c:tx>
          <c:spPr>
            <a:solidFill>
              <a:srgbClr val="FFFF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Statistics'!$AO$979:$AO$986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54D-47E9-8B5B-54473F6F5735}"/>
            </c:ext>
          </c:extLst>
        </c:ser>
        <c:ser>
          <c:idx val="3"/>
          <c:order val="3"/>
          <c:tx>
            <c:strRef>
              <c:f>'CR Statistics'!$AP$978</c:f>
              <c:strCache>
                <c:ptCount val="1"/>
                <c:pt idx="0">
                  <c:v>RAN #46</c:v>
                </c:pt>
              </c:strCache>
            </c:strRef>
          </c:tx>
          <c:spPr>
            <a:solidFill>
              <a:srgbClr val="FF00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Statistics'!$AP$979:$AP$986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54D-47E9-8B5B-54473F6F5735}"/>
            </c:ext>
          </c:extLst>
        </c:ser>
        <c:ser>
          <c:idx val="4"/>
          <c:order val="4"/>
          <c:tx>
            <c:strRef>
              <c:f>'CR Statistics'!$AQ$978</c:f>
              <c:strCache>
                <c:ptCount val="1"/>
                <c:pt idx="0">
                  <c:v>RAN #47</c:v>
                </c:pt>
              </c:strCache>
            </c:strRef>
          </c:tx>
          <c:spPr>
            <a:solidFill>
              <a:srgbClr val="00FF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Statistics'!$AQ$979:$AQ$986</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C54D-47E9-8B5B-54473F6F5735}"/>
            </c:ext>
          </c:extLst>
        </c:ser>
        <c:ser>
          <c:idx val="5"/>
          <c:order val="5"/>
          <c:tx>
            <c:strRef>
              <c:f>'CR Statistics'!$AR$978</c:f>
              <c:strCache>
                <c:ptCount val="1"/>
                <c:pt idx="0">
                  <c:v>RAN #48</c:v>
                </c:pt>
              </c:strCache>
            </c:strRef>
          </c:tx>
          <c:spPr>
            <a:solidFill>
              <a:srgbClr val="80008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Statistics'!$AR$979:$AR$986</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C54D-47E9-8B5B-54473F6F5735}"/>
            </c:ext>
          </c:extLst>
        </c:ser>
        <c:ser>
          <c:idx val="6"/>
          <c:order val="6"/>
          <c:tx>
            <c:strRef>
              <c:f>'CR Statistics'!$AS$978</c:f>
              <c:strCache>
                <c:ptCount val="1"/>
                <c:pt idx="0">
                  <c:v>RAN #49</c:v>
                </c:pt>
              </c:strCache>
            </c:strRef>
          </c:tx>
          <c:spPr>
            <a:solidFill>
              <a:srgbClr val="0066CC"/>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Statistics'!$AS$979:$AS$986</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C54D-47E9-8B5B-54473F6F5735}"/>
            </c:ext>
          </c:extLst>
        </c:ser>
        <c:ser>
          <c:idx val="7"/>
          <c:order val="7"/>
          <c:tx>
            <c:strRef>
              <c:f>'CR Statistics'!$AT$978</c:f>
              <c:strCache>
                <c:ptCount val="1"/>
                <c:pt idx="0">
                  <c:v>RAN #50</c:v>
                </c:pt>
              </c:strCache>
            </c:strRef>
          </c:tx>
          <c:spPr>
            <a:solidFill>
              <a:srgbClr val="FF99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Statistics'!$AT$979:$AT$986</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C54D-47E9-8B5B-54473F6F5735}"/>
            </c:ext>
          </c:extLst>
        </c:ser>
        <c:ser>
          <c:idx val="8"/>
          <c:order val="8"/>
          <c:tx>
            <c:strRef>
              <c:f>'CR Statistics'!$AU$978</c:f>
              <c:strCache>
                <c:ptCount val="1"/>
                <c:pt idx="0">
                  <c:v>RAN #51</c:v>
                </c:pt>
              </c:strCache>
            </c:strRef>
          </c:tx>
          <c:spPr>
            <a:solidFill>
              <a:srgbClr val="00FFFF"/>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Statistics'!$AU$979:$AU$986</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C54D-47E9-8B5B-54473F6F5735}"/>
            </c:ext>
          </c:extLst>
        </c:ser>
        <c:ser>
          <c:idx val="9"/>
          <c:order val="9"/>
          <c:tx>
            <c:strRef>
              <c:f>'CR Statistics'!$AV$978</c:f>
              <c:strCache>
                <c:ptCount val="1"/>
                <c:pt idx="0">
                  <c:v>RAN #52</c:v>
                </c:pt>
              </c:strCache>
            </c:strRef>
          </c:tx>
          <c:spPr>
            <a:solidFill>
              <a:srgbClr val="FF00FF"/>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Statistics'!$AV$979:$AV$986</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C54D-47E9-8B5B-54473F6F5735}"/>
            </c:ext>
          </c:extLst>
        </c:ser>
        <c:ser>
          <c:idx val="10"/>
          <c:order val="10"/>
          <c:tx>
            <c:strRef>
              <c:f>'CR Statistics'!$AW$978</c:f>
              <c:strCache>
                <c:ptCount val="1"/>
                <c:pt idx="0">
                  <c:v>RAN #53</c:v>
                </c:pt>
              </c:strCache>
            </c:strRef>
          </c:tx>
          <c:spPr>
            <a:solidFill>
              <a:srgbClr val="FF00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Statistics'!$AW$979:$AW$986</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C54D-47E9-8B5B-54473F6F5735}"/>
            </c:ext>
          </c:extLst>
        </c:ser>
        <c:ser>
          <c:idx val="11"/>
          <c:order val="11"/>
          <c:tx>
            <c:strRef>
              <c:f>'CR Statistics'!$AX$978</c:f>
              <c:strCache>
                <c:ptCount val="1"/>
                <c:pt idx="0">
                  <c:v>RAN #54</c:v>
                </c:pt>
              </c:strCache>
            </c:strRef>
          </c:tx>
          <c:spPr>
            <a:solidFill>
              <a:srgbClr val="00FFFF"/>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Statistics'!$AX$979:$AX$986</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C54D-47E9-8B5B-54473F6F5735}"/>
            </c:ext>
          </c:extLst>
        </c:ser>
        <c:ser>
          <c:idx val="12"/>
          <c:order val="12"/>
          <c:tx>
            <c:strRef>
              <c:f>'CR Statistics'!$AY$978</c:f>
              <c:strCache>
                <c:ptCount val="1"/>
                <c:pt idx="0">
                  <c:v>RAN #55</c:v>
                </c:pt>
              </c:strCache>
            </c:strRef>
          </c:tx>
          <c:spPr>
            <a:solidFill>
              <a:srgbClr val="FF00FF"/>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Statistics'!$AY$979:$AY$986</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C54D-47E9-8B5B-54473F6F5735}"/>
            </c:ext>
          </c:extLst>
        </c:ser>
        <c:ser>
          <c:idx val="13"/>
          <c:order val="13"/>
          <c:tx>
            <c:strRef>
              <c:f>'CR Statistics'!$AZ$978</c:f>
              <c:strCache>
                <c:ptCount val="1"/>
                <c:pt idx="0">
                  <c:v>RAN #56</c:v>
                </c:pt>
              </c:strCache>
            </c:strRef>
          </c:tx>
          <c:spPr>
            <a:solidFill>
              <a:srgbClr val="8000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Statistics'!$AZ$979:$AZ$986</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C54D-47E9-8B5B-54473F6F5735}"/>
            </c:ext>
          </c:extLst>
        </c:ser>
        <c:ser>
          <c:idx val="14"/>
          <c:order val="14"/>
          <c:tx>
            <c:strRef>
              <c:f>'CR Statistics'!$BA$978</c:f>
              <c:strCache>
                <c:ptCount val="1"/>
                <c:pt idx="0">
                  <c:v>RAN #57</c:v>
                </c:pt>
              </c:strCache>
            </c:strRef>
          </c:tx>
          <c:spPr>
            <a:solidFill>
              <a:srgbClr val="FFCC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Statistics'!$BA$979:$BA$986</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C54D-47E9-8B5B-54473F6F5735}"/>
            </c:ext>
          </c:extLst>
        </c:ser>
        <c:ser>
          <c:idx val="15"/>
          <c:order val="15"/>
          <c:tx>
            <c:strRef>
              <c:f>'CR Statistics'!$BB$978</c:f>
              <c:strCache>
                <c:ptCount val="1"/>
                <c:pt idx="0">
                  <c:v>RAN #58</c:v>
                </c:pt>
              </c:strCache>
            </c:strRef>
          </c:tx>
          <c:spPr>
            <a:solidFill>
              <a:srgbClr val="FFFF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Statistics'!$BB$979:$BB$986</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C54D-47E9-8B5B-54473F6F5735}"/>
            </c:ext>
          </c:extLst>
        </c:ser>
        <c:ser>
          <c:idx val="16"/>
          <c:order val="16"/>
          <c:tx>
            <c:strRef>
              <c:f>'CR Statistics'!$BC$978</c:f>
              <c:strCache>
                <c:ptCount val="1"/>
                <c:pt idx="0">
                  <c:v>RAN #59</c:v>
                </c:pt>
              </c:strCache>
            </c:strRef>
          </c:tx>
          <c:spPr>
            <a:solidFill>
              <a:srgbClr val="00CCFF"/>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Statistics'!$BC$979:$BC$986</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C54D-47E9-8B5B-54473F6F5735}"/>
            </c:ext>
          </c:extLst>
        </c:ser>
        <c:ser>
          <c:idx val="17"/>
          <c:order val="17"/>
          <c:tx>
            <c:strRef>
              <c:f>'CR Statistics'!$BD$978</c:f>
              <c:strCache>
                <c:ptCount val="1"/>
                <c:pt idx="0">
                  <c:v>RAN #60</c:v>
                </c:pt>
              </c:strCache>
            </c:strRef>
          </c:tx>
          <c:spPr>
            <a:solidFill>
              <a:srgbClr val="00FF00"/>
            </a:solidFill>
            <a:ln w="12700">
              <a:solidFill>
                <a:srgbClr val="000000"/>
              </a:solidFill>
              <a:prstDash val="solid"/>
            </a:ln>
          </c:spPr>
          <c:invertIfNegative val="0"/>
          <c:cat>
            <c:strRef>
              <c:f>'CR Statistics'!$AL$979:$AL$986</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Statistics'!$BD$979:$BD$986</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C54D-47E9-8B5B-54473F6F5735}"/>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Statistics'!$T$944</c:f>
              <c:strCache>
                <c:ptCount val="1"/>
                <c:pt idx="0">
                  <c:v>RAN1</c:v>
                </c:pt>
              </c:strCache>
            </c:strRef>
          </c:tx>
          <c:spPr>
            <a:solidFill>
              <a:srgbClr val="00FF00"/>
            </a:solidFill>
            <a:ln w="12700">
              <a:solidFill>
                <a:srgbClr val="000000"/>
              </a:solidFill>
              <a:prstDash val="solid"/>
            </a:ln>
          </c:spPr>
          <c:invertIfNegative val="0"/>
          <c:cat>
            <c:strRef>
              <c:f>'CR Statistics'!$S$945:$S$953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Statistics'!$T$945:$T$953</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F5D3-4CCB-AC5D-8044AAAD7580}"/>
            </c:ext>
          </c:extLst>
        </c:ser>
        <c:ser>
          <c:idx val="1"/>
          <c:order val="1"/>
          <c:tx>
            <c:strRef>
              <c:f>'CR Statistics'!$U$944</c:f>
              <c:strCache>
                <c:ptCount val="1"/>
                <c:pt idx="0">
                  <c:v>RAN2</c:v>
                </c:pt>
              </c:strCache>
            </c:strRef>
          </c:tx>
          <c:spPr>
            <a:solidFill>
              <a:srgbClr val="FF0000"/>
            </a:solidFill>
            <a:ln w="12700">
              <a:solidFill>
                <a:srgbClr val="000000"/>
              </a:solidFill>
              <a:prstDash val="solid"/>
            </a:ln>
          </c:spPr>
          <c:invertIfNegative val="0"/>
          <c:cat>
            <c:strRef>
              <c:f>'CR Statistics'!$S$945:$S$953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Statistics'!$U$945:$U$953</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F5D3-4CCB-AC5D-8044AAAD7580}"/>
            </c:ext>
          </c:extLst>
        </c:ser>
        <c:ser>
          <c:idx val="2"/>
          <c:order val="2"/>
          <c:tx>
            <c:strRef>
              <c:f>'CR Statistics'!$V$944</c:f>
              <c:strCache>
                <c:ptCount val="1"/>
                <c:pt idx="0">
                  <c:v>RAN3</c:v>
                </c:pt>
              </c:strCache>
            </c:strRef>
          </c:tx>
          <c:spPr>
            <a:solidFill>
              <a:srgbClr val="0000FF"/>
            </a:solidFill>
            <a:ln w="12700">
              <a:solidFill>
                <a:srgbClr val="000000"/>
              </a:solidFill>
              <a:prstDash val="solid"/>
            </a:ln>
          </c:spPr>
          <c:invertIfNegative val="0"/>
          <c:cat>
            <c:strRef>
              <c:f>'CR Statistics'!$S$945:$S$953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Statistics'!$V$945:$V$953</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F5D3-4CCB-AC5D-8044AAAD7580}"/>
            </c:ext>
          </c:extLst>
        </c:ser>
        <c:ser>
          <c:idx val="3"/>
          <c:order val="3"/>
          <c:tx>
            <c:strRef>
              <c:f>'CR Statistics'!$W$944</c:f>
              <c:strCache>
                <c:ptCount val="1"/>
                <c:pt idx="0">
                  <c:v>RAN4</c:v>
                </c:pt>
              </c:strCache>
            </c:strRef>
          </c:tx>
          <c:spPr>
            <a:solidFill>
              <a:srgbClr val="FFFF00"/>
            </a:solidFill>
            <a:ln w="12700">
              <a:solidFill>
                <a:srgbClr val="000000"/>
              </a:solidFill>
              <a:prstDash val="solid"/>
            </a:ln>
          </c:spPr>
          <c:invertIfNegative val="0"/>
          <c:cat>
            <c:strRef>
              <c:f>'CR Statistics'!$S$945:$S$953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Statistics'!$W$945:$W$953</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F5D3-4CCB-AC5D-8044AAAD7580}"/>
            </c:ext>
          </c:extLst>
        </c:ser>
        <c:ser>
          <c:idx val="4"/>
          <c:order val="4"/>
          <c:tx>
            <c:strRef>
              <c:f>'CR Statistics'!$X$944</c:f>
              <c:strCache>
                <c:ptCount val="1"/>
                <c:pt idx="0">
                  <c:v>RAN5</c:v>
                </c:pt>
              </c:strCache>
            </c:strRef>
          </c:tx>
          <c:spPr>
            <a:solidFill>
              <a:srgbClr val="660066"/>
            </a:solidFill>
            <a:ln w="12700">
              <a:solidFill>
                <a:srgbClr val="000000"/>
              </a:solidFill>
              <a:prstDash val="solid"/>
            </a:ln>
          </c:spPr>
          <c:invertIfNegative val="0"/>
          <c:cat>
            <c:strRef>
              <c:f>'CR Statistics'!$S$945:$S$953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Statistics'!$X$945:$X$953</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F5D3-4CCB-AC5D-8044AAAD7580}"/>
            </c:ext>
          </c:extLst>
        </c:ser>
        <c:ser>
          <c:idx val="5"/>
          <c:order val="5"/>
          <c:tx>
            <c:strRef>
              <c:f>'CR Statistics'!$Y$944</c:f>
              <c:strCache>
                <c:ptCount val="1"/>
                <c:pt idx="0">
                  <c:v>RAN without RAN5</c:v>
                </c:pt>
              </c:strCache>
            </c:strRef>
          </c:tx>
          <c:spPr>
            <a:solidFill>
              <a:srgbClr val="FF00FF"/>
            </a:solidFill>
            <a:ln w="12700">
              <a:solidFill>
                <a:srgbClr val="000000"/>
              </a:solidFill>
              <a:prstDash val="solid"/>
            </a:ln>
          </c:spPr>
          <c:invertIfNegative val="0"/>
          <c:cat>
            <c:strRef>
              <c:f>'CR Statistics'!$S$945:$S$953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Statistics'!$Y$945:$Y$953</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F5D3-4CCB-AC5D-8044AAAD7580}"/>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Statistics'!$AM$938</c:f>
              <c:strCache>
                <c:ptCount val="1"/>
                <c:pt idx="0">
                  <c:v>RAN #43</c:v>
                </c:pt>
              </c:strCache>
            </c:strRef>
          </c:tx>
          <c:spPr>
            <a:solidFill>
              <a:srgbClr val="9999FF"/>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Statistics'!$AM$939:$AM$947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6D8-40E1-B154-2AEB13029E2C}"/>
            </c:ext>
          </c:extLst>
        </c:ser>
        <c:ser>
          <c:idx val="1"/>
          <c:order val="1"/>
          <c:tx>
            <c:strRef>
              <c:f>'CR Statistics'!$AN$938</c:f>
              <c:strCache>
                <c:ptCount val="1"/>
                <c:pt idx="0">
                  <c:v>RAN #44</c:v>
                </c:pt>
              </c:strCache>
            </c:strRef>
          </c:tx>
          <c:spPr>
            <a:solidFill>
              <a:srgbClr val="339966"/>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Statistics'!$AN$939:$AN$947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6D8-40E1-B154-2AEB13029E2C}"/>
            </c:ext>
          </c:extLst>
        </c:ser>
        <c:ser>
          <c:idx val="2"/>
          <c:order val="2"/>
          <c:tx>
            <c:strRef>
              <c:f>'CR Statistics'!$AO$938</c:f>
              <c:strCache>
                <c:ptCount val="1"/>
                <c:pt idx="0">
                  <c:v>RAN #45</c:v>
                </c:pt>
              </c:strCache>
            </c:strRef>
          </c:tx>
          <c:spPr>
            <a:solidFill>
              <a:srgbClr val="FFFF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Statistics'!$AO$939:$AO$947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6D8-40E1-B154-2AEB13029E2C}"/>
            </c:ext>
          </c:extLst>
        </c:ser>
        <c:ser>
          <c:idx val="3"/>
          <c:order val="3"/>
          <c:tx>
            <c:strRef>
              <c:f>'CR Statistics'!$AP$938</c:f>
              <c:strCache>
                <c:ptCount val="1"/>
                <c:pt idx="0">
                  <c:v>RAN #46</c:v>
                </c:pt>
              </c:strCache>
            </c:strRef>
          </c:tx>
          <c:spPr>
            <a:solidFill>
              <a:srgbClr val="FF00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Statistics'!$AP$939:$AP$947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6D8-40E1-B154-2AEB13029E2C}"/>
            </c:ext>
          </c:extLst>
        </c:ser>
        <c:ser>
          <c:idx val="4"/>
          <c:order val="4"/>
          <c:tx>
            <c:strRef>
              <c:f>'CR Statistics'!$AQ$938</c:f>
              <c:strCache>
                <c:ptCount val="1"/>
                <c:pt idx="0">
                  <c:v>RAN #47</c:v>
                </c:pt>
              </c:strCache>
            </c:strRef>
          </c:tx>
          <c:spPr>
            <a:solidFill>
              <a:srgbClr val="00FF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Statistics'!$AQ$939:$AQ$947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6D8-40E1-B154-2AEB13029E2C}"/>
            </c:ext>
          </c:extLst>
        </c:ser>
        <c:ser>
          <c:idx val="5"/>
          <c:order val="5"/>
          <c:tx>
            <c:strRef>
              <c:f>'CR Statistics'!$AR$938</c:f>
              <c:strCache>
                <c:ptCount val="1"/>
                <c:pt idx="0">
                  <c:v>RAN #48</c:v>
                </c:pt>
              </c:strCache>
            </c:strRef>
          </c:tx>
          <c:spPr>
            <a:solidFill>
              <a:srgbClr val="80008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Statistics'!$AR$939:$AR$947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6D8-40E1-B154-2AEB13029E2C}"/>
            </c:ext>
          </c:extLst>
        </c:ser>
        <c:ser>
          <c:idx val="6"/>
          <c:order val="6"/>
          <c:tx>
            <c:strRef>
              <c:f>'CR Statistics'!$AS$938</c:f>
              <c:strCache>
                <c:ptCount val="1"/>
                <c:pt idx="0">
                  <c:v>RAN #49</c:v>
                </c:pt>
              </c:strCache>
            </c:strRef>
          </c:tx>
          <c:spPr>
            <a:solidFill>
              <a:srgbClr val="0066CC"/>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Statistics'!$AS$939:$AS$947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6D8-40E1-B154-2AEB13029E2C}"/>
            </c:ext>
          </c:extLst>
        </c:ser>
        <c:ser>
          <c:idx val="7"/>
          <c:order val="7"/>
          <c:tx>
            <c:strRef>
              <c:f>'CR Statistics'!$AT$938</c:f>
              <c:strCache>
                <c:ptCount val="1"/>
                <c:pt idx="0">
                  <c:v>RAN #50</c:v>
                </c:pt>
              </c:strCache>
            </c:strRef>
          </c:tx>
          <c:spPr>
            <a:solidFill>
              <a:srgbClr val="FF99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Statistics'!$AT$939:$AT$947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6D8-40E1-B154-2AEB13029E2C}"/>
            </c:ext>
          </c:extLst>
        </c:ser>
        <c:ser>
          <c:idx val="8"/>
          <c:order val="8"/>
          <c:tx>
            <c:strRef>
              <c:f>'CR Statistics'!$AU$938</c:f>
              <c:strCache>
                <c:ptCount val="1"/>
                <c:pt idx="0">
                  <c:v>RAN #51</c:v>
                </c:pt>
              </c:strCache>
            </c:strRef>
          </c:tx>
          <c:spPr>
            <a:solidFill>
              <a:srgbClr val="00FFFF"/>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Statistics'!$AU$939:$AU$947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6D8-40E1-B154-2AEB13029E2C}"/>
            </c:ext>
          </c:extLst>
        </c:ser>
        <c:ser>
          <c:idx val="9"/>
          <c:order val="9"/>
          <c:tx>
            <c:strRef>
              <c:f>'CR Statistics'!$AV$938</c:f>
              <c:strCache>
                <c:ptCount val="1"/>
                <c:pt idx="0">
                  <c:v>RAN #52</c:v>
                </c:pt>
              </c:strCache>
            </c:strRef>
          </c:tx>
          <c:spPr>
            <a:solidFill>
              <a:srgbClr val="FF00FF"/>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Statistics'!$AV$939:$AV$947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6D8-40E1-B154-2AEB13029E2C}"/>
            </c:ext>
          </c:extLst>
        </c:ser>
        <c:ser>
          <c:idx val="10"/>
          <c:order val="10"/>
          <c:tx>
            <c:strRef>
              <c:f>'CR Statistics'!$AW$938</c:f>
              <c:strCache>
                <c:ptCount val="1"/>
                <c:pt idx="0">
                  <c:v>RAN #53</c:v>
                </c:pt>
              </c:strCache>
            </c:strRef>
          </c:tx>
          <c:spPr>
            <a:solidFill>
              <a:srgbClr val="FF00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Statistics'!$AW$939:$AW$947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6D8-40E1-B154-2AEB13029E2C}"/>
            </c:ext>
          </c:extLst>
        </c:ser>
        <c:ser>
          <c:idx val="11"/>
          <c:order val="11"/>
          <c:tx>
            <c:strRef>
              <c:f>'CR Statistics'!$AX$938</c:f>
              <c:strCache>
                <c:ptCount val="1"/>
                <c:pt idx="0">
                  <c:v>RAN #54</c:v>
                </c:pt>
              </c:strCache>
            </c:strRef>
          </c:tx>
          <c:spPr>
            <a:solidFill>
              <a:srgbClr val="00FFFF"/>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Statistics'!$AX$939:$AX$947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6D8-40E1-B154-2AEB13029E2C}"/>
            </c:ext>
          </c:extLst>
        </c:ser>
        <c:ser>
          <c:idx val="12"/>
          <c:order val="12"/>
          <c:tx>
            <c:strRef>
              <c:f>'CR Statistics'!$AY$938</c:f>
              <c:strCache>
                <c:ptCount val="1"/>
                <c:pt idx="0">
                  <c:v>RAN #55</c:v>
                </c:pt>
              </c:strCache>
            </c:strRef>
          </c:tx>
          <c:spPr>
            <a:solidFill>
              <a:srgbClr val="FF00FF"/>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Statistics'!$AY$939:$AY$947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6D8-40E1-B154-2AEB13029E2C}"/>
            </c:ext>
          </c:extLst>
        </c:ser>
        <c:ser>
          <c:idx val="13"/>
          <c:order val="13"/>
          <c:tx>
            <c:strRef>
              <c:f>'CR Statistics'!$AZ$938</c:f>
              <c:strCache>
                <c:ptCount val="1"/>
                <c:pt idx="0">
                  <c:v>RAN #56</c:v>
                </c:pt>
              </c:strCache>
            </c:strRef>
          </c:tx>
          <c:spPr>
            <a:solidFill>
              <a:srgbClr val="8000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Statistics'!$AZ$939:$AZ$947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6D8-40E1-B154-2AEB13029E2C}"/>
            </c:ext>
          </c:extLst>
        </c:ser>
        <c:ser>
          <c:idx val="14"/>
          <c:order val="14"/>
          <c:tx>
            <c:strRef>
              <c:f>'CR Statistics'!$BA$938</c:f>
              <c:strCache>
                <c:ptCount val="1"/>
                <c:pt idx="0">
                  <c:v>RAN #57</c:v>
                </c:pt>
              </c:strCache>
            </c:strRef>
          </c:tx>
          <c:spPr>
            <a:solidFill>
              <a:srgbClr val="FFCC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Statistics'!$BA$939:$BA$947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6D8-40E1-B154-2AEB13029E2C}"/>
            </c:ext>
          </c:extLst>
        </c:ser>
        <c:ser>
          <c:idx val="15"/>
          <c:order val="15"/>
          <c:tx>
            <c:strRef>
              <c:f>'CR Statistics'!$BB$938</c:f>
              <c:strCache>
                <c:ptCount val="1"/>
                <c:pt idx="0">
                  <c:v>RAN #58</c:v>
                </c:pt>
              </c:strCache>
            </c:strRef>
          </c:tx>
          <c:spPr>
            <a:solidFill>
              <a:srgbClr val="FFFF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Statistics'!$BB$939:$BB$947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6D8-40E1-B154-2AEB13029E2C}"/>
            </c:ext>
          </c:extLst>
        </c:ser>
        <c:ser>
          <c:idx val="16"/>
          <c:order val="16"/>
          <c:tx>
            <c:strRef>
              <c:f>'CR Statistics'!$BC$938</c:f>
              <c:strCache>
                <c:ptCount val="1"/>
                <c:pt idx="0">
                  <c:v>RAN #59</c:v>
                </c:pt>
              </c:strCache>
            </c:strRef>
          </c:tx>
          <c:spPr>
            <a:solidFill>
              <a:srgbClr val="00CCFF"/>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Statistics'!$BC$939:$BC$947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6D8-40E1-B154-2AEB13029E2C}"/>
            </c:ext>
          </c:extLst>
        </c:ser>
        <c:ser>
          <c:idx val="17"/>
          <c:order val="17"/>
          <c:tx>
            <c:strRef>
              <c:f>'CR Statistics'!$BD$938</c:f>
              <c:strCache>
                <c:ptCount val="1"/>
                <c:pt idx="0">
                  <c:v>RAN #60</c:v>
                </c:pt>
              </c:strCache>
            </c:strRef>
          </c:tx>
          <c:spPr>
            <a:solidFill>
              <a:srgbClr val="00FF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Statistics'!$BD$939:$BD$947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6D8-40E1-B154-2AEB13029E2C}"/>
            </c:ext>
          </c:extLst>
        </c:ser>
        <c:ser>
          <c:idx val="18"/>
          <c:order val="18"/>
          <c:tx>
            <c:strRef>
              <c:f>'CR Statistics'!$BE$938</c:f>
              <c:strCache>
                <c:ptCount val="1"/>
                <c:pt idx="0">
                  <c:v>RAN #61</c:v>
                </c:pt>
              </c:strCache>
            </c:strRef>
          </c:tx>
          <c:spPr>
            <a:solidFill>
              <a:srgbClr val="FF0000"/>
            </a:solidFill>
            <a:ln w="12700">
              <a:solidFill>
                <a:srgbClr val="000000"/>
              </a:solidFill>
              <a:prstDash val="solid"/>
            </a:ln>
          </c:spPr>
          <c:invertIfNegative val="0"/>
          <c:cat>
            <c:strRef>
              <c:f>'CR Statistics'!$AL$939:$AL$947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Statistics'!$BE$939:$BE$947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6D8-40E1-B154-2AEB13029E2C}"/>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Statistics'!$T$904</c:f>
              <c:strCache>
                <c:ptCount val="1"/>
                <c:pt idx="0">
                  <c:v>RAN1</c:v>
                </c:pt>
              </c:strCache>
            </c:strRef>
          </c:tx>
          <c:spPr>
            <a:solidFill>
              <a:srgbClr val="00FF00"/>
            </a:solidFill>
            <a:ln w="12700">
              <a:solidFill>
                <a:srgbClr val="000000"/>
              </a:solidFill>
              <a:prstDash val="solid"/>
            </a:ln>
          </c:spPr>
          <c:invertIfNegative val="0"/>
          <c:cat>
            <c:strRef>
              <c:f>'CR Statistics'!$S$905:$S$913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Statistics'!$T$905:$T$913</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F746-46D6-9124-B40FDB8FF26C}"/>
            </c:ext>
          </c:extLst>
        </c:ser>
        <c:ser>
          <c:idx val="1"/>
          <c:order val="1"/>
          <c:tx>
            <c:strRef>
              <c:f>'CR Statistics'!$U$904</c:f>
              <c:strCache>
                <c:ptCount val="1"/>
                <c:pt idx="0">
                  <c:v>RAN2</c:v>
                </c:pt>
              </c:strCache>
            </c:strRef>
          </c:tx>
          <c:spPr>
            <a:solidFill>
              <a:srgbClr val="FF0000"/>
            </a:solidFill>
            <a:ln w="12700">
              <a:solidFill>
                <a:srgbClr val="000000"/>
              </a:solidFill>
              <a:prstDash val="solid"/>
            </a:ln>
          </c:spPr>
          <c:invertIfNegative val="0"/>
          <c:cat>
            <c:strRef>
              <c:f>'CR Statistics'!$S$905:$S$913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Statistics'!$U$905:$U$913</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F746-46D6-9124-B40FDB8FF26C}"/>
            </c:ext>
          </c:extLst>
        </c:ser>
        <c:ser>
          <c:idx val="2"/>
          <c:order val="2"/>
          <c:tx>
            <c:strRef>
              <c:f>'CR Statistics'!$V$904</c:f>
              <c:strCache>
                <c:ptCount val="1"/>
                <c:pt idx="0">
                  <c:v>RAN3</c:v>
                </c:pt>
              </c:strCache>
            </c:strRef>
          </c:tx>
          <c:spPr>
            <a:solidFill>
              <a:srgbClr val="0000FF"/>
            </a:solidFill>
            <a:ln w="12700">
              <a:solidFill>
                <a:srgbClr val="000000"/>
              </a:solidFill>
              <a:prstDash val="solid"/>
            </a:ln>
          </c:spPr>
          <c:invertIfNegative val="0"/>
          <c:cat>
            <c:strRef>
              <c:f>'CR Statistics'!$S$905:$S$913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Statistics'!$V$905:$V$913</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F746-46D6-9124-B40FDB8FF26C}"/>
            </c:ext>
          </c:extLst>
        </c:ser>
        <c:ser>
          <c:idx val="3"/>
          <c:order val="3"/>
          <c:tx>
            <c:strRef>
              <c:f>'CR Statistics'!$W$904</c:f>
              <c:strCache>
                <c:ptCount val="1"/>
                <c:pt idx="0">
                  <c:v>RAN4</c:v>
                </c:pt>
              </c:strCache>
            </c:strRef>
          </c:tx>
          <c:spPr>
            <a:solidFill>
              <a:srgbClr val="FFFF00"/>
            </a:solidFill>
            <a:ln w="12700">
              <a:solidFill>
                <a:srgbClr val="000000"/>
              </a:solidFill>
              <a:prstDash val="solid"/>
            </a:ln>
          </c:spPr>
          <c:invertIfNegative val="0"/>
          <c:cat>
            <c:strRef>
              <c:f>'CR Statistics'!$S$905:$S$913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Statistics'!$W$905:$W$913</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F746-46D6-9124-B40FDB8FF26C}"/>
            </c:ext>
          </c:extLst>
        </c:ser>
        <c:ser>
          <c:idx val="4"/>
          <c:order val="4"/>
          <c:tx>
            <c:strRef>
              <c:f>'CR Statistics'!$X$904</c:f>
              <c:strCache>
                <c:ptCount val="1"/>
                <c:pt idx="0">
                  <c:v>RAN5</c:v>
                </c:pt>
              </c:strCache>
            </c:strRef>
          </c:tx>
          <c:spPr>
            <a:solidFill>
              <a:srgbClr val="660066"/>
            </a:solidFill>
            <a:ln w="12700">
              <a:solidFill>
                <a:srgbClr val="000000"/>
              </a:solidFill>
              <a:prstDash val="solid"/>
            </a:ln>
          </c:spPr>
          <c:invertIfNegative val="0"/>
          <c:cat>
            <c:strRef>
              <c:f>'CR Statistics'!$S$905:$S$913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Statistics'!$X$905:$X$913</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F746-46D6-9124-B40FDB8FF26C}"/>
            </c:ext>
          </c:extLst>
        </c:ser>
        <c:ser>
          <c:idx val="5"/>
          <c:order val="5"/>
          <c:tx>
            <c:strRef>
              <c:f>'CR Statistics'!$Y$904</c:f>
              <c:strCache>
                <c:ptCount val="1"/>
                <c:pt idx="0">
                  <c:v>RAN without RAN5</c:v>
                </c:pt>
              </c:strCache>
            </c:strRef>
          </c:tx>
          <c:spPr>
            <a:solidFill>
              <a:srgbClr val="FF00FF"/>
            </a:solidFill>
            <a:ln w="12700">
              <a:solidFill>
                <a:srgbClr val="000000"/>
              </a:solidFill>
              <a:prstDash val="solid"/>
            </a:ln>
          </c:spPr>
          <c:invertIfNegative val="0"/>
          <c:cat>
            <c:strRef>
              <c:f>'CR Statistics'!$S$905:$S$913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Statistics'!$Y$905:$Y$913</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F746-46D6-9124-B40FDB8FF26C}"/>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Statistics'!$AM$898</c:f>
              <c:strCache>
                <c:ptCount val="1"/>
                <c:pt idx="0">
                  <c:v>RAN #43</c:v>
                </c:pt>
              </c:strCache>
            </c:strRef>
          </c:tx>
          <c:spPr>
            <a:solidFill>
              <a:srgbClr val="9999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Statistics'!$AM$899:$AM$907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49ED-4039-B117-0B52FFE2DD02}"/>
            </c:ext>
          </c:extLst>
        </c:ser>
        <c:ser>
          <c:idx val="1"/>
          <c:order val="1"/>
          <c:tx>
            <c:strRef>
              <c:f>'CR Statistics'!$AN$898</c:f>
              <c:strCache>
                <c:ptCount val="1"/>
                <c:pt idx="0">
                  <c:v>RAN #44</c:v>
                </c:pt>
              </c:strCache>
            </c:strRef>
          </c:tx>
          <c:spPr>
            <a:solidFill>
              <a:srgbClr val="339966"/>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Statistics'!$AN$899:$AN$907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49ED-4039-B117-0B52FFE2DD02}"/>
            </c:ext>
          </c:extLst>
        </c:ser>
        <c:ser>
          <c:idx val="2"/>
          <c:order val="2"/>
          <c:tx>
            <c:strRef>
              <c:f>'CR Statistics'!$AO$898</c:f>
              <c:strCache>
                <c:ptCount val="1"/>
                <c:pt idx="0">
                  <c:v>RAN #45</c:v>
                </c:pt>
              </c:strCache>
            </c:strRef>
          </c:tx>
          <c:spPr>
            <a:solidFill>
              <a:srgbClr val="FFFF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Statistics'!$AO$899:$AO$907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49ED-4039-B117-0B52FFE2DD02}"/>
            </c:ext>
          </c:extLst>
        </c:ser>
        <c:ser>
          <c:idx val="3"/>
          <c:order val="3"/>
          <c:tx>
            <c:strRef>
              <c:f>'CR Statistics'!$AP$898</c:f>
              <c:strCache>
                <c:ptCount val="1"/>
                <c:pt idx="0">
                  <c:v>RAN #46</c:v>
                </c:pt>
              </c:strCache>
            </c:strRef>
          </c:tx>
          <c:spPr>
            <a:solidFill>
              <a:srgbClr val="FF00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Statistics'!$AP$899:$AP$907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49ED-4039-B117-0B52FFE2DD02}"/>
            </c:ext>
          </c:extLst>
        </c:ser>
        <c:ser>
          <c:idx val="4"/>
          <c:order val="4"/>
          <c:tx>
            <c:strRef>
              <c:f>'CR Statistics'!$AQ$898</c:f>
              <c:strCache>
                <c:ptCount val="1"/>
                <c:pt idx="0">
                  <c:v>RAN #47</c:v>
                </c:pt>
              </c:strCache>
            </c:strRef>
          </c:tx>
          <c:spPr>
            <a:solidFill>
              <a:srgbClr val="00FF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Statistics'!$AQ$899:$AQ$907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49ED-4039-B117-0B52FFE2DD02}"/>
            </c:ext>
          </c:extLst>
        </c:ser>
        <c:ser>
          <c:idx val="5"/>
          <c:order val="5"/>
          <c:tx>
            <c:strRef>
              <c:f>'CR Statistics'!$AR$898</c:f>
              <c:strCache>
                <c:ptCount val="1"/>
                <c:pt idx="0">
                  <c:v>RAN #48</c:v>
                </c:pt>
              </c:strCache>
            </c:strRef>
          </c:tx>
          <c:spPr>
            <a:solidFill>
              <a:srgbClr val="80008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Statistics'!$AR$899:$AR$907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49ED-4039-B117-0B52FFE2DD02}"/>
            </c:ext>
          </c:extLst>
        </c:ser>
        <c:ser>
          <c:idx val="6"/>
          <c:order val="6"/>
          <c:tx>
            <c:strRef>
              <c:f>'CR Statistics'!$AS$898</c:f>
              <c:strCache>
                <c:ptCount val="1"/>
                <c:pt idx="0">
                  <c:v>RAN #49</c:v>
                </c:pt>
              </c:strCache>
            </c:strRef>
          </c:tx>
          <c:spPr>
            <a:solidFill>
              <a:srgbClr val="0066CC"/>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Statistics'!$AS$899:$AS$907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49ED-4039-B117-0B52FFE2DD02}"/>
            </c:ext>
          </c:extLst>
        </c:ser>
        <c:ser>
          <c:idx val="7"/>
          <c:order val="7"/>
          <c:tx>
            <c:strRef>
              <c:f>'CR Statistics'!$AT$898</c:f>
              <c:strCache>
                <c:ptCount val="1"/>
                <c:pt idx="0">
                  <c:v>RAN #50</c:v>
                </c:pt>
              </c:strCache>
            </c:strRef>
          </c:tx>
          <c:spPr>
            <a:solidFill>
              <a:srgbClr val="FF99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Statistics'!$AT$899:$AT$907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49ED-4039-B117-0B52FFE2DD02}"/>
            </c:ext>
          </c:extLst>
        </c:ser>
        <c:ser>
          <c:idx val="8"/>
          <c:order val="8"/>
          <c:tx>
            <c:strRef>
              <c:f>'CR Statistics'!$AU$898</c:f>
              <c:strCache>
                <c:ptCount val="1"/>
                <c:pt idx="0">
                  <c:v>RAN #51</c:v>
                </c:pt>
              </c:strCache>
            </c:strRef>
          </c:tx>
          <c:spPr>
            <a:solidFill>
              <a:srgbClr val="00FF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Statistics'!$AU$899:$AU$907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49ED-4039-B117-0B52FFE2DD02}"/>
            </c:ext>
          </c:extLst>
        </c:ser>
        <c:ser>
          <c:idx val="9"/>
          <c:order val="9"/>
          <c:tx>
            <c:strRef>
              <c:f>'CR Statistics'!$AV$898</c:f>
              <c:strCache>
                <c:ptCount val="1"/>
                <c:pt idx="0">
                  <c:v>RAN #52</c:v>
                </c:pt>
              </c:strCache>
            </c:strRef>
          </c:tx>
          <c:spPr>
            <a:solidFill>
              <a:srgbClr val="FF00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Statistics'!$AV$899:$AV$907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49ED-4039-B117-0B52FFE2DD02}"/>
            </c:ext>
          </c:extLst>
        </c:ser>
        <c:ser>
          <c:idx val="10"/>
          <c:order val="10"/>
          <c:tx>
            <c:strRef>
              <c:f>'CR Statistics'!$AW$898</c:f>
              <c:strCache>
                <c:ptCount val="1"/>
                <c:pt idx="0">
                  <c:v>RAN #53</c:v>
                </c:pt>
              </c:strCache>
            </c:strRef>
          </c:tx>
          <c:spPr>
            <a:solidFill>
              <a:srgbClr val="FF00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Statistics'!$AW$899:$AW$907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49ED-4039-B117-0B52FFE2DD02}"/>
            </c:ext>
          </c:extLst>
        </c:ser>
        <c:ser>
          <c:idx val="11"/>
          <c:order val="11"/>
          <c:tx>
            <c:strRef>
              <c:f>'CR Statistics'!$AX$898</c:f>
              <c:strCache>
                <c:ptCount val="1"/>
                <c:pt idx="0">
                  <c:v>RAN #54</c:v>
                </c:pt>
              </c:strCache>
            </c:strRef>
          </c:tx>
          <c:spPr>
            <a:solidFill>
              <a:srgbClr val="00FF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Statistics'!$AX$899:$AX$907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49ED-4039-B117-0B52FFE2DD02}"/>
            </c:ext>
          </c:extLst>
        </c:ser>
        <c:ser>
          <c:idx val="12"/>
          <c:order val="12"/>
          <c:tx>
            <c:strRef>
              <c:f>'CR Statistics'!$AY$898</c:f>
              <c:strCache>
                <c:ptCount val="1"/>
                <c:pt idx="0">
                  <c:v>RAN #55</c:v>
                </c:pt>
              </c:strCache>
            </c:strRef>
          </c:tx>
          <c:spPr>
            <a:solidFill>
              <a:srgbClr val="FF00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Statistics'!$AY$899:$AY$907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49ED-4039-B117-0B52FFE2DD02}"/>
            </c:ext>
          </c:extLst>
        </c:ser>
        <c:ser>
          <c:idx val="13"/>
          <c:order val="13"/>
          <c:tx>
            <c:strRef>
              <c:f>'CR Statistics'!$AZ$898</c:f>
              <c:strCache>
                <c:ptCount val="1"/>
                <c:pt idx="0">
                  <c:v>RAN #56</c:v>
                </c:pt>
              </c:strCache>
            </c:strRef>
          </c:tx>
          <c:spPr>
            <a:solidFill>
              <a:srgbClr val="8000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Statistics'!$AZ$899:$AZ$907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49ED-4039-B117-0B52FFE2DD02}"/>
            </c:ext>
          </c:extLst>
        </c:ser>
        <c:ser>
          <c:idx val="14"/>
          <c:order val="14"/>
          <c:tx>
            <c:strRef>
              <c:f>'CR Statistics'!$BA$898</c:f>
              <c:strCache>
                <c:ptCount val="1"/>
                <c:pt idx="0">
                  <c:v>RAN #57</c:v>
                </c:pt>
              </c:strCache>
            </c:strRef>
          </c:tx>
          <c:spPr>
            <a:solidFill>
              <a:srgbClr val="FFCC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Statistics'!$BA$899:$BA$907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49ED-4039-B117-0B52FFE2DD02}"/>
            </c:ext>
          </c:extLst>
        </c:ser>
        <c:ser>
          <c:idx val="15"/>
          <c:order val="15"/>
          <c:tx>
            <c:strRef>
              <c:f>'CR Statistics'!$BB$898</c:f>
              <c:strCache>
                <c:ptCount val="1"/>
                <c:pt idx="0">
                  <c:v>RAN #58</c:v>
                </c:pt>
              </c:strCache>
            </c:strRef>
          </c:tx>
          <c:spPr>
            <a:solidFill>
              <a:srgbClr val="FFFF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Statistics'!$BB$899:$BB$907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49ED-4039-B117-0B52FFE2DD02}"/>
            </c:ext>
          </c:extLst>
        </c:ser>
        <c:ser>
          <c:idx val="16"/>
          <c:order val="16"/>
          <c:tx>
            <c:strRef>
              <c:f>'CR Statistics'!$BC$898</c:f>
              <c:strCache>
                <c:ptCount val="1"/>
                <c:pt idx="0">
                  <c:v>RAN #59</c:v>
                </c:pt>
              </c:strCache>
            </c:strRef>
          </c:tx>
          <c:spPr>
            <a:solidFill>
              <a:srgbClr val="00CC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Statistics'!$BC$899:$BC$907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49ED-4039-B117-0B52FFE2DD02}"/>
            </c:ext>
          </c:extLst>
        </c:ser>
        <c:ser>
          <c:idx val="17"/>
          <c:order val="17"/>
          <c:tx>
            <c:strRef>
              <c:f>'CR Statistics'!$BD$898</c:f>
              <c:strCache>
                <c:ptCount val="1"/>
                <c:pt idx="0">
                  <c:v>RAN #60</c:v>
                </c:pt>
              </c:strCache>
            </c:strRef>
          </c:tx>
          <c:spPr>
            <a:solidFill>
              <a:srgbClr val="00FF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Statistics'!$BD$899:$BD$907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49ED-4039-B117-0B52FFE2DD02}"/>
            </c:ext>
          </c:extLst>
        </c:ser>
        <c:ser>
          <c:idx val="18"/>
          <c:order val="18"/>
          <c:tx>
            <c:strRef>
              <c:f>'CR Statistics'!$BE$898</c:f>
              <c:strCache>
                <c:ptCount val="1"/>
                <c:pt idx="0">
                  <c:v>RAN #61</c:v>
                </c:pt>
              </c:strCache>
            </c:strRef>
          </c:tx>
          <c:spPr>
            <a:solidFill>
              <a:srgbClr val="FF0000"/>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Statistics'!$BE$899:$BE$907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49ED-4039-B117-0B52FFE2DD02}"/>
            </c:ext>
          </c:extLst>
        </c:ser>
        <c:ser>
          <c:idx val="19"/>
          <c:order val="19"/>
          <c:tx>
            <c:strRef>
              <c:f>'CR Statistics'!$BF$898</c:f>
              <c:strCache>
                <c:ptCount val="1"/>
                <c:pt idx="0">
                  <c:v>RAN #62</c:v>
                </c:pt>
              </c:strCache>
            </c:strRef>
          </c:tx>
          <c:spPr>
            <a:solidFill>
              <a:srgbClr val="00FFFF"/>
            </a:solidFill>
            <a:ln w="12700">
              <a:solidFill>
                <a:srgbClr val="000000"/>
              </a:solidFill>
              <a:prstDash val="solid"/>
            </a:ln>
          </c:spPr>
          <c:invertIfNegative val="0"/>
          <c:cat>
            <c:strRef>
              <c:f>'CR Statistics'!$AL$899:$AL$907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Statistics'!$BF$899:$BF$907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49ED-4039-B117-0B52FFE2DD02}"/>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Statistics'!$T$864</c:f>
              <c:strCache>
                <c:ptCount val="1"/>
                <c:pt idx="0">
                  <c:v>RAN1</c:v>
                </c:pt>
              </c:strCache>
            </c:strRef>
          </c:tx>
          <c:spPr>
            <a:solidFill>
              <a:srgbClr val="00FF00"/>
            </a:solidFill>
            <a:ln w="12700">
              <a:solidFill>
                <a:srgbClr val="000000"/>
              </a:solidFill>
              <a:prstDash val="solid"/>
            </a:ln>
          </c:spPr>
          <c:invertIfNegative val="0"/>
          <c:cat>
            <c:strRef>
              <c:f>'CR Statistics'!$S$865:$S$873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Statistics'!$T$865:$T$873</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F249-4E56-A863-2B1894E6F2A3}"/>
            </c:ext>
          </c:extLst>
        </c:ser>
        <c:ser>
          <c:idx val="1"/>
          <c:order val="1"/>
          <c:tx>
            <c:strRef>
              <c:f>'CR Statistics'!$U$864</c:f>
              <c:strCache>
                <c:ptCount val="1"/>
                <c:pt idx="0">
                  <c:v>RAN2</c:v>
                </c:pt>
              </c:strCache>
            </c:strRef>
          </c:tx>
          <c:spPr>
            <a:solidFill>
              <a:srgbClr val="FF0000"/>
            </a:solidFill>
            <a:ln w="12700">
              <a:solidFill>
                <a:srgbClr val="000000"/>
              </a:solidFill>
              <a:prstDash val="solid"/>
            </a:ln>
          </c:spPr>
          <c:invertIfNegative val="0"/>
          <c:cat>
            <c:strRef>
              <c:f>'CR Statistics'!$S$865:$S$873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Statistics'!$U$865:$U$873</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F249-4E56-A863-2B1894E6F2A3}"/>
            </c:ext>
          </c:extLst>
        </c:ser>
        <c:ser>
          <c:idx val="2"/>
          <c:order val="2"/>
          <c:tx>
            <c:strRef>
              <c:f>'CR Statistics'!$V$864</c:f>
              <c:strCache>
                <c:ptCount val="1"/>
                <c:pt idx="0">
                  <c:v>RAN3</c:v>
                </c:pt>
              </c:strCache>
            </c:strRef>
          </c:tx>
          <c:spPr>
            <a:solidFill>
              <a:srgbClr val="0000FF"/>
            </a:solidFill>
            <a:ln w="12700">
              <a:solidFill>
                <a:srgbClr val="000000"/>
              </a:solidFill>
              <a:prstDash val="solid"/>
            </a:ln>
          </c:spPr>
          <c:invertIfNegative val="0"/>
          <c:cat>
            <c:strRef>
              <c:f>'CR Statistics'!$S$865:$S$873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Statistics'!$V$865:$V$873</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F249-4E56-A863-2B1894E6F2A3}"/>
            </c:ext>
          </c:extLst>
        </c:ser>
        <c:ser>
          <c:idx val="3"/>
          <c:order val="3"/>
          <c:tx>
            <c:strRef>
              <c:f>'CR Statistics'!$W$864</c:f>
              <c:strCache>
                <c:ptCount val="1"/>
                <c:pt idx="0">
                  <c:v>RAN4</c:v>
                </c:pt>
              </c:strCache>
            </c:strRef>
          </c:tx>
          <c:spPr>
            <a:solidFill>
              <a:srgbClr val="FFFF00"/>
            </a:solidFill>
            <a:ln w="12700">
              <a:solidFill>
                <a:srgbClr val="000000"/>
              </a:solidFill>
              <a:prstDash val="solid"/>
            </a:ln>
          </c:spPr>
          <c:invertIfNegative val="0"/>
          <c:cat>
            <c:strRef>
              <c:f>'CR Statistics'!$S$865:$S$873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Statistics'!$W$865:$W$873</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F249-4E56-A863-2B1894E6F2A3}"/>
            </c:ext>
          </c:extLst>
        </c:ser>
        <c:ser>
          <c:idx val="4"/>
          <c:order val="4"/>
          <c:tx>
            <c:strRef>
              <c:f>'CR Statistics'!$X$864</c:f>
              <c:strCache>
                <c:ptCount val="1"/>
                <c:pt idx="0">
                  <c:v>RAN5</c:v>
                </c:pt>
              </c:strCache>
            </c:strRef>
          </c:tx>
          <c:spPr>
            <a:solidFill>
              <a:srgbClr val="660066"/>
            </a:solidFill>
            <a:ln w="12700">
              <a:solidFill>
                <a:srgbClr val="000000"/>
              </a:solidFill>
              <a:prstDash val="solid"/>
            </a:ln>
          </c:spPr>
          <c:invertIfNegative val="0"/>
          <c:cat>
            <c:strRef>
              <c:f>'CR Statistics'!$S$865:$S$873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Statistics'!$X$865:$X$873</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F249-4E56-A863-2B1894E6F2A3}"/>
            </c:ext>
          </c:extLst>
        </c:ser>
        <c:ser>
          <c:idx val="5"/>
          <c:order val="5"/>
          <c:tx>
            <c:strRef>
              <c:f>'CR Statistics'!$Y$864</c:f>
              <c:strCache>
                <c:ptCount val="1"/>
                <c:pt idx="0">
                  <c:v>RAN without RAN5</c:v>
                </c:pt>
              </c:strCache>
            </c:strRef>
          </c:tx>
          <c:spPr>
            <a:solidFill>
              <a:srgbClr val="FF00FF"/>
            </a:solidFill>
            <a:ln w="12700">
              <a:solidFill>
                <a:srgbClr val="000000"/>
              </a:solidFill>
              <a:prstDash val="solid"/>
            </a:ln>
          </c:spPr>
          <c:invertIfNegative val="0"/>
          <c:cat>
            <c:strRef>
              <c:f>'CR Statistics'!$S$865:$S$873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Statistics'!$Y$865:$Y$873</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F249-4E56-A863-2B1894E6F2A3}"/>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Statistics'!$AM$858</c:f>
              <c:strCache>
                <c:ptCount val="1"/>
                <c:pt idx="0">
                  <c:v>RAN #43</c:v>
                </c:pt>
              </c:strCache>
            </c:strRef>
          </c:tx>
          <c:spPr>
            <a:solidFill>
              <a:srgbClr val="9999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Statistics'!$AM$859:$AM$867</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A381-4B82-A2EE-5BE6C1020772}"/>
            </c:ext>
          </c:extLst>
        </c:ser>
        <c:ser>
          <c:idx val="1"/>
          <c:order val="1"/>
          <c:tx>
            <c:strRef>
              <c:f>'CR Statistics'!$AN$858</c:f>
              <c:strCache>
                <c:ptCount val="1"/>
                <c:pt idx="0">
                  <c:v>RAN #44</c:v>
                </c:pt>
              </c:strCache>
            </c:strRef>
          </c:tx>
          <c:spPr>
            <a:solidFill>
              <a:srgbClr val="339966"/>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Statistics'!$AN$859:$AN$867</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A381-4B82-A2EE-5BE6C1020772}"/>
            </c:ext>
          </c:extLst>
        </c:ser>
        <c:ser>
          <c:idx val="2"/>
          <c:order val="2"/>
          <c:tx>
            <c:strRef>
              <c:f>'CR Statistics'!$AO$858</c:f>
              <c:strCache>
                <c:ptCount val="1"/>
                <c:pt idx="0">
                  <c:v>RAN #45</c:v>
                </c:pt>
              </c:strCache>
            </c:strRef>
          </c:tx>
          <c:spPr>
            <a:solidFill>
              <a:srgbClr val="FFFF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Statistics'!$AO$859:$AO$867</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A381-4B82-A2EE-5BE6C1020772}"/>
            </c:ext>
          </c:extLst>
        </c:ser>
        <c:ser>
          <c:idx val="3"/>
          <c:order val="3"/>
          <c:tx>
            <c:strRef>
              <c:f>'CR Statistics'!$AP$858</c:f>
              <c:strCache>
                <c:ptCount val="1"/>
                <c:pt idx="0">
                  <c:v>RAN #46</c:v>
                </c:pt>
              </c:strCache>
            </c:strRef>
          </c:tx>
          <c:spPr>
            <a:solidFill>
              <a:srgbClr val="FF00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Statistics'!$AP$859:$AP$867</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A381-4B82-A2EE-5BE6C1020772}"/>
            </c:ext>
          </c:extLst>
        </c:ser>
        <c:ser>
          <c:idx val="4"/>
          <c:order val="4"/>
          <c:tx>
            <c:strRef>
              <c:f>'CR Statistics'!$AQ$858</c:f>
              <c:strCache>
                <c:ptCount val="1"/>
                <c:pt idx="0">
                  <c:v>RAN #47</c:v>
                </c:pt>
              </c:strCache>
            </c:strRef>
          </c:tx>
          <c:spPr>
            <a:solidFill>
              <a:srgbClr val="00FF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Statistics'!$AQ$859:$AQ$867</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A381-4B82-A2EE-5BE6C1020772}"/>
            </c:ext>
          </c:extLst>
        </c:ser>
        <c:ser>
          <c:idx val="5"/>
          <c:order val="5"/>
          <c:tx>
            <c:strRef>
              <c:f>'CR Statistics'!$AR$858</c:f>
              <c:strCache>
                <c:ptCount val="1"/>
                <c:pt idx="0">
                  <c:v>RAN #48</c:v>
                </c:pt>
              </c:strCache>
            </c:strRef>
          </c:tx>
          <c:spPr>
            <a:solidFill>
              <a:srgbClr val="80008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Statistics'!$AR$859:$AR$867</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A381-4B82-A2EE-5BE6C1020772}"/>
            </c:ext>
          </c:extLst>
        </c:ser>
        <c:ser>
          <c:idx val="6"/>
          <c:order val="6"/>
          <c:tx>
            <c:strRef>
              <c:f>'CR Statistics'!$AS$858</c:f>
              <c:strCache>
                <c:ptCount val="1"/>
                <c:pt idx="0">
                  <c:v>RAN #49</c:v>
                </c:pt>
              </c:strCache>
            </c:strRef>
          </c:tx>
          <c:spPr>
            <a:solidFill>
              <a:srgbClr val="0066CC"/>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Statistics'!$AS$859:$AS$867</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A381-4B82-A2EE-5BE6C1020772}"/>
            </c:ext>
          </c:extLst>
        </c:ser>
        <c:ser>
          <c:idx val="7"/>
          <c:order val="7"/>
          <c:tx>
            <c:strRef>
              <c:f>'CR Statistics'!$AT$858</c:f>
              <c:strCache>
                <c:ptCount val="1"/>
                <c:pt idx="0">
                  <c:v>RAN #50</c:v>
                </c:pt>
              </c:strCache>
            </c:strRef>
          </c:tx>
          <c:spPr>
            <a:solidFill>
              <a:srgbClr val="FF99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Statistics'!$AT$859:$AT$867</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A381-4B82-A2EE-5BE6C1020772}"/>
            </c:ext>
          </c:extLst>
        </c:ser>
        <c:ser>
          <c:idx val="8"/>
          <c:order val="8"/>
          <c:tx>
            <c:strRef>
              <c:f>'CR Statistics'!$AU$858</c:f>
              <c:strCache>
                <c:ptCount val="1"/>
                <c:pt idx="0">
                  <c:v>RAN #51</c:v>
                </c:pt>
              </c:strCache>
            </c:strRef>
          </c:tx>
          <c:spPr>
            <a:solidFill>
              <a:srgbClr val="00FF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Statistics'!$AU$859:$AU$867</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A381-4B82-A2EE-5BE6C1020772}"/>
            </c:ext>
          </c:extLst>
        </c:ser>
        <c:ser>
          <c:idx val="9"/>
          <c:order val="9"/>
          <c:tx>
            <c:strRef>
              <c:f>'CR Statistics'!$AV$858</c:f>
              <c:strCache>
                <c:ptCount val="1"/>
                <c:pt idx="0">
                  <c:v>RAN #52</c:v>
                </c:pt>
              </c:strCache>
            </c:strRef>
          </c:tx>
          <c:spPr>
            <a:solidFill>
              <a:srgbClr val="FF00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Statistics'!$AV$859:$AV$867</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A381-4B82-A2EE-5BE6C1020772}"/>
            </c:ext>
          </c:extLst>
        </c:ser>
        <c:ser>
          <c:idx val="10"/>
          <c:order val="10"/>
          <c:tx>
            <c:strRef>
              <c:f>'CR Statistics'!$AW$858</c:f>
              <c:strCache>
                <c:ptCount val="1"/>
                <c:pt idx="0">
                  <c:v>RAN #53</c:v>
                </c:pt>
              </c:strCache>
            </c:strRef>
          </c:tx>
          <c:spPr>
            <a:solidFill>
              <a:srgbClr val="FF00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Statistics'!$AW$859:$AW$867</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A381-4B82-A2EE-5BE6C1020772}"/>
            </c:ext>
          </c:extLst>
        </c:ser>
        <c:ser>
          <c:idx val="11"/>
          <c:order val="11"/>
          <c:tx>
            <c:strRef>
              <c:f>'CR Statistics'!$AX$858</c:f>
              <c:strCache>
                <c:ptCount val="1"/>
                <c:pt idx="0">
                  <c:v>RAN #54</c:v>
                </c:pt>
              </c:strCache>
            </c:strRef>
          </c:tx>
          <c:spPr>
            <a:solidFill>
              <a:srgbClr val="00FF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Statistics'!$AX$859:$AX$867</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A381-4B82-A2EE-5BE6C1020772}"/>
            </c:ext>
          </c:extLst>
        </c:ser>
        <c:ser>
          <c:idx val="12"/>
          <c:order val="12"/>
          <c:tx>
            <c:strRef>
              <c:f>'CR Statistics'!$AY$858</c:f>
              <c:strCache>
                <c:ptCount val="1"/>
                <c:pt idx="0">
                  <c:v>RAN #55</c:v>
                </c:pt>
              </c:strCache>
            </c:strRef>
          </c:tx>
          <c:spPr>
            <a:solidFill>
              <a:srgbClr val="FF00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Statistics'!$AY$859:$AY$867</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A381-4B82-A2EE-5BE6C1020772}"/>
            </c:ext>
          </c:extLst>
        </c:ser>
        <c:ser>
          <c:idx val="13"/>
          <c:order val="13"/>
          <c:tx>
            <c:strRef>
              <c:f>'CR Statistics'!$AZ$858</c:f>
              <c:strCache>
                <c:ptCount val="1"/>
                <c:pt idx="0">
                  <c:v>RAN #56</c:v>
                </c:pt>
              </c:strCache>
            </c:strRef>
          </c:tx>
          <c:spPr>
            <a:solidFill>
              <a:srgbClr val="8000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Statistics'!$AZ$859:$AZ$867</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A381-4B82-A2EE-5BE6C1020772}"/>
            </c:ext>
          </c:extLst>
        </c:ser>
        <c:ser>
          <c:idx val="14"/>
          <c:order val="14"/>
          <c:tx>
            <c:strRef>
              <c:f>'CR Statistics'!$BA$858</c:f>
              <c:strCache>
                <c:ptCount val="1"/>
                <c:pt idx="0">
                  <c:v>RAN #57</c:v>
                </c:pt>
              </c:strCache>
            </c:strRef>
          </c:tx>
          <c:spPr>
            <a:solidFill>
              <a:srgbClr val="FFCC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Statistics'!$BA$859:$BA$867</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A381-4B82-A2EE-5BE6C1020772}"/>
            </c:ext>
          </c:extLst>
        </c:ser>
        <c:ser>
          <c:idx val="15"/>
          <c:order val="15"/>
          <c:tx>
            <c:strRef>
              <c:f>'CR Statistics'!$BB$858</c:f>
              <c:strCache>
                <c:ptCount val="1"/>
                <c:pt idx="0">
                  <c:v>RAN #58</c:v>
                </c:pt>
              </c:strCache>
            </c:strRef>
          </c:tx>
          <c:spPr>
            <a:solidFill>
              <a:srgbClr val="FFFF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Statistics'!$BB$859:$BB$867</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A381-4B82-A2EE-5BE6C1020772}"/>
            </c:ext>
          </c:extLst>
        </c:ser>
        <c:ser>
          <c:idx val="16"/>
          <c:order val="16"/>
          <c:tx>
            <c:strRef>
              <c:f>'CR Statistics'!$BC$858</c:f>
              <c:strCache>
                <c:ptCount val="1"/>
                <c:pt idx="0">
                  <c:v>RAN #59</c:v>
                </c:pt>
              </c:strCache>
            </c:strRef>
          </c:tx>
          <c:spPr>
            <a:solidFill>
              <a:srgbClr val="00CC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Statistics'!$BC$859:$BC$867</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A381-4B82-A2EE-5BE6C1020772}"/>
            </c:ext>
          </c:extLst>
        </c:ser>
        <c:ser>
          <c:idx val="17"/>
          <c:order val="17"/>
          <c:tx>
            <c:strRef>
              <c:f>'CR Statistics'!$BD$858</c:f>
              <c:strCache>
                <c:ptCount val="1"/>
                <c:pt idx="0">
                  <c:v>RAN #60</c:v>
                </c:pt>
              </c:strCache>
            </c:strRef>
          </c:tx>
          <c:spPr>
            <a:solidFill>
              <a:srgbClr val="00FF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Statistics'!$BD$859:$BD$867</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A381-4B82-A2EE-5BE6C1020772}"/>
            </c:ext>
          </c:extLst>
        </c:ser>
        <c:ser>
          <c:idx val="18"/>
          <c:order val="18"/>
          <c:tx>
            <c:strRef>
              <c:f>'CR Statistics'!$BE$858</c:f>
              <c:strCache>
                <c:ptCount val="1"/>
                <c:pt idx="0">
                  <c:v>RAN #61</c:v>
                </c:pt>
              </c:strCache>
            </c:strRef>
          </c:tx>
          <c:spPr>
            <a:solidFill>
              <a:srgbClr val="FF00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Statistics'!$BE$859:$BE$867</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A381-4B82-A2EE-5BE6C1020772}"/>
            </c:ext>
          </c:extLst>
        </c:ser>
        <c:ser>
          <c:idx val="19"/>
          <c:order val="19"/>
          <c:tx>
            <c:strRef>
              <c:f>'CR Statistics'!$BF$858</c:f>
              <c:strCache>
                <c:ptCount val="1"/>
                <c:pt idx="0">
                  <c:v>RAN #62</c:v>
                </c:pt>
              </c:strCache>
            </c:strRef>
          </c:tx>
          <c:spPr>
            <a:solidFill>
              <a:srgbClr val="00FFFF"/>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Statistics'!$BF$859:$BF$867</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A381-4B82-A2EE-5BE6C1020772}"/>
            </c:ext>
          </c:extLst>
        </c:ser>
        <c:ser>
          <c:idx val="20"/>
          <c:order val="20"/>
          <c:tx>
            <c:strRef>
              <c:f>'CR Statistics'!$BG$858</c:f>
              <c:strCache>
                <c:ptCount val="1"/>
                <c:pt idx="0">
                  <c:v>RAN #63</c:v>
                </c:pt>
              </c:strCache>
            </c:strRef>
          </c:tx>
          <c:spPr>
            <a:solidFill>
              <a:srgbClr val="FFFF00"/>
            </a:solidFill>
            <a:ln w="12700">
              <a:solidFill>
                <a:srgbClr val="000000"/>
              </a:solidFill>
              <a:prstDash val="solid"/>
            </a:ln>
          </c:spPr>
          <c:invertIfNegative val="0"/>
          <c:cat>
            <c:strRef>
              <c:f>'CR Statistics'!$AL$859:$AL$867</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Statistics'!$BG$859:$BG$867</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A381-4B82-A2EE-5BE6C1020772}"/>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Statistics'!$T$824</c:f>
              <c:strCache>
                <c:ptCount val="1"/>
                <c:pt idx="0">
                  <c:v>RAN1</c:v>
                </c:pt>
              </c:strCache>
            </c:strRef>
          </c:tx>
          <c:spPr>
            <a:solidFill>
              <a:srgbClr val="00FF00"/>
            </a:solidFill>
            <a:ln w="12700">
              <a:solidFill>
                <a:srgbClr val="000000"/>
              </a:solidFill>
              <a:prstDash val="solid"/>
            </a:ln>
          </c:spPr>
          <c:invertIfNegative val="0"/>
          <c:cat>
            <c:strRef>
              <c:f>'CR Statistics'!$S$825:$S$833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Statistics'!$T$825:$T$833</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9E4E-43FB-AB36-6657E57B5B9C}"/>
            </c:ext>
          </c:extLst>
        </c:ser>
        <c:ser>
          <c:idx val="1"/>
          <c:order val="1"/>
          <c:tx>
            <c:strRef>
              <c:f>'CR Statistics'!$U$824</c:f>
              <c:strCache>
                <c:ptCount val="1"/>
                <c:pt idx="0">
                  <c:v>RAN2</c:v>
                </c:pt>
              </c:strCache>
            </c:strRef>
          </c:tx>
          <c:spPr>
            <a:solidFill>
              <a:srgbClr val="FF0000"/>
            </a:solidFill>
            <a:ln w="12700">
              <a:solidFill>
                <a:srgbClr val="000000"/>
              </a:solidFill>
              <a:prstDash val="solid"/>
            </a:ln>
          </c:spPr>
          <c:invertIfNegative val="0"/>
          <c:cat>
            <c:strRef>
              <c:f>'CR Statistics'!$S$825:$S$833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Statistics'!$U$825:$U$833</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9E4E-43FB-AB36-6657E57B5B9C}"/>
            </c:ext>
          </c:extLst>
        </c:ser>
        <c:ser>
          <c:idx val="2"/>
          <c:order val="2"/>
          <c:tx>
            <c:strRef>
              <c:f>'CR Statistics'!$V$824</c:f>
              <c:strCache>
                <c:ptCount val="1"/>
                <c:pt idx="0">
                  <c:v>RAN3</c:v>
                </c:pt>
              </c:strCache>
            </c:strRef>
          </c:tx>
          <c:spPr>
            <a:solidFill>
              <a:srgbClr val="0000FF"/>
            </a:solidFill>
            <a:ln w="12700">
              <a:solidFill>
                <a:srgbClr val="000000"/>
              </a:solidFill>
              <a:prstDash val="solid"/>
            </a:ln>
          </c:spPr>
          <c:invertIfNegative val="0"/>
          <c:cat>
            <c:strRef>
              <c:f>'CR Statistics'!$S$825:$S$833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Statistics'!$V$825:$V$833</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9E4E-43FB-AB36-6657E57B5B9C}"/>
            </c:ext>
          </c:extLst>
        </c:ser>
        <c:ser>
          <c:idx val="3"/>
          <c:order val="3"/>
          <c:tx>
            <c:strRef>
              <c:f>'CR Statistics'!$W$824</c:f>
              <c:strCache>
                <c:ptCount val="1"/>
                <c:pt idx="0">
                  <c:v>RAN4</c:v>
                </c:pt>
              </c:strCache>
            </c:strRef>
          </c:tx>
          <c:spPr>
            <a:solidFill>
              <a:srgbClr val="FFFF00"/>
            </a:solidFill>
            <a:ln w="12700">
              <a:solidFill>
                <a:srgbClr val="000000"/>
              </a:solidFill>
              <a:prstDash val="solid"/>
            </a:ln>
          </c:spPr>
          <c:invertIfNegative val="0"/>
          <c:cat>
            <c:strRef>
              <c:f>'CR Statistics'!$S$825:$S$833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Statistics'!$W$825:$W$833</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9E4E-43FB-AB36-6657E57B5B9C}"/>
            </c:ext>
          </c:extLst>
        </c:ser>
        <c:ser>
          <c:idx val="4"/>
          <c:order val="4"/>
          <c:tx>
            <c:strRef>
              <c:f>'CR Statistics'!$X$824</c:f>
              <c:strCache>
                <c:ptCount val="1"/>
                <c:pt idx="0">
                  <c:v>RAN5</c:v>
                </c:pt>
              </c:strCache>
            </c:strRef>
          </c:tx>
          <c:spPr>
            <a:solidFill>
              <a:srgbClr val="660066"/>
            </a:solidFill>
            <a:ln w="12700">
              <a:solidFill>
                <a:srgbClr val="000000"/>
              </a:solidFill>
              <a:prstDash val="solid"/>
            </a:ln>
          </c:spPr>
          <c:invertIfNegative val="0"/>
          <c:cat>
            <c:strRef>
              <c:f>'CR Statistics'!$S$825:$S$833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Statistics'!$X$825:$X$833</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9E4E-43FB-AB36-6657E57B5B9C}"/>
            </c:ext>
          </c:extLst>
        </c:ser>
        <c:ser>
          <c:idx val="5"/>
          <c:order val="5"/>
          <c:tx>
            <c:strRef>
              <c:f>'CR Statistics'!$Y$824</c:f>
              <c:strCache>
                <c:ptCount val="1"/>
                <c:pt idx="0">
                  <c:v>RAN without RAN5</c:v>
                </c:pt>
              </c:strCache>
            </c:strRef>
          </c:tx>
          <c:spPr>
            <a:solidFill>
              <a:srgbClr val="FF00FF"/>
            </a:solidFill>
            <a:ln w="12700">
              <a:solidFill>
                <a:srgbClr val="000000"/>
              </a:solidFill>
              <a:prstDash val="solid"/>
            </a:ln>
          </c:spPr>
          <c:invertIfNegative val="0"/>
          <c:cat>
            <c:strRef>
              <c:f>'CR Statistics'!$S$825:$S$833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Statistics'!$Y$825:$Y$833</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9E4E-43FB-AB36-6657E57B5B9C}"/>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Statistics'!$AM$818</c:f>
              <c:strCache>
                <c:ptCount val="1"/>
                <c:pt idx="0">
                  <c:v>RAN #43</c:v>
                </c:pt>
              </c:strCache>
            </c:strRef>
          </c:tx>
          <c:spPr>
            <a:solidFill>
              <a:srgbClr val="9999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Statistics'!$AM$819:$AM$826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D11A-455A-B3E9-037070EDBA2E}"/>
            </c:ext>
          </c:extLst>
        </c:ser>
        <c:ser>
          <c:idx val="1"/>
          <c:order val="1"/>
          <c:tx>
            <c:strRef>
              <c:f>'CR Statistics'!$AN$818</c:f>
              <c:strCache>
                <c:ptCount val="1"/>
                <c:pt idx="0">
                  <c:v>RAN #44</c:v>
                </c:pt>
              </c:strCache>
            </c:strRef>
          </c:tx>
          <c:spPr>
            <a:solidFill>
              <a:srgbClr val="339966"/>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Statistics'!$AN$819:$AN$826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D11A-455A-B3E9-037070EDBA2E}"/>
            </c:ext>
          </c:extLst>
        </c:ser>
        <c:ser>
          <c:idx val="2"/>
          <c:order val="2"/>
          <c:tx>
            <c:strRef>
              <c:f>'CR Statistics'!$AO$818</c:f>
              <c:strCache>
                <c:ptCount val="1"/>
                <c:pt idx="0">
                  <c:v>RAN #45</c:v>
                </c:pt>
              </c:strCache>
            </c:strRef>
          </c:tx>
          <c:spPr>
            <a:solidFill>
              <a:srgbClr val="FFFF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Statistics'!$AO$819:$AO$826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D11A-455A-B3E9-037070EDBA2E}"/>
            </c:ext>
          </c:extLst>
        </c:ser>
        <c:ser>
          <c:idx val="3"/>
          <c:order val="3"/>
          <c:tx>
            <c:strRef>
              <c:f>'CR Statistics'!$AP$818</c:f>
              <c:strCache>
                <c:ptCount val="1"/>
                <c:pt idx="0">
                  <c:v>RAN #46</c:v>
                </c:pt>
              </c:strCache>
            </c:strRef>
          </c:tx>
          <c:spPr>
            <a:solidFill>
              <a:srgbClr val="FF00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Statistics'!$AP$819:$AP$826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D11A-455A-B3E9-037070EDBA2E}"/>
            </c:ext>
          </c:extLst>
        </c:ser>
        <c:ser>
          <c:idx val="4"/>
          <c:order val="4"/>
          <c:tx>
            <c:strRef>
              <c:f>'CR Statistics'!$AQ$818</c:f>
              <c:strCache>
                <c:ptCount val="1"/>
                <c:pt idx="0">
                  <c:v>RAN #47</c:v>
                </c:pt>
              </c:strCache>
            </c:strRef>
          </c:tx>
          <c:spPr>
            <a:solidFill>
              <a:srgbClr val="00FF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Statistics'!$AQ$819:$AQ$826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D11A-455A-B3E9-037070EDBA2E}"/>
            </c:ext>
          </c:extLst>
        </c:ser>
        <c:ser>
          <c:idx val="5"/>
          <c:order val="5"/>
          <c:tx>
            <c:strRef>
              <c:f>'CR Statistics'!$AR$818</c:f>
              <c:strCache>
                <c:ptCount val="1"/>
                <c:pt idx="0">
                  <c:v>RAN #48</c:v>
                </c:pt>
              </c:strCache>
            </c:strRef>
          </c:tx>
          <c:spPr>
            <a:solidFill>
              <a:srgbClr val="80008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Statistics'!$AR$819:$AR$826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D11A-455A-B3E9-037070EDBA2E}"/>
            </c:ext>
          </c:extLst>
        </c:ser>
        <c:ser>
          <c:idx val="6"/>
          <c:order val="6"/>
          <c:tx>
            <c:strRef>
              <c:f>'CR Statistics'!$AS$818</c:f>
              <c:strCache>
                <c:ptCount val="1"/>
                <c:pt idx="0">
                  <c:v>RAN #49</c:v>
                </c:pt>
              </c:strCache>
            </c:strRef>
          </c:tx>
          <c:spPr>
            <a:solidFill>
              <a:srgbClr val="0066CC"/>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Statistics'!$AS$819:$AS$826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D11A-455A-B3E9-037070EDBA2E}"/>
            </c:ext>
          </c:extLst>
        </c:ser>
        <c:ser>
          <c:idx val="7"/>
          <c:order val="7"/>
          <c:tx>
            <c:strRef>
              <c:f>'CR Statistics'!$AT$818</c:f>
              <c:strCache>
                <c:ptCount val="1"/>
                <c:pt idx="0">
                  <c:v>RAN #50</c:v>
                </c:pt>
              </c:strCache>
            </c:strRef>
          </c:tx>
          <c:spPr>
            <a:solidFill>
              <a:srgbClr val="FF99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Statistics'!$AT$819:$AT$826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D11A-455A-B3E9-037070EDBA2E}"/>
            </c:ext>
          </c:extLst>
        </c:ser>
        <c:ser>
          <c:idx val="8"/>
          <c:order val="8"/>
          <c:tx>
            <c:strRef>
              <c:f>'CR Statistics'!$AU$818</c:f>
              <c:strCache>
                <c:ptCount val="1"/>
                <c:pt idx="0">
                  <c:v>RAN #51</c:v>
                </c:pt>
              </c:strCache>
            </c:strRef>
          </c:tx>
          <c:spPr>
            <a:solidFill>
              <a:srgbClr val="00FF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Statistics'!$AU$819:$AU$826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D11A-455A-B3E9-037070EDBA2E}"/>
            </c:ext>
          </c:extLst>
        </c:ser>
        <c:ser>
          <c:idx val="9"/>
          <c:order val="9"/>
          <c:tx>
            <c:strRef>
              <c:f>'CR Statistics'!$AV$818</c:f>
              <c:strCache>
                <c:ptCount val="1"/>
                <c:pt idx="0">
                  <c:v>RAN #52</c:v>
                </c:pt>
              </c:strCache>
            </c:strRef>
          </c:tx>
          <c:spPr>
            <a:solidFill>
              <a:srgbClr val="FF00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Statistics'!$AV$819:$AV$826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D11A-455A-B3E9-037070EDBA2E}"/>
            </c:ext>
          </c:extLst>
        </c:ser>
        <c:ser>
          <c:idx val="10"/>
          <c:order val="10"/>
          <c:tx>
            <c:strRef>
              <c:f>'CR Statistics'!$AW$818</c:f>
              <c:strCache>
                <c:ptCount val="1"/>
                <c:pt idx="0">
                  <c:v>RAN #53</c:v>
                </c:pt>
              </c:strCache>
            </c:strRef>
          </c:tx>
          <c:spPr>
            <a:solidFill>
              <a:srgbClr val="FF00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Statistics'!$AW$819:$AW$826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D11A-455A-B3E9-037070EDBA2E}"/>
            </c:ext>
          </c:extLst>
        </c:ser>
        <c:ser>
          <c:idx val="11"/>
          <c:order val="11"/>
          <c:tx>
            <c:strRef>
              <c:f>'CR Statistics'!$AX$818</c:f>
              <c:strCache>
                <c:ptCount val="1"/>
                <c:pt idx="0">
                  <c:v>RAN #54</c:v>
                </c:pt>
              </c:strCache>
            </c:strRef>
          </c:tx>
          <c:spPr>
            <a:solidFill>
              <a:srgbClr val="00FF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Statistics'!$AX$819:$AX$826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D11A-455A-B3E9-037070EDBA2E}"/>
            </c:ext>
          </c:extLst>
        </c:ser>
        <c:ser>
          <c:idx val="12"/>
          <c:order val="12"/>
          <c:tx>
            <c:strRef>
              <c:f>'CR Statistics'!$AY$818</c:f>
              <c:strCache>
                <c:ptCount val="1"/>
                <c:pt idx="0">
                  <c:v>RAN #55</c:v>
                </c:pt>
              </c:strCache>
            </c:strRef>
          </c:tx>
          <c:spPr>
            <a:solidFill>
              <a:srgbClr val="FF00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Statistics'!$AY$819:$AY$826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D11A-455A-B3E9-037070EDBA2E}"/>
            </c:ext>
          </c:extLst>
        </c:ser>
        <c:ser>
          <c:idx val="13"/>
          <c:order val="13"/>
          <c:tx>
            <c:strRef>
              <c:f>'CR Statistics'!$AZ$818</c:f>
              <c:strCache>
                <c:ptCount val="1"/>
                <c:pt idx="0">
                  <c:v>RAN #56</c:v>
                </c:pt>
              </c:strCache>
            </c:strRef>
          </c:tx>
          <c:spPr>
            <a:solidFill>
              <a:srgbClr val="8000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Statistics'!$AZ$819:$AZ$826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D11A-455A-B3E9-037070EDBA2E}"/>
            </c:ext>
          </c:extLst>
        </c:ser>
        <c:ser>
          <c:idx val="14"/>
          <c:order val="14"/>
          <c:tx>
            <c:strRef>
              <c:f>'CR Statistics'!$BA$818</c:f>
              <c:strCache>
                <c:ptCount val="1"/>
                <c:pt idx="0">
                  <c:v>RAN #57</c:v>
                </c:pt>
              </c:strCache>
            </c:strRef>
          </c:tx>
          <c:spPr>
            <a:solidFill>
              <a:srgbClr val="FFCC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Statistics'!$BA$819:$BA$826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D11A-455A-B3E9-037070EDBA2E}"/>
            </c:ext>
          </c:extLst>
        </c:ser>
        <c:ser>
          <c:idx val="15"/>
          <c:order val="15"/>
          <c:tx>
            <c:strRef>
              <c:f>'CR Statistics'!$BB$818</c:f>
              <c:strCache>
                <c:ptCount val="1"/>
                <c:pt idx="0">
                  <c:v>RAN #58</c:v>
                </c:pt>
              </c:strCache>
            </c:strRef>
          </c:tx>
          <c:spPr>
            <a:solidFill>
              <a:srgbClr val="FFFF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Statistics'!$BB$819:$BB$826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D11A-455A-B3E9-037070EDBA2E}"/>
            </c:ext>
          </c:extLst>
        </c:ser>
        <c:ser>
          <c:idx val="16"/>
          <c:order val="16"/>
          <c:tx>
            <c:strRef>
              <c:f>'CR Statistics'!$BC$818</c:f>
              <c:strCache>
                <c:ptCount val="1"/>
                <c:pt idx="0">
                  <c:v>RAN #59</c:v>
                </c:pt>
              </c:strCache>
            </c:strRef>
          </c:tx>
          <c:spPr>
            <a:solidFill>
              <a:srgbClr val="00CC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Statistics'!$BC$819:$BC$826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D11A-455A-B3E9-037070EDBA2E}"/>
            </c:ext>
          </c:extLst>
        </c:ser>
        <c:ser>
          <c:idx val="17"/>
          <c:order val="17"/>
          <c:tx>
            <c:strRef>
              <c:f>'CR Statistics'!$BD$818</c:f>
              <c:strCache>
                <c:ptCount val="1"/>
                <c:pt idx="0">
                  <c:v>RAN #60</c:v>
                </c:pt>
              </c:strCache>
            </c:strRef>
          </c:tx>
          <c:spPr>
            <a:solidFill>
              <a:srgbClr val="00FF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Statistics'!$BD$819:$BD$826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D11A-455A-B3E9-037070EDBA2E}"/>
            </c:ext>
          </c:extLst>
        </c:ser>
        <c:ser>
          <c:idx val="18"/>
          <c:order val="18"/>
          <c:tx>
            <c:strRef>
              <c:f>'CR Statistics'!$BE$818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Statistics'!$BE$819:$BE$826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D11A-455A-B3E9-037070EDBA2E}"/>
            </c:ext>
          </c:extLst>
        </c:ser>
        <c:ser>
          <c:idx val="19"/>
          <c:order val="19"/>
          <c:tx>
            <c:strRef>
              <c:f>'CR Statistics'!$BF$818</c:f>
              <c:strCache>
                <c:ptCount val="1"/>
                <c:pt idx="0">
                  <c:v>RAN #62</c:v>
                </c:pt>
              </c:strCache>
            </c:strRef>
          </c:tx>
          <c:spPr>
            <a:solidFill>
              <a:srgbClr val="00FFFF"/>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Statistics'!$BF$819:$BF$826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D11A-455A-B3E9-037070EDBA2E}"/>
            </c:ext>
          </c:extLst>
        </c:ser>
        <c:ser>
          <c:idx val="20"/>
          <c:order val="20"/>
          <c:tx>
            <c:strRef>
              <c:f>'CR Statistics'!$BG$818</c:f>
              <c:strCache>
                <c:ptCount val="1"/>
                <c:pt idx="0">
                  <c:v>RAN #63</c:v>
                </c:pt>
              </c:strCache>
            </c:strRef>
          </c:tx>
          <c:spPr>
            <a:solidFill>
              <a:srgbClr val="FFFF00"/>
            </a:solidFill>
            <a:ln w="12700">
              <a:solidFill>
                <a:srgbClr val="000000"/>
              </a:solidFill>
              <a:prstDash val="solid"/>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Statistics'!$BG$819:$BG$826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D11A-455A-B3E9-037070EDBA2E}"/>
            </c:ext>
          </c:extLst>
        </c:ser>
        <c:ser>
          <c:idx val="21"/>
          <c:order val="21"/>
          <c:tx>
            <c:strRef>
              <c:f>'CR Statistics'!$BH$818</c:f>
              <c:strCache>
                <c:ptCount val="1"/>
                <c:pt idx="0">
                  <c:v>RAN #64</c:v>
                </c:pt>
              </c:strCache>
            </c:strRef>
          </c:tx>
          <c:spPr>
            <a:solidFill>
              <a:srgbClr val="FF0000"/>
            </a:solidFill>
            <a:ln>
              <a:solidFill>
                <a:schemeClr val="tx1"/>
              </a:solidFill>
            </a:ln>
          </c:spPr>
          <c:invertIfNegative val="0"/>
          <c:cat>
            <c:strRef>
              <c:f>'CR Statistics'!$AL$819:$AL$826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Statistics'!$BH$819:$BH$826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D11A-455A-B3E9-037070EDBA2E}"/>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Statistics'!$T$780</c:f>
              <c:strCache>
                <c:ptCount val="1"/>
                <c:pt idx="0">
                  <c:v>RAN1</c:v>
                </c:pt>
              </c:strCache>
            </c:strRef>
          </c:tx>
          <c:spPr>
            <a:solidFill>
              <a:srgbClr val="00FF00"/>
            </a:solidFill>
            <a:ln w="12700">
              <a:solidFill>
                <a:srgbClr val="000000"/>
              </a:solidFill>
              <a:prstDash val="solid"/>
            </a:ln>
          </c:spPr>
          <c:invertIfNegative val="0"/>
          <c:cat>
            <c:strRef>
              <c:f>'CR Statistics'!$S$781:$S$789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Statistics'!$T$781:$T$789</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3220-4783-BCCC-560E5378C90A}"/>
            </c:ext>
          </c:extLst>
        </c:ser>
        <c:ser>
          <c:idx val="1"/>
          <c:order val="1"/>
          <c:tx>
            <c:strRef>
              <c:f>'CR Statistics'!$U$780</c:f>
              <c:strCache>
                <c:ptCount val="1"/>
                <c:pt idx="0">
                  <c:v>RAN2</c:v>
                </c:pt>
              </c:strCache>
            </c:strRef>
          </c:tx>
          <c:spPr>
            <a:solidFill>
              <a:srgbClr val="FF0000"/>
            </a:solidFill>
            <a:ln w="12700">
              <a:solidFill>
                <a:srgbClr val="000000"/>
              </a:solidFill>
              <a:prstDash val="solid"/>
            </a:ln>
          </c:spPr>
          <c:invertIfNegative val="0"/>
          <c:cat>
            <c:strRef>
              <c:f>'CR Statistics'!$S$781:$S$789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Statistics'!$U$781:$U$789</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3220-4783-BCCC-560E5378C90A}"/>
            </c:ext>
          </c:extLst>
        </c:ser>
        <c:ser>
          <c:idx val="2"/>
          <c:order val="2"/>
          <c:tx>
            <c:strRef>
              <c:f>'CR Statistics'!$V$780</c:f>
              <c:strCache>
                <c:ptCount val="1"/>
                <c:pt idx="0">
                  <c:v>RAN3</c:v>
                </c:pt>
              </c:strCache>
            </c:strRef>
          </c:tx>
          <c:spPr>
            <a:solidFill>
              <a:srgbClr val="0000FF"/>
            </a:solidFill>
            <a:ln w="12700">
              <a:solidFill>
                <a:srgbClr val="000000"/>
              </a:solidFill>
              <a:prstDash val="solid"/>
            </a:ln>
          </c:spPr>
          <c:invertIfNegative val="0"/>
          <c:cat>
            <c:strRef>
              <c:f>'CR Statistics'!$S$781:$S$789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Statistics'!$V$781:$V$789</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3220-4783-BCCC-560E5378C90A}"/>
            </c:ext>
          </c:extLst>
        </c:ser>
        <c:ser>
          <c:idx val="3"/>
          <c:order val="3"/>
          <c:tx>
            <c:strRef>
              <c:f>'CR Statistics'!$W$780</c:f>
              <c:strCache>
                <c:ptCount val="1"/>
                <c:pt idx="0">
                  <c:v>RAN4</c:v>
                </c:pt>
              </c:strCache>
            </c:strRef>
          </c:tx>
          <c:spPr>
            <a:solidFill>
              <a:srgbClr val="FFFF00"/>
            </a:solidFill>
            <a:ln w="12700">
              <a:solidFill>
                <a:srgbClr val="000000"/>
              </a:solidFill>
              <a:prstDash val="solid"/>
            </a:ln>
          </c:spPr>
          <c:invertIfNegative val="0"/>
          <c:cat>
            <c:strRef>
              <c:f>'CR Statistics'!$S$781:$S$789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Statistics'!$W$781:$W$789</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3220-4783-BCCC-560E5378C90A}"/>
            </c:ext>
          </c:extLst>
        </c:ser>
        <c:ser>
          <c:idx val="4"/>
          <c:order val="4"/>
          <c:tx>
            <c:strRef>
              <c:f>'CR Statistics'!$X$780</c:f>
              <c:strCache>
                <c:ptCount val="1"/>
                <c:pt idx="0">
                  <c:v>RAN5</c:v>
                </c:pt>
              </c:strCache>
            </c:strRef>
          </c:tx>
          <c:spPr>
            <a:solidFill>
              <a:srgbClr val="660066"/>
            </a:solidFill>
            <a:ln w="12700">
              <a:solidFill>
                <a:srgbClr val="000000"/>
              </a:solidFill>
              <a:prstDash val="solid"/>
            </a:ln>
          </c:spPr>
          <c:invertIfNegative val="0"/>
          <c:cat>
            <c:strRef>
              <c:f>'CR Statistics'!$S$781:$S$789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Statistics'!$X$781:$X$789</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3220-4783-BCCC-560E5378C90A}"/>
            </c:ext>
          </c:extLst>
        </c:ser>
        <c:ser>
          <c:idx val="5"/>
          <c:order val="5"/>
          <c:tx>
            <c:strRef>
              <c:f>'CR Statistics'!$Y$780</c:f>
              <c:strCache>
                <c:ptCount val="1"/>
                <c:pt idx="0">
                  <c:v>RAN without RAN5</c:v>
                </c:pt>
              </c:strCache>
            </c:strRef>
          </c:tx>
          <c:spPr>
            <a:solidFill>
              <a:srgbClr val="FF00FF"/>
            </a:solidFill>
            <a:ln w="12700">
              <a:solidFill>
                <a:srgbClr val="000000"/>
              </a:solidFill>
              <a:prstDash val="solid"/>
            </a:ln>
          </c:spPr>
          <c:invertIfNegative val="0"/>
          <c:cat>
            <c:strRef>
              <c:f>'CR Statistics'!$S$781:$S$789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Statistics'!$Y$781:$Y$789</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3220-4783-BCCC-560E5378C90A}"/>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Statistics'!$AM$774</c:f>
              <c:strCache>
                <c:ptCount val="1"/>
                <c:pt idx="0">
                  <c:v>RAN #43</c:v>
                </c:pt>
              </c:strCache>
            </c:strRef>
          </c:tx>
          <c:spPr>
            <a:solidFill>
              <a:srgbClr val="9999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Statistics'!$AM$775:$AM$782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801F-49AE-B7BB-DDA6232A57F4}"/>
            </c:ext>
          </c:extLst>
        </c:ser>
        <c:ser>
          <c:idx val="1"/>
          <c:order val="1"/>
          <c:tx>
            <c:strRef>
              <c:f>'CR Statistics'!$AN$774</c:f>
              <c:strCache>
                <c:ptCount val="1"/>
                <c:pt idx="0">
                  <c:v>RAN #44</c:v>
                </c:pt>
              </c:strCache>
            </c:strRef>
          </c:tx>
          <c:spPr>
            <a:solidFill>
              <a:srgbClr val="339966"/>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Statistics'!$AN$775:$AN$782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801F-49AE-B7BB-DDA6232A57F4}"/>
            </c:ext>
          </c:extLst>
        </c:ser>
        <c:ser>
          <c:idx val="2"/>
          <c:order val="2"/>
          <c:tx>
            <c:strRef>
              <c:f>'CR Statistics'!$AO$774</c:f>
              <c:strCache>
                <c:ptCount val="1"/>
                <c:pt idx="0">
                  <c:v>RAN #45</c:v>
                </c:pt>
              </c:strCache>
            </c:strRef>
          </c:tx>
          <c:spPr>
            <a:solidFill>
              <a:srgbClr val="FFFF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Statistics'!$AO$775:$AO$782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801F-49AE-B7BB-DDA6232A57F4}"/>
            </c:ext>
          </c:extLst>
        </c:ser>
        <c:ser>
          <c:idx val="3"/>
          <c:order val="3"/>
          <c:tx>
            <c:strRef>
              <c:f>'CR Statistics'!$AP$774</c:f>
              <c:strCache>
                <c:ptCount val="1"/>
                <c:pt idx="0">
                  <c:v>RAN #46</c:v>
                </c:pt>
              </c:strCache>
            </c:strRef>
          </c:tx>
          <c:spPr>
            <a:solidFill>
              <a:srgbClr val="FF00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Statistics'!$AP$775:$AP$782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801F-49AE-B7BB-DDA6232A57F4}"/>
            </c:ext>
          </c:extLst>
        </c:ser>
        <c:ser>
          <c:idx val="4"/>
          <c:order val="4"/>
          <c:tx>
            <c:strRef>
              <c:f>'CR Statistics'!$AQ$774</c:f>
              <c:strCache>
                <c:ptCount val="1"/>
                <c:pt idx="0">
                  <c:v>RAN #47</c:v>
                </c:pt>
              </c:strCache>
            </c:strRef>
          </c:tx>
          <c:spPr>
            <a:solidFill>
              <a:srgbClr val="00FF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Statistics'!$AQ$775:$AQ$782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801F-49AE-B7BB-DDA6232A57F4}"/>
            </c:ext>
          </c:extLst>
        </c:ser>
        <c:ser>
          <c:idx val="5"/>
          <c:order val="5"/>
          <c:tx>
            <c:strRef>
              <c:f>'CR Statistics'!$AR$774</c:f>
              <c:strCache>
                <c:ptCount val="1"/>
                <c:pt idx="0">
                  <c:v>RAN #48</c:v>
                </c:pt>
              </c:strCache>
            </c:strRef>
          </c:tx>
          <c:spPr>
            <a:solidFill>
              <a:srgbClr val="80008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Statistics'!$AR$775:$AR$782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801F-49AE-B7BB-DDA6232A57F4}"/>
            </c:ext>
          </c:extLst>
        </c:ser>
        <c:ser>
          <c:idx val="6"/>
          <c:order val="6"/>
          <c:tx>
            <c:strRef>
              <c:f>'CR Statistics'!$AS$774</c:f>
              <c:strCache>
                <c:ptCount val="1"/>
                <c:pt idx="0">
                  <c:v>RAN #49</c:v>
                </c:pt>
              </c:strCache>
            </c:strRef>
          </c:tx>
          <c:spPr>
            <a:solidFill>
              <a:srgbClr val="0066CC"/>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Statistics'!$AS$775:$AS$782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801F-49AE-B7BB-DDA6232A57F4}"/>
            </c:ext>
          </c:extLst>
        </c:ser>
        <c:ser>
          <c:idx val="7"/>
          <c:order val="7"/>
          <c:tx>
            <c:strRef>
              <c:f>'CR Statistics'!$AT$774</c:f>
              <c:strCache>
                <c:ptCount val="1"/>
                <c:pt idx="0">
                  <c:v>RAN #50</c:v>
                </c:pt>
              </c:strCache>
            </c:strRef>
          </c:tx>
          <c:spPr>
            <a:solidFill>
              <a:srgbClr val="FF99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Statistics'!$AT$775:$AT$782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801F-49AE-B7BB-DDA6232A57F4}"/>
            </c:ext>
          </c:extLst>
        </c:ser>
        <c:ser>
          <c:idx val="8"/>
          <c:order val="8"/>
          <c:tx>
            <c:strRef>
              <c:f>'CR Statistics'!$AU$774</c:f>
              <c:strCache>
                <c:ptCount val="1"/>
                <c:pt idx="0">
                  <c:v>RAN #51</c:v>
                </c:pt>
              </c:strCache>
            </c:strRef>
          </c:tx>
          <c:spPr>
            <a:solidFill>
              <a:srgbClr val="00FF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Statistics'!$AU$775:$AU$782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801F-49AE-B7BB-DDA6232A57F4}"/>
            </c:ext>
          </c:extLst>
        </c:ser>
        <c:ser>
          <c:idx val="9"/>
          <c:order val="9"/>
          <c:tx>
            <c:strRef>
              <c:f>'CR Statistics'!$AV$774</c:f>
              <c:strCache>
                <c:ptCount val="1"/>
                <c:pt idx="0">
                  <c:v>RAN #52</c:v>
                </c:pt>
              </c:strCache>
            </c:strRef>
          </c:tx>
          <c:spPr>
            <a:solidFill>
              <a:srgbClr val="FF00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Statistics'!$AV$775:$AV$782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801F-49AE-B7BB-DDA6232A57F4}"/>
            </c:ext>
          </c:extLst>
        </c:ser>
        <c:ser>
          <c:idx val="10"/>
          <c:order val="10"/>
          <c:tx>
            <c:strRef>
              <c:f>'CR Statistics'!$AW$774</c:f>
              <c:strCache>
                <c:ptCount val="1"/>
                <c:pt idx="0">
                  <c:v>RAN #53</c:v>
                </c:pt>
              </c:strCache>
            </c:strRef>
          </c:tx>
          <c:spPr>
            <a:solidFill>
              <a:srgbClr val="FF00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Statistics'!$AW$775:$AW$782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801F-49AE-B7BB-DDA6232A57F4}"/>
            </c:ext>
          </c:extLst>
        </c:ser>
        <c:ser>
          <c:idx val="11"/>
          <c:order val="11"/>
          <c:tx>
            <c:strRef>
              <c:f>'CR Statistics'!$AX$774</c:f>
              <c:strCache>
                <c:ptCount val="1"/>
                <c:pt idx="0">
                  <c:v>RAN #54</c:v>
                </c:pt>
              </c:strCache>
            </c:strRef>
          </c:tx>
          <c:spPr>
            <a:solidFill>
              <a:srgbClr val="00FF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Statistics'!$AX$775:$AX$782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801F-49AE-B7BB-DDA6232A57F4}"/>
            </c:ext>
          </c:extLst>
        </c:ser>
        <c:ser>
          <c:idx val="12"/>
          <c:order val="12"/>
          <c:tx>
            <c:strRef>
              <c:f>'CR Statistics'!$AY$774</c:f>
              <c:strCache>
                <c:ptCount val="1"/>
                <c:pt idx="0">
                  <c:v>RAN #55</c:v>
                </c:pt>
              </c:strCache>
            </c:strRef>
          </c:tx>
          <c:spPr>
            <a:solidFill>
              <a:srgbClr val="FF00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Statistics'!$AY$775:$AY$782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801F-49AE-B7BB-DDA6232A57F4}"/>
            </c:ext>
          </c:extLst>
        </c:ser>
        <c:ser>
          <c:idx val="13"/>
          <c:order val="13"/>
          <c:tx>
            <c:strRef>
              <c:f>'CR Statistics'!$AZ$774</c:f>
              <c:strCache>
                <c:ptCount val="1"/>
                <c:pt idx="0">
                  <c:v>RAN #56</c:v>
                </c:pt>
              </c:strCache>
            </c:strRef>
          </c:tx>
          <c:spPr>
            <a:solidFill>
              <a:srgbClr val="8000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Statistics'!$AZ$775:$AZ$782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801F-49AE-B7BB-DDA6232A57F4}"/>
            </c:ext>
          </c:extLst>
        </c:ser>
        <c:ser>
          <c:idx val="14"/>
          <c:order val="14"/>
          <c:tx>
            <c:strRef>
              <c:f>'CR Statistics'!$BA$774</c:f>
              <c:strCache>
                <c:ptCount val="1"/>
                <c:pt idx="0">
                  <c:v>RAN #57</c:v>
                </c:pt>
              </c:strCache>
            </c:strRef>
          </c:tx>
          <c:spPr>
            <a:solidFill>
              <a:srgbClr val="FFCC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Statistics'!$BA$775:$BA$782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801F-49AE-B7BB-DDA6232A57F4}"/>
            </c:ext>
          </c:extLst>
        </c:ser>
        <c:ser>
          <c:idx val="15"/>
          <c:order val="15"/>
          <c:tx>
            <c:strRef>
              <c:f>'CR Statistics'!$BB$774</c:f>
              <c:strCache>
                <c:ptCount val="1"/>
                <c:pt idx="0">
                  <c:v>RAN #58</c:v>
                </c:pt>
              </c:strCache>
            </c:strRef>
          </c:tx>
          <c:spPr>
            <a:solidFill>
              <a:srgbClr val="FFFF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Statistics'!$BB$775:$BB$782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801F-49AE-B7BB-DDA6232A57F4}"/>
            </c:ext>
          </c:extLst>
        </c:ser>
        <c:ser>
          <c:idx val="16"/>
          <c:order val="16"/>
          <c:tx>
            <c:strRef>
              <c:f>'CR Statistics'!$BC$774</c:f>
              <c:strCache>
                <c:ptCount val="1"/>
                <c:pt idx="0">
                  <c:v>RAN #59</c:v>
                </c:pt>
              </c:strCache>
            </c:strRef>
          </c:tx>
          <c:spPr>
            <a:solidFill>
              <a:srgbClr val="00CC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Statistics'!$BC$775:$BC$782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801F-49AE-B7BB-DDA6232A57F4}"/>
            </c:ext>
          </c:extLst>
        </c:ser>
        <c:ser>
          <c:idx val="17"/>
          <c:order val="17"/>
          <c:tx>
            <c:strRef>
              <c:f>'CR Statistics'!$BD$774</c:f>
              <c:strCache>
                <c:ptCount val="1"/>
                <c:pt idx="0">
                  <c:v>RAN #60</c:v>
                </c:pt>
              </c:strCache>
            </c:strRef>
          </c:tx>
          <c:spPr>
            <a:solidFill>
              <a:srgbClr val="00FF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Statistics'!$BD$775:$BD$782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801F-49AE-B7BB-DDA6232A57F4}"/>
            </c:ext>
          </c:extLst>
        </c:ser>
        <c:ser>
          <c:idx val="18"/>
          <c:order val="18"/>
          <c:tx>
            <c:strRef>
              <c:f>'CR Statistics'!$BE$774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Statistics'!$BE$775:$BE$782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801F-49AE-B7BB-DDA6232A57F4}"/>
            </c:ext>
          </c:extLst>
        </c:ser>
        <c:ser>
          <c:idx val="19"/>
          <c:order val="19"/>
          <c:tx>
            <c:strRef>
              <c:f>'CR Statistics'!$BF$774</c:f>
              <c:strCache>
                <c:ptCount val="1"/>
                <c:pt idx="0">
                  <c:v>RAN #62</c:v>
                </c:pt>
              </c:strCache>
            </c:strRef>
          </c:tx>
          <c:spPr>
            <a:solidFill>
              <a:srgbClr val="00FFFF"/>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Statistics'!$BF$775:$BF$782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801F-49AE-B7BB-DDA6232A57F4}"/>
            </c:ext>
          </c:extLst>
        </c:ser>
        <c:ser>
          <c:idx val="20"/>
          <c:order val="20"/>
          <c:tx>
            <c:strRef>
              <c:f>'CR Statistics'!$BG$774</c:f>
              <c:strCache>
                <c:ptCount val="1"/>
                <c:pt idx="0">
                  <c:v>RAN #63</c:v>
                </c:pt>
              </c:strCache>
            </c:strRef>
          </c:tx>
          <c:spPr>
            <a:solidFill>
              <a:srgbClr val="FFFF00"/>
            </a:solidFill>
            <a:ln w="12700">
              <a:solidFill>
                <a:srgbClr val="000000"/>
              </a:solidFill>
              <a:prstDash val="solid"/>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Statistics'!$BG$775:$BG$782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801F-49AE-B7BB-DDA6232A57F4}"/>
            </c:ext>
          </c:extLst>
        </c:ser>
        <c:ser>
          <c:idx val="21"/>
          <c:order val="21"/>
          <c:tx>
            <c:strRef>
              <c:f>'CR Statistics'!$BH$774</c:f>
              <c:strCache>
                <c:ptCount val="1"/>
                <c:pt idx="0">
                  <c:v>RAN #64</c:v>
                </c:pt>
              </c:strCache>
            </c:strRef>
          </c:tx>
          <c:spPr>
            <a:solidFill>
              <a:srgbClr val="FF99CC"/>
            </a:solidFill>
            <a:ln>
              <a:solidFill>
                <a:schemeClr val="tx1"/>
              </a:solidFill>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Statistics'!$BH$775:$BH$782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801F-49AE-B7BB-DDA6232A57F4}"/>
            </c:ext>
          </c:extLst>
        </c:ser>
        <c:ser>
          <c:idx val="22"/>
          <c:order val="22"/>
          <c:tx>
            <c:strRef>
              <c:f>'CR Statistics'!$BI$774</c:f>
              <c:strCache>
                <c:ptCount val="1"/>
                <c:pt idx="0">
                  <c:v>RAN#65</c:v>
                </c:pt>
              </c:strCache>
            </c:strRef>
          </c:tx>
          <c:spPr>
            <a:solidFill>
              <a:srgbClr val="FF0000"/>
            </a:solidFill>
            <a:ln>
              <a:solidFill>
                <a:srgbClr val="000000"/>
              </a:solidFill>
            </a:ln>
          </c:spPr>
          <c:invertIfNegative val="0"/>
          <c:cat>
            <c:strRef>
              <c:f>'CR Statistics'!$AL$775:$AL$782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Statistics'!$BI$775:$BI$782</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801F-49AE-B7BB-DDA6232A57F4}"/>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Statistics'!$T$742</c:f>
              <c:strCache>
                <c:ptCount val="1"/>
                <c:pt idx="0">
                  <c:v>RAN1</c:v>
                </c:pt>
              </c:strCache>
            </c:strRef>
          </c:tx>
          <c:spPr>
            <a:solidFill>
              <a:srgbClr val="00FF00"/>
            </a:solidFill>
            <a:ln w="12700">
              <a:solidFill>
                <a:srgbClr val="000000"/>
              </a:solidFill>
              <a:prstDash val="solid"/>
            </a:ln>
          </c:spPr>
          <c:invertIfNegative val="0"/>
          <c:cat>
            <c:strRef>
              <c:f>'CR Statistics'!$S$743:$S$748</c:f>
              <c:strCache>
                <c:ptCount val="6"/>
                <c:pt idx="0">
                  <c:v>REL-8</c:v>
                </c:pt>
                <c:pt idx="1">
                  <c:v>REL-9</c:v>
                </c:pt>
                <c:pt idx="2">
                  <c:v>REL-10</c:v>
                </c:pt>
                <c:pt idx="3">
                  <c:v>REL-11</c:v>
                </c:pt>
                <c:pt idx="4">
                  <c:v>REL-12</c:v>
                </c:pt>
                <c:pt idx="5">
                  <c:v>REL-13</c:v>
                </c:pt>
              </c:strCache>
            </c:strRef>
          </c:cat>
          <c:val>
            <c:numRef>
              <c:f>'CR Statistics'!$T$743:$T$748</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546-466B-86DE-58B353032EFA}"/>
            </c:ext>
          </c:extLst>
        </c:ser>
        <c:ser>
          <c:idx val="1"/>
          <c:order val="1"/>
          <c:tx>
            <c:strRef>
              <c:f>'CR Statistics'!$U$742</c:f>
              <c:strCache>
                <c:ptCount val="1"/>
                <c:pt idx="0">
                  <c:v>RAN2</c:v>
                </c:pt>
              </c:strCache>
            </c:strRef>
          </c:tx>
          <c:spPr>
            <a:solidFill>
              <a:srgbClr val="FF0000"/>
            </a:solidFill>
            <a:ln w="12700">
              <a:solidFill>
                <a:srgbClr val="000000"/>
              </a:solidFill>
              <a:prstDash val="solid"/>
            </a:ln>
          </c:spPr>
          <c:invertIfNegative val="0"/>
          <c:cat>
            <c:strRef>
              <c:f>'CR Statistics'!$S$743:$S$748</c:f>
              <c:strCache>
                <c:ptCount val="6"/>
                <c:pt idx="0">
                  <c:v>REL-8</c:v>
                </c:pt>
                <c:pt idx="1">
                  <c:v>REL-9</c:v>
                </c:pt>
                <c:pt idx="2">
                  <c:v>REL-10</c:v>
                </c:pt>
                <c:pt idx="3">
                  <c:v>REL-11</c:v>
                </c:pt>
                <c:pt idx="4">
                  <c:v>REL-12</c:v>
                </c:pt>
                <c:pt idx="5">
                  <c:v>REL-13</c:v>
                </c:pt>
              </c:strCache>
            </c:strRef>
          </c:cat>
          <c:val>
            <c:numRef>
              <c:f>'CR Statistics'!$U$743:$U$748</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546-466B-86DE-58B353032EFA}"/>
            </c:ext>
          </c:extLst>
        </c:ser>
        <c:ser>
          <c:idx val="2"/>
          <c:order val="2"/>
          <c:tx>
            <c:strRef>
              <c:f>'CR Statistics'!$V$742</c:f>
              <c:strCache>
                <c:ptCount val="1"/>
                <c:pt idx="0">
                  <c:v>RAN3</c:v>
                </c:pt>
              </c:strCache>
            </c:strRef>
          </c:tx>
          <c:spPr>
            <a:solidFill>
              <a:srgbClr val="0000FF"/>
            </a:solidFill>
            <a:ln w="12700">
              <a:solidFill>
                <a:srgbClr val="000000"/>
              </a:solidFill>
              <a:prstDash val="solid"/>
            </a:ln>
          </c:spPr>
          <c:invertIfNegative val="0"/>
          <c:cat>
            <c:strRef>
              <c:f>'CR Statistics'!$S$743:$S$748</c:f>
              <c:strCache>
                <c:ptCount val="6"/>
                <c:pt idx="0">
                  <c:v>REL-8</c:v>
                </c:pt>
                <c:pt idx="1">
                  <c:v>REL-9</c:v>
                </c:pt>
                <c:pt idx="2">
                  <c:v>REL-10</c:v>
                </c:pt>
                <c:pt idx="3">
                  <c:v>REL-11</c:v>
                </c:pt>
                <c:pt idx="4">
                  <c:v>REL-12</c:v>
                </c:pt>
                <c:pt idx="5">
                  <c:v>REL-13</c:v>
                </c:pt>
              </c:strCache>
            </c:strRef>
          </c:cat>
          <c:val>
            <c:numRef>
              <c:f>'CR Statistics'!$V$743:$V$748</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546-466B-86DE-58B353032EFA}"/>
            </c:ext>
          </c:extLst>
        </c:ser>
        <c:ser>
          <c:idx val="3"/>
          <c:order val="3"/>
          <c:tx>
            <c:strRef>
              <c:f>'CR Statistics'!$W$742</c:f>
              <c:strCache>
                <c:ptCount val="1"/>
                <c:pt idx="0">
                  <c:v>RAN4</c:v>
                </c:pt>
              </c:strCache>
            </c:strRef>
          </c:tx>
          <c:spPr>
            <a:solidFill>
              <a:srgbClr val="FFFF00"/>
            </a:solidFill>
            <a:ln w="12700">
              <a:solidFill>
                <a:srgbClr val="000000"/>
              </a:solidFill>
              <a:prstDash val="solid"/>
            </a:ln>
          </c:spPr>
          <c:invertIfNegative val="0"/>
          <c:cat>
            <c:strRef>
              <c:f>'CR Statistics'!$S$743:$S$748</c:f>
              <c:strCache>
                <c:ptCount val="6"/>
                <c:pt idx="0">
                  <c:v>REL-8</c:v>
                </c:pt>
                <c:pt idx="1">
                  <c:v>REL-9</c:v>
                </c:pt>
                <c:pt idx="2">
                  <c:v>REL-10</c:v>
                </c:pt>
                <c:pt idx="3">
                  <c:v>REL-11</c:v>
                </c:pt>
                <c:pt idx="4">
                  <c:v>REL-12</c:v>
                </c:pt>
                <c:pt idx="5">
                  <c:v>REL-13</c:v>
                </c:pt>
              </c:strCache>
            </c:strRef>
          </c:cat>
          <c:val>
            <c:numRef>
              <c:f>'CR Statistics'!$W$743:$W$748</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546-466B-86DE-58B353032EFA}"/>
            </c:ext>
          </c:extLst>
        </c:ser>
        <c:ser>
          <c:idx val="4"/>
          <c:order val="4"/>
          <c:tx>
            <c:strRef>
              <c:f>'CR Statistics'!$X$742</c:f>
              <c:strCache>
                <c:ptCount val="1"/>
                <c:pt idx="0">
                  <c:v>RAN5</c:v>
                </c:pt>
              </c:strCache>
            </c:strRef>
          </c:tx>
          <c:spPr>
            <a:solidFill>
              <a:srgbClr val="660066"/>
            </a:solidFill>
            <a:ln w="12700">
              <a:solidFill>
                <a:srgbClr val="000000"/>
              </a:solidFill>
              <a:prstDash val="solid"/>
            </a:ln>
          </c:spPr>
          <c:invertIfNegative val="0"/>
          <c:cat>
            <c:strRef>
              <c:f>'CR Statistics'!$S$743:$S$748</c:f>
              <c:strCache>
                <c:ptCount val="6"/>
                <c:pt idx="0">
                  <c:v>REL-8</c:v>
                </c:pt>
                <c:pt idx="1">
                  <c:v>REL-9</c:v>
                </c:pt>
                <c:pt idx="2">
                  <c:v>REL-10</c:v>
                </c:pt>
                <c:pt idx="3">
                  <c:v>REL-11</c:v>
                </c:pt>
                <c:pt idx="4">
                  <c:v>REL-12</c:v>
                </c:pt>
                <c:pt idx="5">
                  <c:v>REL-13</c:v>
                </c:pt>
              </c:strCache>
            </c:strRef>
          </c:cat>
          <c:val>
            <c:numRef>
              <c:f>'CR Statistics'!$X$743:$X$748</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546-466B-86DE-58B353032EFA}"/>
            </c:ext>
          </c:extLst>
        </c:ser>
        <c:ser>
          <c:idx val="5"/>
          <c:order val="5"/>
          <c:tx>
            <c:strRef>
              <c:f>'CR Statistics'!$Y$742</c:f>
              <c:strCache>
                <c:ptCount val="1"/>
                <c:pt idx="0">
                  <c:v>RAN without RAN5</c:v>
                </c:pt>
              </c:strCache>
            </c:strRef>
          </c:tx>
          <c:spPr>
            <a:solidFill>
              <a:srgbClr val="FF00FF"/>
            </a:solidFill>
            <a:ln w="12700">
              <a:solidFill>
                <a:srgbClr val="000000"/>
              </a:solidFill>
              <a:prstDash val="solid"/>
            </a:ln>
          </c:spPr>
          <c:invertIfNegative val="0"/>
          <c:cat>
            <c:strRef>
              <c:f>'CR Statistics'!$S$743:$S$748</c:f>
              <c:strCache>
                <c:ptCount val="6"/>
                <c:pt idx="0">
                  <c:v>REL-8</c:v>
                </c:pt>
                <c:pt idx="1">
                  <c:v>REL-9</c:v>
                </c:pt>
                <c:pt idx="2">
                  <c:v>REL-10</c:v>
                </c:pt>
                <c:pt idx="3">
                  <c:v>REL-11</c:v>
                </c:pt>
                <c:pt idx="4">
                  <c:v>REL-12</c:v>
                </c:pt>
                <c:pt idx="5">
                  <c:v>REL-13</c:v>
                </c:pt>
              </c:strCache>
            </c:strRef>
          </c:cat>
          <c:val>
            <c:numRef>
              <c:f>'CR Statistics'!$Y$743:$Y$748</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546-466B-86DE-58B353032EFA}"/>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Statistics'!$AM$741</c:f>
              <c:strCache>
                <c:ptCount val="1"/>
                <c:pt idx="0">
                  <c:v>RAN #43</c:v>
                </c:pt>
              </c:strCache>
            </c:strRef>
          </c:tx>
          <c:spPr>
            <a:solidFill>
              <a:srgbClr val="9999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Statistics'!$AM$742:$AM$749</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5767-4678-BAF5-F6AEB9EBF0E9}"/>
            </c:ext>
          </c:extLst>
        </c:ser>
        <c:ser>
          <c:idx val="1"/>
          <c:order val="1"/>
          <c:tx>
            <c:strRef>
              <c:f>'CR Statistics'!$AN$741</c:f>
              <c:strCache>
                <c:ptCount val="1"/>
                <c:pt idx="0">
                  <c:v>RAN #44</c:v>
                </c:pt>
              </c:strCache>
            </c:strRef>
          </c:tx>
          <c:spPr>
            <a:solidFill>
              <a:srgbClr val="339966"/>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Statistics'!$AN$742:$AN$749</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5767-4678-BAF5-F6AEB9EBF0E9}"/>
            </c:ext>
          </c:extLst>
        </c:ser>
        <c:ser>
          <c:idx val="2"/>
          <c:order val="2"/>
          <c:tx>
            <c:strRef>
              <c:f>'CR Statistics'!$AO$741</c:f>
              <c:strCache>
                <c:ptCount val="1"/>
                <c:pt idx="0">
                  <c:v>RAN #45</c:v>
                </c:pt>
              </c:strCache>
            </c:strRef>
          </c:tx>
          <c:spPr>
            <a:solidFill>
              <a:srgbClr val="FFFF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Statistics'!$AO$742:$AO$749</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5767-4678-BAF5-F6AEB9EBF0E9}"/>
            </c:ext>
          </c:extLst>
        </c:ser>
        <c:ser>
          <c:idx val="3"/>
          <c:order val="3"/>
          <c:tx>
            <c:strRef>
              <c:f>'CR Statistics'!$AP$741</c:f>
              <c:strCache>
                <c:ptCount val="1"/>
                <c:pt idx="0">
                  <c:v>RAN #46</c:v>
                </c:pt>
              </c:strCache>
            </c:strRef>
          </c:tx>
          <c:spPr>
            <a:solidFill>
              <a:srgbClr val="FF00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Statistics'!$AP$742:$AP$749</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5767-4678-BAF5-F6AEB9EBF0E9}"/>
            </c:ext>
          </c:extLst>
        </c:ser>
        <c:ser>
          <c:idx val="4"/>
          <c:order val="4"/>
          <c:tx>
            <c:strRef>
              <c:f>'CR Statistics'!$AQ$741</c:f>
              <c:strCache>
                <c:ptCount val="1"/>
                <c:pt idx="0">
                  <c:v>RAN #47</c:v>
                </c:pt>
              </c:strCache>
            </c:strRef>
          </c:tx>
          <c:spPr>
            <a:solidFill>
              <a:srgbClr val="00FF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Statistics'!$AQ$742:$AQ$749</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5767-4678-BAF5-F6AEB9EBF0E9}"/>
            </c:ext>
          </c:extLst>
        </c:ser>
        <c:ser>
          <c:idx val="5"/>
          <c:order val="5"/>
          <c:tx>
            <c:strRef>
              <c:f>'CR Statistics'!$AR$741</c:f>
              <c:strCache>
                <c:ptCount val="1"/>
                <c:pt idx="0">
                  <c:v>RAN #48</c:v>
                </c:pt>
              </c:strCache>
            </c:strRef>
          </c:tx>
          <c:spPr>
            <a:solidFill>
              <a:srgbClr val="80008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Statistics'!$AR$742:$AR$749</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5767-4678-BAF5-F6AEB9EBF0E9}"/>
            </c:ext>
          </c:extLst>
        </c:ser>
        <c:ser>
          <c:idx val="6"/>
          <c:order val="6"/>
          <c:tx>
            <c:strRef>
              <c:f>'CR Statistics'!$AS$741</c:f>
              <c:strCache>
                <c:ptCount val="1"/>
                <c:pt idx="0">
                  <c:v>RAN #49</c:v>
                </c:pt>
              </c:strCache>
            </c:strRef>
          </c:tx>
          <c:spPr>
            <a:solidFill>
              <a:srgbClr val="0066CC"/>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Statistics'!$AS$742:$AS$749</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5767-4678-BAF5-F6AEB9EBF0E9}"/>
            </c:ext>
          </c:extLst>
        </c:ser>
        <c:ser>
          <c:idx val="7"/>
          <c:order val="7"/>
          <c:tx>
            <c:strRef>
              <c:f>'CR Statistics'!$AT$741</c:f>
              <c:strCache>
                <c:ptCount val="1"/>
                <c:pt idx="0">
                  <c:v>RAN #50</c:v>
                </c:pt>
              </c:strCache>
            </c:strRef>
          </c:tx>
          <c:spPr>
            <a:solidFill>
              <a:srgbClr val="FF99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Statistics'!$AT$742:$AT$749</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5767-4678-BAF5-F6AEB9EBF0E9}"/>
            </c:ext>
          </c:extLst>
        </c:ser>
        <c:ser>
          <c:idx val="8"/>
          <c:order val="8"/>
          <c:tx>
            <c:strRef>
              <c:f>'CR Statistics'!$AU$741</c:f>
              <c:strCache>
                <c:ptCount val="1"/>
                <c:pt idx="0">
                  <c:v>RAN #51</c:v>
                </c:pt>
              </c:strCache>
            </c:strRef>
          </c:tx>
          <c:spPr>
            <a:solidFill>
              <a:srgbClr val="00FF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Statistics'!$AU$742:$AU$749</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5767-4678-BAF5-F6AEB9EBF0E9}"/>
            </c:ext>
          </c:extLst>
        </c:ser>
        <c:ser>
          <c:idx val="9"/>
          <c:order val="9"/>
          <c:tx>
            <c:strRef>
              <c:f>'CR Statistics'!$AV$741</c:f>
              <c:strCache>
                <c:ptCount val="1"/>
                <c:pt idx="0">
                  <c:v>RAN #52</c:v>
                </c:pt>
              </c:strCache>
            </c:strRef>
          </c:tx>
          <c:spPr>
            <a:solidFill>
              <a:srgbClr val="FF00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Statistics'!$AV$742:$AV$749</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5767-4678-BAF5-F6AEB9EBF0E9}"/>
            </c:ext>
          </c:extLst>
        </c:ser>
        <c:ser>
          <c:idx val="10"/>
          <c:order val="10"/>
          <c:tx>
            <c:strRef>
              <c:f>'CR Statistics'!$AW$741</c:f>
              <c:strCache>
                <c:ptCount val="1"/>
                <c:pt idx="0">
                  <c:v>RAN #53</c:v>
                </c:pt>
              </c:strCache>
            </c:strRef>
          </c:tx>
          <c:spPr>
            <a:solidFill>
              <a:srgbClr val="FF00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Statistics'!$AW$742:$AW$749</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5767-4678-BAF5-F6AEB9EBF0E9}"/>
            </c:ext>
          </c:extLst>
        </c:ser>
        <c:ser>
          <c:idx val="11"/>
          <c:order val="11"/>
          <c:tx>
            <c:strRef>
              <c:f>'CR Statistics'!$AX$741</c:f>
              <c:strCache>
                <c:ptCount val="1"/>
                <c:pt idx="0">
                  <c:v>RAN #54</c:v>
                </c:pt>
              </c:strCache>
            </c:strRef>
          </c:tx>
          <c:spPr>
            <a:solidFill>
              <a:srgbClr val="00FF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Statistics'!$AX$742:$AX$749</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5767-4678-BAF5-F6AEB9EBF0E9}"/>
            </c:ext>
          </c:extLst>
        </c:ser>
        <c:ser>
          <c:idx val="12"/>
          <c:order val="12"/>
          <c:tx>
            <c:strRef>
              <c:f>'CR Statistics'!$AY$741</c:f>
              <c:strCache>
                <c:ptCount val="1"/>
                <c:pt idx="0">
                  <c:v>RAN #55</c:v>
                </c:pt>
              </c:strCache>
            </c:strRef>
          </c:tx>
          <c:spPr>
            <a:solidFill>
              <a:srgbClr val="FF00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Statistics'!$AY$742:$AY$749</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5767-4678-BAF5-F6AEB9EBF0E9}"/>
            </c:ext>
          </c:extLst>
        </c:ser>
        <c:ser>
          <c:idx val="13"/>
          <c:order val="13"/>
          <c:tx>
            <c:strRef>
              <c:f>'CR Statistics'!$AZ$741</c:f>
              <c:strCache>
                <c:ptCount val="1"/>
                <c:pt idx="0">
                  <c:v>RAN #56</c:v>
                </c:pt>
              </c:strCache>
            </c:strRef>
          </c:tx>
          <c:spPr>
            <a:solidFill>
              <a:srgbClr val="8000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Statistics'!$AZ$742:$AZ$749</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5767-4678-BAF5-F6AEB9EBF0E9}"/>
            </c:ext>
          </c:extLst>
        </c:ser>
        <c:ser>
          <c:idx val="14"/>
          <c:order val="14"/>
          <c:tx>
            <c:strRef>
              <c:f>'CR Statistics'!$BA$741</c:f>
              <c:strCache>
                <c:ptCount val="1"/>
                <c:pt idx="0">
                  <c:v>RAN #57</c:v>
                </c:pt>
              </c:strCache>
            </c:strRef>
          </c:tx>
          <c:spPr>
            <a:solidFill>
              <a:srgbClr val="FFCC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Statistics'!$BA$742:$BA$749</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5767-4678-BAF5-F6AEB9EBF0E9}"/>
            </c:ext>
          </c:extLst>
        </c:ser>
        <c:ser>
          <c:idx val="15"/>
          <c:order val="15"/>
          <c:tx>
            <c:strRef>
              <c:f>'CR Statistics'!$BB$741</c:f>
              <c:strCache>
                <c:ptCount val="1"/>
                <c:pt idx="0">
                  <c:v>RAN #58</c:v>
                </c:pt>
              </c:strCache>
            </c:strRef>
          </c:tx>
          <c:spPr>
            <a:solidFill>
              <a:srgbClr val="FFFF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Statistics'!$BB$742:$BB$749</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5767-4678-BAF5-F6AEB9EBF0E9}"/>
            </c:ext>
          </c:extLst>
        </c:ser>
        <c:ser>
          <c:idx val="16"/>
          <c:order val="16"/>
          <c:tx>
            <c:strRef>
              <c:f>'CR Statistics'!$BC$741</c:f>
              <c:strCache>
                <c:ptCount val="1"/>
                <c:pt idx="0">
                  <c:v>RAN #59</c:v>
                </c:pt>
              </c:strCache>
            </c:strRef>
          </c:tx>
          <c:spPr>
            <a:solidFill>
              <a:srgbClr val="00CC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Statistics'!$BC$742:$BC$749</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5767-4678-BAF5-F6AEB9EBF0E9}"/>
            </c:ext>
          </c:extLst>
        </c:ser>
        <c:ser>
          <c:idx val="17"/>
          <c:order val="17"/>
          <c:tx>
            <c:strRef>
              <c:f>'CR Statistics'!$BD$741</c:f>
              <c:strCache>
                <c:ptCount val="1"/>
                <c:pt idx="0">
                  <c:v>RAN #60</c:v>
                </c:pt>
              </c:strCache>
            </c:strRef>
          </c:tx>
          <c:spPr>
            <a:solidFill>
              <a:srgbClr val="00FF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Statistics'!$BD$742:$BD$749</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5767-4678-BAF5-F6AEB9EBF0E9}"/>
            </c:ext>
          </c:extLst>
        </c:ser>
        <c:ser>
          <c:idx val="18"/>
          <c:order val="18"/>
          <c:tx>
            <c:strRef>
              <c:f>'CR Statistics'!$BE$741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Statistics'!$BE$742:$BE$749</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5767-4678-BAF5-F6AEB9EBF0E9}"/>
            </c:ext>
          </c:extLst>
        </c:ser>
        <c:ser>
          <c:idx val="19"/>
          <c:order val="19"/>
          <c:tx>
            <c:strRef>
              <c:f>'CR Statistics'!$BF$741</c:f>
              <c:strCache>
                <c:ptCount val="1"/>
                <c:pt idx="0">
                  <c:v>RAN #62</c:v>
                </c:pt>
              </c:strCache>
            </c:strRef>
          </c:tx>
          <c:spPr>
            <a:solidFill>
              <a:srgbClr val="00FFFF"/>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Statistics'!$BF$742:$BF$749</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5767-4678-BAF5-F6AEB9EBF0E9}"/>
            </c:ext>
          </c:extLst>
        </c:ser>
        <c:ser>
          <c:idx val="20"/>
          <c:order val="20"/>
          <c:tx>
            <c:strRef>
              <c:f>'CR Statistics'!$BG$741</c:f>
              <c:strCache>
                <c:ptCount val="1"/>
                <c:pt idx="0">
                  <c:v>RAN #63</c:v>
                </c:pt>
              </c:strCache>
            </c:strRef>
          </c:tx>
          <c:spPr>
            <a:solidFill>
              <a:srgbClr val="FFFF00"/>
            </a:solidFill>
            <a:ln w="12700">
              <a:solidFill>
                <a:srgbClr val="000000"/>
              </a:solidFill>
              <a:prstDash val="solid"/>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Statistics'!$BG$742:$BG$749</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5767-4678-BAF5-F6AEB9EBF0E9}"/>
            </c:ext>
          </c:extLst>
        </c:ser>
        <c:ser>
          <c:idx val="21"/>
          <c:order val="21"/>
          <c:tx>
            <c:strRef>
              <c:f>'CR Statistics'!$BH$741</c:f>
              <c:strCache>
                <c:ptCount val="1"/>
                <c:pt idx="0">
                  <c:v>RAN #64</c:v>
                </c:pt>
              </c:strCache>
            </c:strRef>
          </c:tx>
          <c:spPr>
            <a:solidFill>
              <a:srgbClr val="FF9900"/>
            </a:solidFill>
            <a:ln>
              <a:solidFill>
                <a:schemeClr val="tx1"/>
              </a:solidFill>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Statistics'!$BH$742:$BH$749</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5767-4678-BAF5-F6AEB9EBF0E9}"/>
            </c:ext>
          </c:extLst>
        </c:ser>
        <c:ser>
          <c:idx val="22"/>
          <c:order val="22"/>
          <c:tx>
            <c:strRef>
              <c:f>'CR Statistics'!$BI$741</c:f>
              <c:strCache>
                <c:ptCount val="1"/>
                <c:pt idx="0">
                  <c:v>RAN#65</c:v>
                </c:pt>
              </c:strCache>
            </c:strRef>
          </c:tx>
          <c:spPr>
            <a:solidFill>
              <a:srgbClr val="0066FF"/>
            </a:solidFill>
            <a:ln>
              <a:solidFill>
                <a:srgbClr val="000000"/>
              </a:solidFill>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Statistics'!$BI$742:$BI$749</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5767-4678-BAF5-F6AEB9EBF0E9}"/>
            </c:ext>
          </c:extLst>
        </c:ser>
        <c:ser>
          <c:idx val="23"/>
          <c:order val="23"/>
          <c:tx>
            <c:strRef>
              <c:f>'CR Statistics'!$BJ$741</c:f>
              <c:strCache>
                <c:ptCount val="1"/>
                <c:pt idx="0">
                  <c:v>RAN #66</c:v>
                </c:pt>
              </c:strCache>
            </c:strRef>
          </c:tx>
          <c:spPr>
            <a:solidFill>
              <a:srgbClr val="FF0000"/>
            </a:solidFill>
            <a:ln>
              <a:solidFill>
                <a:schemeClr val="tx1"/>
              </a:solidFill>
            </a:ln>
          </c:spPr>
          <c:invertIfNegative val="0"/>
          <c:cat>
            <c:strRef>
              <c:f>'CR Statistics'!$AL$742:$AL$749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Statistics'!$BJ$742:$BJ$749</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5767-4678-BAF5-F6AEB9EBF0E9}"/>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Statistics'!$T$706</c:f>
              <c:strCache>
                <c:ptCount val="1"/>
                <c:pt idx="0">
                  <c:v>RAN1</c:v>
                </c:pt>
              </c:strCache>
            </c:strRef>
          </c:tx>
          <c:spPr>
            <a:solidFill>
              <a:srgbClr val="00FF00"/>
            </a:solidFill>
            <a:ln w="12700">
              <a:solidFill>
                <a:srgbClr val="000000"/>
              </a:solidFill>
              <a:prstDash val="solid"/>
            </a:ln>
          </c:spPr>
          <c:invertIfNegative val="0"/>
          <c:cat>
            <c:strRef>
              <c:f>'CR Statistics'!$S$707:$S$712</c:f>
              <c:strCache>
                <c:ptCount val="6"/>
                <c:pt idx="0">
                  <c:v>REL-8</c:v>
                </c:pt>
                <c:pt idx="1">
                  <c:v>REL-9</c:v>
                </c:pt>
                <c:pt idx="2">
                  <c:v>REL-10</c:v>
                </c:pt>
                <c:pt idx="3">
                  <c:v>REL-11</c:v>
                </c:pt>
                <c:pt idx="4">
                  <c:v>REL-12</c:v>
                </c:pt>
                <c:pt idx="5">
                  <c:v>REL-13</c:v>
                </c:pt>
              </c:strCache>
            </c:strRef>
          </c:cat>
          <c:val>
            <c:numRef>
              <c:f>'CR Statistics'!$T$707:$T$712</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15FA-413A-B8A0-D5D97215A33B}"/>
            </c:ext>
          </c:extLst>
        </c:ser>
        <c:ser>
          <c:idx val="1"/>
          <c:order val="1"/>
          <c:tx>
            <c:strRef>
              <c:f>'CR Statistics'!$U$706</c:f>
              <c:strCache>
                <c:ptCount val="1"/>
                <c:pt idx="0">
                  <c:v>RAN2</c:v>
                </c:pt>
              </c:strCache>
            </c:strRef>
          </c:tx>
          <c:spPr>
            <a:solidFill>
              <a:srgbClr val="FF0000"/>
            </a:solidFill>
            <a:ln w="12700">
              <a:solidFill>
                <a:srgbClr val="000000"/>
              </a:solidFill>
              <a:prstDash val="solid"/>
            </a:ln>
          </c:spPr>
          <c:invertIfNegative val="0"/>
          <c:cat>
            <c:strRef>
              <c:f>'CR Statistics'!$S$707:$S$712</c:f>
              <c:strCache>
                <c:ptCount val="6"/>
                <c:pt idx="0">
                  <c:v>REL-8</c:v>
                </c:pt>
                <c:pt idx="1">
                  <c:v>REL-9</c:v>
                </c:pt>
                <c:pt idx="2">
                  <c:v>REL-10</c:v>
                </c:pt>
                <c:pt idx="3">
                  <c:v>REL-11</c:v>
                </c:pt>
                <c:pt idx="4">
                  <c:v>REL-12</c:v>
                </c:pt>
                <c:pt idx="5">
                  <c:v>REL-13</c:v>
                </c:pt>
              </c:strCache>
            </c:strRef>
          </c:cat>
          <c:val>
            <c:numRef>
              <c:f>'CR Statistics'!$U$707:$U$712</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15FA-413A-B8A0-D5D97215A33B}"/>
            </c:ext>
          </c:extLst>
        </c:ser>
        <c:ser>
          <c:idx val="2"/>
          <c:order val="2"/>
          <c:tx>
            <c:strRef>
              <c:f>'CR Statistics'!$V$706</c:f>
              <c:strCache>
                <c:ptCount val="1"/>
                <c:pt idx="0">
                  <c:v>RAN3</c:v>
                </c:pt>
              </c:strCache>
            </c:strRef>
          </c:tx>
          <c:spPr>
            <a:solidFill>
              <a:srgbClr val="0000FF"/>
            </a:solidFill>
            <a:ln w="12700">
              <a:solidFill>
                <a:srgbClr val="000000"/>
              </a:solidFill>
              <a:prstDash val="solid"/>
            </a:ln>
          </c:spPr>
          <c:invertIfNegative val="0"/>
          <c:cat>
            <c:strRef>
              <c:f>'CR Statistics'!$S$707:$S$712</c:f>
              <c:strCache>
                <c:ptCount val="6"/>
                <c:pt idx="0">
                  <c:v>REL-8</c:v>
                </c:pt>
                <c:pt idx="1">
                  <c:v>REL-9</c:v>
                </c:pt>
                <c:pt idx="2">
                  <c:v>REL-10</c:v>
                </c:pt>
                <c:pt idx="3">
                  <c:v>REL-11</c:v>
                </c:pt>
                <c:pt idx="4">
                  <c:v>REL-12</c:v>
                </c:pt>
                <c:pt idx="5">
                  <c:v>REL-13</c:v>
                </c:pt>
              </c:strCache>
            </c:strRef>
          </c:cat>
          <c:val>
            <c:numRef>
              <c:f>'CR Statistics'!$V$707:$V$712</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15FA-413A-B8A0-D5D97215A33B}"/>
            </c:ext>
          </c:extLst>
        </c:ser>
        <c:ser>
          <c:idx val="3"/>
          <c:order val="3"/>
          <c:tx>
            <c:strRef>
              <c:f>'CR Statistics'!$W$706</c:f>
              <c:strCache>
                <c:ptCount val="1"/>
                <c:pt idx="0">
                  <c:v>RAN4</c:v>
                </c:pt>
              </c:strCache>
            </c:strRef>
          </c:tx>
          <c:spPr>
            <a:solidFill>
              <a:srgbClr val="FFFF00"/>
            </a:solidFill>
            <a:ln w="12700">
              <a:solidFill>
                <a:srgbClr val="000000"/>
              </a:solidFill>
              <a:prstDash val="solid"/>
            </a:ln>
          </c:spPr>
          <c:invertIfNegative val="0"/>
          <c:cat>
            <c:strRef>
              <c:f>'CR Statistics'!$S$707:$S$712</c:f>
              <c:strCache>
                <c:ptCount val="6"/>
                <c:pt idx="0">
                  <c:v>REL-8</c:v>
                </c:pt>
                <c:pt idx="1">
                  <c:v>REL-9</c:v>
                </c:pt>
                <c:pt idx="2">
                  <c:v>REL-10</c:v>
                </c:pt>
                <c:pt idx="3">
                  <c:v>REL-11</c:v>
                </c:pt>
                <c:pt idx="4">
                  <c:v>REL-12</c:v>
                </c:pt>
                <c:pt idx="5">
                  <c:v>REL-13</c:v>
                </c:pt>
              </c:strCache>
            </c:strRef>
          </c:cat>
          <c:val>
            <c:numRef>
              <c:f>'CR Statistics'!$W$707:$W$712</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15FA-413A-B8A0-D5D97215A33B}"/>
            </c:ext>
          </c:extLst>
        </c:ser>
        <c:ser>
          <c:idx val="4"/>
          <c:order val="4"/>
          <c:tx>
            <c:strRef>
              <c:f>'CR Statistics'!$X$706</c:f>
              <c:strCache>
                <c:ptCount val="1"/>
                <c:pt idx="0">
                  <c:v>RAN5</c:v>
                </c:pt>
              </c:strCache>
            </c:strRef>
          </c:tx>
          <c:spPr>
            <a:solidFill>
              <a:srgbClr val="660066"/>
            </a:solidFill>
            <a:ln w="12700">
              <a:solidFill>
                <a:srgbClr val="000000"/>
              </a:solidFill>
              <a:prstDash val="solid"/>
            </a:ln>
          </c:spPr>
          <c:invertIfNegative val="0"/>
          <c:cat>
            <c:strRef>
              <c:f>'CR Statistics'!$S$707:$S$712</c:f>
              <c:strCache>
                <c:ptCount val="6"/>
                <c:pt idx="0">
                  <c:v>REL-8</c:v>
                </c:pt>
                <c:pt idx="1">
                  <c:v>REL-9</c:v>
                </c:pt>
                <c:pt idx="2">
                  <c:v>REL-10</c:v>
                </c:pt>
                <c:pt idx="3">
                  <c:v>REL-11</c:v>
                </c:pt>
                <c:pt idx="4">
                  <c:v>REL-12</c:v>
                </c:pt>
                <c:pt idx="5">
                  <c:v>REL-13</c:v>
                </c:pt>
              </c:strCache>
            </c:strRef>
          </c:cat>
          <c:val>
            <c:numRef>
              <c:f>'CR Statistics'!$X$707:$X$712</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15FA-413A-B8A0-D5D97215A33B}"/>
            </c:ext>
          </c:extLst>
        </c:ser>
        <c:ser>
          <c:idx val="5"/>
          <c:order val="5"/>
          <c:tx>
            <c:strRef>
              <c:f>'CR Statistics'!$Y$706</c:f>
              <c:strCache>
                <c:ptCount val="1"/>
                <c:pt idx="0">
                  <c:v>RAN without RAN5</c:v>
                </c:pt>
              </c:strCache>
            </c:strRef>
          </c:tx>
          <c:spPr>
            <a:solidFill>
              <a:srgbClr val="FF00FF"/>
            </a:solidFill>
            <a:ln w="12700">
              <a:solidFill>
                <a:srgbClr val="000000"/>
              </a:solidFill>
              <a:prstDash val="solid"/>
            </a:ln>
          </c:spPr>
          <c:invertIfNegative val="0"/>
          <c:cat>
            <c:strRef>
              <c:f>'CR Statistics'!$S$707:$S$712</c:f>
              <c:strCache>
                <c:ptCount val="6"/>
                <c:pt idx="0">
                  <c:v>REL-8</c:v>
                </c:pt>
                <c:pt idx="1">
                  <c:v>REL-9</c:v>
                </c:pt>
                <c:pt idx="2">
                  <c:v>REL-10</c:v>
                </c:pt>
                <c:pt idx="3">
                  <c:v>REL-11</c:v>
                </c:pt>
                <c:pt idx="4">
                  <c:v>REL-12</c:v>
                </c:pt>
                <c:pt idx="5">
                  <c:v>REL-13</c:v>
                </c:pt>
              </c:strCache>
            </c:strRef>
          </c:cat>
          <c:val>
            <c:numRef>
              <c:f>'CR Statistics'!$Y$707:$Y$712</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15FA-413A-B8A0-D5D97215A33B}"/>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Statistics'!$AQ$705</c:f>
              <c:strCache>
                <c:ptCount val="1"/>
                <c:pt idx="0">
                  <c:v>RAN #47</c:v>
                </c:pt>
              </c:strCache>
            </c:strRef>
          </c:tx>
          <c:spPr>
            <a:solidFill>
              <a:srgbClr val="00FF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Statistics'!$AQ$706:$AQ$712</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1C17-4343-BE3B-478DEE77449C}"/>
            </c:ext>
          </c:extLst>
        </c:ser>
        <c:ser>
          <c:idx val="5"/>
          <c:order val="1"/>
          <c:tx>
            <c:strRef>
              <c:f>'CR Statistics'!$AR$705</c:f>
              <c:strCache>
                <c:ptCount val="1"/>
                <c:pt idx="0">
                  <c:v>RAN #48</c:v>
                </c:pt>
              </c:strCache>
            </c:strRef>
          </c:tx>
          <c:spPr>
            <a:solidFill>
              <a:srgbClr val="80008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Statistics'!$AR$706:$AR$712</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1C17-4343-BE3B-478DEE77449C}"/>
            </c:ext>
          </c:extLst>
        </c:ser>
        <c:ser>
          <c:idx val="6"/>
          <c:order val="2"/>
          <c:tx>
            <c:strRef>
              <c:f>'CR Statistics'!$AS$705</c:f>
              <c:strCache>
                <c:ptCount val="1"/>
                <c:pt idx="0">
                  <c:v>RAN #49</c:v>
                </c:pt>
              </c:strCache>
            </c:strRef>
          </c:tx>
          <c:spPr>
            <a:solidFill>
              <a:srgbClr val="0066CC"/>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Statistics'!$AS$706:$AS$712</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1C17-4343-BE3B-478DEE77449C}"/>
            </c:ext>
          </c:extLst>
        </c:ser>
        <c:ser>
          <c:idx val="7"/>
          <c:order val="3"/>
          <c:tx>
            <c:strRef>
              <c:f>'CR Statistics'!$AT$705</c:f>
              <c:strCache>
                <c:ptCount val="1"/>
                <c:pt idx="0">
                  <c:v>RAN #50</c:v>
                </c:pt>
              </c:strCache>
            </c:strRef>
          </c:tx>
          <c:spPr>
            <a:solidFill>
              <a:srgbClr val="FF99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Statistics'!$AT$706:$AT$712</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1C17-4343-BE3B-478DEE77449C}"/>
            </c:ext>
          </c:extLst>
        </c:ser>
        <c:ser>
          <c:idx val="8"/>
          <c:order val="4"/>
          <c:tx>
            <c:strRef>
              <c:f>'CR Statistics'!$AU$705</c:f>
              <c:strCache>
                <c:ptCount val="1"/>
                <c:pt idx="0">
                  <c:v>RAN #51</c:v>
                </c:pt>
              </c:strCache>
            </c:strRef>
          </c:tx>
          <c:spPr>
            <a:solidFill>
              <a:srgbClr val="00FFFF"/>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Statistics'!$AU$706:$AU$712</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1C17-4343-BE3B-478DEE77449C}"/>
            </c:ext>
          </c:extLst>
        </c:ser>
        <c:ser>
          <c:idx val="9"/>
          <c:order val="5"/>
          <c:tx>
            <c:strRef>
              <c:f>'CR Statistics'!$AV$705</c:f>
              <c:strCache>
                <c:ptCount val="1"/>
                <c:pt idx="0">
                  <c:v>RAN #52</c:v>
                </c:pt>
              </c:strCache>
            </c:strRef>
          </c:tx>
          <c:spPr>
            <a:solidFill>
              <a:srgbClr val="FF00FF"/>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Statistics'!$AV$706:$AV$712</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1C17-4343-BE3B-478DEE77449C}"/>
            </c:ext>
          </c:extLst>
        </c:ser>
        <c:ser>
          <c:idx val="10"/>
          <c:order val="6"/>
          <c:tx>
            <c:strRef>
              <c:f>'CR Statistics'!$AW$705</c:f>
              <c:strCache>
                <c:ptCount val="1"/>
                <c:pt idx="0">
                  <c:v>RAN #53</c:v>
                </c:pt>
              </c:strCache>
            </c:strRef>
          </c:tx>
          <c:spPr>
            <a:solidFill>
              <a:srgbClr val="FF00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Statistics'!$AW$706:$AW$712</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1C17-4343-BE3B-478DEE77449C}"/>
            </c:ext>
          </c:extLst>
        </c:ser>
        <c:ser>
          <c:idx val="11"/>
          <c:order val="7"/>
          <c:tx>
            <c:strRef>
              <c:f>'CR Statistics'!$AX$705</c:f>
              <c:strCache>
                <c:ptCount val="1"/>
                <c:pt idx="0">
                  <c:v>RAN #54</c:v>
                </c:pt>
              </c:strCache>
            </c:strRef>
          </c:tx>
          <c:spPr>
            <a:solidFill>
              <a:srgbClr val="00FFFF"/>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Statistics'!$AX$706:$AX$712</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1C17-4343-BE3B-478DEE77449C}"/>
            </c:ext>
          </c:extLst>
        </c:ser>
        <c:ser>
          <c:idx val="12"/>
          <c:order val="8"/>
          <c:tx>
            <c:strRef>
              <c:f>'CR Statistics'!$AY$705</c:f>
              <c:strCache>
                <c:ptCount val="1"/>
                <c:pt idx="0">
                  <c:v>RAN #55</c:v>
                </c:pt>
              </c:strCache>
            </c:strRef>
          </c:tx>
          <c:spPr>
            <a:solidFill>
              <a:srgbClr val="FF00FF"/>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Statistics'!$AY$706:$AY$712</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1C17-4343-BE3B-478DEE77449C}"/>
            </c:ext>
          </c:extLst>
        </c:ser>
        <c:ser>
          <c:idx val="13"/>
          <c:order val="9"/>
          <c:tx>
            <c:strRef>
              <c:f>'CR Statistics'!$AZ$705</c:f>
              <c:strCache>
                <c:ptCount val="1"/>
                <c:pt idx="0">
                  <c:v>RAN #56</c:v>
                </c:pt>
              </c:strCache>
            </c:strRef>
          </c:tx>
          <c:spPr>
            <a:solidFill>
              <a:srgbClr val="8000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Statistics'!$AZ$706:$AZ$712</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1C17-4343-BE3B-478DEE77449C}"/>
            </c:ext>
          </c:extLst>
        </c:ser>
        <c:ser>
          <c:idx val="14"/>
          <c:order val="10"/>
          <c:tx>
            <c:strRef>
              <c:f>'CR Statistics'!$BA$705</c:f>
              <c:strCache>
                <c:ptCount val="1"/>
                <c:pt idx="0">
                  <c:v>RAN #57</c:v>
                </c:pt>
              </c:strCache>
            </c:strRef>
          </c:tx>
          <c:spPr>
            <a:solidFill>
              <a:srgbClr val="FFCC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Statistics'!$BA$706:$BA$712</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1C17-4343-BE3B-478DEE77449C}"/>
            </c:ext>
          </c:extLst>
        </c:ser>
        <c:ser>
          <c:idx val="15"/>
          <c:order val="11"/>
          <c:tx>
            <c:strRef>
              <c:f>'CR Statistics'!$BB$705</c:f>
              <c:strCache>
                <c:ptCount val="1"/>
                <c:pt idx="0">
                  <c:v>RAN #58</c:v>
                </c:pt>
              </c:strCache>
            </c:strRef>
          </c:tx>
          <c:spPr>
            <a:solidFill>
              <a:srgbClr val="FFFF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Statistics'!$BB$706:$BB$712</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1C17-4343-BE3B-478DEE77449C}"/>
            </c:ext>
          </c:extLst>
        </c:ser>
        <c:ser>
          <c:idx val="16"/>
          <c:order val="12"/>
          <c:tx>
            <c:strRef>
              <c:f>'CR Statistics'!$BC$705</c:f>
              <c:strCache>
                <c:ptCount val="1"/>
                <c:pt idx="0">
                  <c:v>RAN #59</c:v>
                </c:pt>
              </c:strCache>
            </c:strRef>
          </c:tx>
          <c:spPr>
            <a:solidFill>
              <a:srgbClr val="00CCFF"/>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Statistics'!$BC$706:$BC$712</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1C17-4343-BE3B-478DEE77449C}"/>
            </c:ext>
          </c:extLst>
        </c:ser>
        <c:ser>
          <c:idx val="17"/>
          <c:order val="13"/>
          <c:tx>
            <c:strRef>
              <c:f>'CR Statistics'!$BD$705</c:f>
              <c:strCache>
                <c:ptCount val="1"/>
                <c:pt idx="0">
                  <c:v>RAN #60</c:v>
                </c:pt>
              </c:strCache>
            </c:strRef>
          </c:tx>
          <c:spPr>
            <a:solidFill>
              <a:srgbClr val="00FF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Statistics'!$BD$706:$BD$712</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1C17-4343-BE3B-478DEE77449C}"/>
            </c:ext>
          </c:extLst>
        </c:ser>
        <c:ser>
          <c:idx val="18"/>
          <c:order val="14"/>
          <c:tx>
            <c:strRef>
              <c:f>'CR Statistics'!$BE$705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Statistics'!$BE$706:$BE$712</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1C17-4343-BE3B-478DEE77449C}"/>
            </c:ext>
          </c:extLst>
        </c:ser>
        <c:ser>
          <c:idx val="19"/>
          <c:order val="15"/>
          <c:tx>
            <c:strRef>
              <c:f>'CR Statistics'!$BF$705</c:f>
              <c:strCache>
                <c:ptCount val="1"/>
                <c:pt idx="0">
                  <c:v>RAN #62</c:v>
                </c:pt>
              </c:strCache>
            </c:strRef>
          </c:tx>
          <c:spPr>
            <a:solidFill>
              <a:srgbClr val="00FFFF"/>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Statistics'!$BF$706:$BF$712</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1C17-4343-BE3B-478DEE77449C}"/>
            </c:ext>
          </c:extLst>
        </c:ser>
        <c:ser>
          <c:idx val="20"/>
          <c:order val="16"/>
          <c:tx>
            <c:strRef>
              <c:f>'CR Statistics'!$BG$705</c:f>
              <c:strCache>
                <c:ptCount val="1"/>
                <c:pt idx="0">
                  <c:v>RAN #63</c:v>
                </c:pt>
              </c:strCache>
            </c:strRef>
          </c:tx>
          <c:spPr>
            <a:solidFill>
              <a:srgbClr val="FFFF00"/>
            </a:solidFill>
            <a:ln w="12700">
              <a:solidFill>
                <a:srgbClr val="000000"/>
              </a:solidFill>
              <a:prstDash val="solid"/>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Statistics'!$BG$706:$BG$712</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1C17-4343-BE3B-478DEE77449C}"/>
            </c:ext>
          </c:extLst>
        </c:ser>
        <c:ser>
          <c:idx val="21"/>
          <c:order val="17"/>
          <c:tx>
            <c:strRef>
              <c:f>'CR Statistics'!$BH$705</c:f>
              <c:strCache>
                <c:ptCount val="1"/>
                <c:pt idx="0">
                  <c:v>RAN #64</c:v>
                </c:pt>
              </c:strCache>
            </c:strRef>
          </c:tx>
          <c:spPr>
            <a:solidFill>
              <a:srgbClr val="FF9900"/>
            </a:solidFill>
            <a:ln>
              <a:solidFill>
                <a:schemeClr val="tx1"/>
              </a:solidFill>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Statistics'!$BH$706:$BH$712</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1C17-4343-BE3B-478DEE77449C}"/>
            </c:ext>
          </c:extLst>
        </c:ser>
        <c:ser>
          <c:idx val="22"/>
          <c:order val="18"/>
          <c:tx>
            <c:strRef>
              <c:f>'CR Statistics'!$BI$705</c:f>
              <c:strCache>
                <c:ptCount val="1"/>
                <c:pt idx="0">
                  <c:v>RAN#65</c:v>
                </c:pt>
              </c:strCache>
            </c:strRef>
          </c:tx>
          <c:spPr>
            <a:solidFill>
              <a:srgbClr val="0066FF"/>
            </a:solidFill>
            <a:ln>
              <a:solidFill>
                <a:srgbClr val="000000"/>
              </a:solidFill>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Statistics'!$BI$706:$BI$712</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1C17-4343-BE3B-478DEE77449C}"/>
            </c:ext>
          </c:extLst>
        </c:ser>
        <c:ser>
          <c:idx val="23"/>
          <c:order val="19"/>
          <c:tx>
            <c:strRef>
              <c:f>'CR Statistics'!$BJ$705</c:f>
              <c:strCache>
                <c:ptCount val="1"/>
                <c:pt idx="0">
                  <c:v>RAN #66</c:v>
                </c:pt>
              </c:strCache>
            </c:strRef>
          </c:tx>
          <c:spPr>
            <a:solidFill>
              <a:schemeClr val="accent6">
                <a:lumMod val="50000"/>
              </a:schemeClr>
            </a:solidFill>
            <a:ln>
              <a:solidFill>
                <a:schemeClr val="tx1"/>
              </a:solidFill>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Statistics'!$BJ$706:$BJ$712</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1C17-4343-BE3B-478DEE77449C}"/>
            </c:ext>
          </c:extLst>
        </c:ser>
        <c:ser>
          <c:idx val="24"/>
          <c:order val="20"/>
          <c:tx>
            <c:strRef>
              <c:f>'CR Statistics'!$BK$705</c:f>
              <c:strCache>
                <c:ptCount val="1"/>
                <c:pt idx="0">
                  <c:v>RAN #67</c:v>
                </c:pt>
              </c:strCache>
            </c:strRef>
          </c:tx>
          <c:spPr>
            <a:solidFill>
              <a:srgbClr val="FF0000"/>
            </a:solidFill>
            <a:ln>
              <a:solidFill>
                <a:sysClr val="windowText" lastClr="000000"/>
              </a:solidFill>
            </a:ln>
          </c:spPr>
          <c:invertIfNegative val="0"/>
          <c:cat>
            <c:strRef>
              <c:f>'CR Statistics'!$AL$706:$AL$712</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Statistics'!$BK$706:$BK$712</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1C17-4343-BE3B-478DEE77449C}"/>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Statistics'!$T$665</c:f>
              <c:strCache>
                <c:ptCount val="1"/>
                <c:pt idx="0">
                  <c:v>RAN1</c:v>
                </c:pt>
              </c:strCache>
            </c:strRef>
          </c:tx>
          <c:spPr>
            <a:solidFill>
              <a:srgbClr val="00FF00"/>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Statistics'!$T$666:$T$671</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B6B4-49EF-BBA9-A6F3D3170B12}"/>
            </c:ext>
          </c:extLst>
        </c:ser>
        <c:ser>
          <c:idx val="1"/>
          <c:order val="1"/>
          <c:tx>
            <c:strRef>
              <c:f>'CR Statistics'!$U$665</c:f>
              <c:strCache>
                <c:ptCount val="1"/>
                <c:pt idx="0">
                  <c:v>RAN2</c:v>
                </c:pt>
              </c:strCache>
            </c:strRef>
          </c:tx>
          <c:spPr>
            <a:solidFill>
              <a:srgbClr val="FF0000"/>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Statistics'!$U$666:$U$671</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B6B4-49EF-BBA9-A6F3D3170B12}"/>
            </c:ext>
          </c:extLst>
        </c:ser>
        <c:ser>
          <c:idx val="2"/>
          <c:order val="2"/>
          <c:tx>
            <c:strRef>
              <c:f>'CR Statistics'!$V$665</c:f>
              <c:strCache>
                <c:ptCount val="1"/>
                <c:pt idx="0">
                  <c:v>RAN3</c:v>
                </c:pt>
              </c:strCache>
            </c:strRef>
          </c:tx>
          <c:spPr>
            <a:solidFill>
              <a:srgbClr val="0000FF"/>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Statistics'!$V$666:$V$671</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B6B4-49EF-BBA9-A6F3D3170B12}"/>
            </c:ext>
          </c:extLst>
        </c:ser>
        <c:ser>
          <c:idx val="3"/>
          <c:order val="3"/>
          <c:tx>
            <c:strRef>
              <c:f>'CR Statistics'!$W$665</c:f>
              <c:strCache>
                <c:ptCount val="1"/>
                <c:pt idx="0">
                  <c:v>RAN4</c:v>
                </c:pt>
              </c:strCache>
            </c:strRef>
          </c:tx>
          <c:spPr>
            <a:solidFill>
              <a:srgbClr val="FFFF00"/>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Statistics'!$W$666:$W$671</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B6B4-49EF-BBA9-A6F3D3170B12}"/>
            </c:ext>
          </c:extLst>
        </c:ser>
        <c:ser>
          <c:idx val="4"/>
          <c:order val="4"/>
          <c:tx>
            <c:strRef>
              <c:f>'CR Statistics'!$X$665</c:f>
              <c:strCache>
                <c:ptCount val="1"/>
                <c:pt idx="0">
                  <c:v>RAN5</c:v>
                </c:pt>
              </c:strCache>
            </c:strRef>
          </c:tx>
          <c:spPr>
            <a:solidFill>
              <a:srgbClr val="660066"/>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Statistics'!$X$666:$X$671</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B6B4-49EF-BBA9-A6F3D3170B12}"/>
            </c:ext>
          </c:extLst>
        </c:ser>
        <c:ser>
          <c:idx val="5"/>
          <c:order val="5"/>
          <c:tx>
            <c:strRef>
              <c:f>'CR Statistics'!$Y$665</c:f>
              <c:strCache>
                <c:ptCount val="1"/>
                <c:pt idx="0">
                  <c:v>RAN without RAN5</c:v>
                </c:pt>
              </c:strCache>
            </c:strRef>
          </c:tx>
          <c:spPr>
            <a:solidFill>
              <a:srgbClr val="FF00FF"/>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Statistics'!$Y$666:$Y$671</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B6B4-49EF-BBA9-A6F3D3170B12}"/>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Statistics'!$AQ$664</c:f>
              <c:strCache>
                <c:ptCount val="1"/>
                <c:pt idx="0">
                  <c:v>RAN #47</c:v>
                </c:pt>
              </c:strCache>
            </c:strRef>
          </c:tx>
          <c:spPr>
            <a:solidFill>
              <a:srgbClr val="00FF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Statistics'!$AQ$665:$AQ$671</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723C-4959-97FA-DB98E5666F47}"/>
            </c:ext>
          </c:extLst>
        </c:ser>
        <c:ser>
          <c:idx val="5"/>
          <c:order val="1"/>
          <c:tx>
            <c:strRef>
              <c:f>'CR Statistics'!$AR$664</c:f>
              <c:strCache>
                <c:ptCount val="1"/>
                <c:pt idx="0">
                  <c:v>RAN #48</c:v>
                </c:pt>
              </c:strCache>
            </c:strRef>
          </c:tx>
          <c:spPr>
            <a:solidFill>
              <a:srgbClr val="80008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Statistics'!$AR$665:$AR$671</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723C-4959-97FA-DB98E5666F47}"/>
            </c:ext>
          </c:extLst>
        </c:ser>
        <c:ser>
          <c:idx val="6"/>
          <c:order val="2"/>
          <c:tx>
            <c:strRef>
              <c:f>'CR Statistics'!$AS$664</c:f>
              <c:strCache>
                <c:ptCount val="1"/>
                <c:pt idx="0">
                  <c:v>RAN #49</c:v>
                </c:pt>
              </c:strCache>
            </c:strRef>
          </c:tx>
          <c:spPr>
            <a:solidFill>
              <a:srgbClr val="0066CC"/>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Statistics'!$AS$665:$AS$671</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723C-4959-97FA-DB98E5666F47}"/>
            </c:ext>
          </c:extLst>
        </c:ser>
        <c:ser>
          <c:idx val="7"/>
          <c:order val="3"/>
          <c:tx>
            <c:strRef>
              <c:f>'CR Statistics'!$AT$664</c:f>
              <c:strCache>
                <c:ptCount val="1"/>
                <c:pt idx="0">
                  <c:v>RAN #50</c:v>
                </c:pt>
              </c:strCache>
            </c:strRef>
          </c:tx>
          <c:spPr>
            <a:solidFill>
              <a:srgbClr val="FF99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Statistics'!$AT$665:$AT$671</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723C-4959-97FA-DB98E5666F47}"/>
            </c:ext>
          </c:extLst>
        </c:ser>
        <c:ser>
          <c:idx val="8"/>
          <c:order val="4"/>
          <c:tx>
            <c:strRef>
              <c:f>'CR Statistics'!$AU$664</c:f>
              <c:strCache>
                <c:ptCount val="1"/>
                <c:pt idx="0">
                  <c:v>RAN #51</c:v>
                </c:pt>
              </c:strCache>
            </c:strRef>
          </c:tx>
          <c:spPr>
            <a:solidFill>
              <a:srgbClr val="00FFFF"/>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Statistics'!$AU$665:$AU$671</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723C-4959-97FA-DB98E5666F47}"/>
            </c:ext>
          </c:extLst>
        </c:ser>
        <c:ser>
          <c:idx val="9"/>
          <c:order val="5"/>
          <c:tx>
            <c:strRef>
              <c:f>'CR Statistics'!$AV$664</c:f>
              <c:strCache>
                <c:ptCount val="1"/>
                <c:pt idx="0">
                  <c:v>RAN #52</c:v>
                </c:pt>
              </c:strCache>
            </c:strRef>
          </c:tx>
          <c:spPr>
            <a:solidFill>
              <a:srgbClr val="FF00FF"/>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Statistics'!$AV$665:$AV$671</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723C-4959-97FA-DB98E5666F47}"/>
            </c:ext>
          </c:extLst>
        </c:ser>
        <c:ser>
          <c:idx val="10"/>
          <c:order val="6"/>
          <c:tx>
            <c:strRef>
              <c:f>'CR Statistics'!$AW$664</c:f>
              <c:strCache>
                <c:ptCount val="1"/>
                <c:pt idx="0">
                  <c:v>RAN #53</c:v>
                </c:pt>
              </c:strCache>
            </c:strRef>
          </c:tx>
          <c:spPr>
            <a:solidFill>
              <a:srgbClr val="FF00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Statistics'!$AW$665:$AW$671</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723C-4959-97FA-DB98E5666F47}"/>
            </c:ext>
          </c:extLst>
        </c:ser>
        <c:ser>
          <c:idx val="11"/>
          <c:order val="7"/>
          <c:tx>
            <c:strRef>
              <c:f>'CR Statistics'!$AX$664</c:f>
              <c:strCache>
                <c:ptCount val="1"/>
                <c:pt idx="0">
                  <c:v>RAN #54</c:v>
                </c:pt>
              </c:strCache>
            </c:strRef>
          </c:tx>
          <c:spPr>
            <a:solidFill>
              <a:srgbClr val="00FFFF"/>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Statistics'!$AX$665:$AX$671</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723C-4959-97FA-DB98E5666F47}"/>
            </c:ext>
          </c:extLst>
        </c:ser>
        <c:ser>
          <c:idx val="12"/>
          <c:order val="8"/>
          <c:tx>
            <c:strRef>
              <c:f>'CR Statistics'!$AY$664</c:f>
              <c:strCache>
                <c:ptCount val="1"/>
                <c:pt idx="0">
                  <c:v>RAN #55</c:v>
                </c:pt>
              </c:strCache>
            </c:strRef>
          </c:tx>
          <c:spPr>
            <a:solidFill>
              <a:srgbClr val="FF00FF"/>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Statistics'!$AY$665:$AY$671</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723C-4959-97FA-DB98E5666F47}"/>
            </c:ext>
          </c:extLst>
        </c:ser>
        <c:ser>
          <c:idx val="13"/>
          <c:order val="9"/>
          <c:tx>
            <c:strRef>
              <c:f>'CR Statistics'!$AZ$664</c:f>
              <c:strCache>
                <c:ptCount val="1"/>
                <c:pt idx="0">
                  <c:v>RAN #56</c:v>
                </c:pt>
              </c:strCache>
            </c:strRef>
          </c:tx>
          <c:spPr>
            <a:solidFill>
              <a:srgbClr val="8000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Statistics'!$AZ$665:$AZ$671</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723C-4959-97FA-DB98E5666F47}"/>
            </c:ext>
          </c:extLst>
        </c:ser>
        <c:ser>
          <c:idx val="14"/>
          <c:order val="10"/>
          <c:tx>
            <c:strRef>
              <c:f>'CR Statistics'!$BA$664</c:f>
              <c:strCache>
                <c:ptCount val="1"/>
                <c:pt idx="0">
                  <c:v>RAN #57</c:v>
                </c:pt>
              </c:strCache>
            </c:strRef>
          </c:tx>
          <c:spPr>
            <a:solidFill>
              <a:srgbClr val="FFCC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Statistics'!$BA$665:$BA$671</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723C-4959-97FA-DB98E5666F47}"/>
            </c:ext>
          </c:extLst>
        </c:ser>
        <c:ser>
          <c:idx val="15"/>
          <c:order val="11"/>
          <c:tx>
            <c:strRef>
              <c:f>'CR Statistics'!$BB$664</c:f>
              <c:strCache>
                <c:ptCount val="1"/>
                <c:pt idx="0">
                  <c:v>RAN #58</c:v>
                </c:pt>
              </c:strCache>
            </c:strRef>
          </c:tx>
          <c:spPr>
            <a:solidFill>
              <a:srgbClr val="FFFF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Statistics'!$BB$665:$BB$671</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723C-4959-97FA-DB98E5666F47}"/>
            </c:ext>
          </c:extLst>
        </c:ser>
        <c:ser>
          <c:idx val="16"/>
          <c:order val="12"/>
          <c:tx>
            <c:strRef>
              <c:f>'CR Statistics'!$BC$664</c:f>
              <c:strCache>
                <c:ptCount val="1"/>
                <c:pt idx="0">
                  <c:v>RAN #59</c:v>
                </c:pt>
              </c:strCache>
            </c:strRef>
          </c:tx>
          <c:spPr>
            <a:solidFill>
              <a:srgbClr val="00CCFF"/>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Statistics'!$BC$665:$BC$671</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723C-4959-97FA-DB98E5666F47}"/>
            </c:ext>
          </c:extLst>
        </c:ser>
        <c:ser>
          <c:idx val="17"/>
          <c:order val="13"/>
          <c:tx>
            <c:strRef>
              <c:f>'CR Statistics'!$BD$664</c:f>
              <c:strCache>
                <c:ptCount val="1"/>
                <c:pt idx="0">
                  <c:v>RAN #60</c:v>
                </c:pt>
              </c:strCache>
            </c:strRef>
          </c:tx>
          <c:spPr>
            <a:solidFill>
              <a:srgbClr val="00FF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Statistics'!$BD$665:$BD$671</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723C-4959-97FA-DB98E5666F47}"/>
            </c:ext>
          </c:extLst>
        </c:ser>
        <c:ser>
          <c:idx val="18"/>
          <c:order val="14"/>
          <c:tx>
            <c:strRef>
              <c:f>'CR Statistics'!$BE$664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Statistics'!$BE$665:$BE$671</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723C-4959-97FA-DB98E5666F47}"/>
            </c:ext>
          </c:extLst>
        </c:ser>
        <c:ser>
          <c:idx val="19"/>
          <c:order val="15"/>
          <c:tx>
            <c:strRef>
              <c:f>'CR Statistics'!$BF$664</c:f>
              <c:strCache>
                <c:ptCount val="1"/>
                <c:pt idx="0">
                  <c:v>RAN #62</c:v>
                </c:pt>
              </c:strCache>
            </c:strRef>
          </c:tx>
          <c:spPr>
            <a:solidFill>
              <a:srgbClr val="00FFFF"/>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Statistics'!$BF$665:$BF$671</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723C-4959-97FA-DB98E5666F47}"/>
            </c:ext>
          </c:extLst>
        </c:ser>
        <c:ser>
          <c:idx val="20"/>
          <c:order val="16"/>
          <c:tx>
            <c:strRef>
              <c:f>'CR Statistics'!$BG$664</c:f>
              <c:strCache>
                <c:ptCount val="1"/>
                <c:pt idx="0">
                  <c:v>RAN #63</c:v>
                </c:pt>
              </c:strCache>
            </c:strRef>
          </c:tx>
          <c:spPr>
            <a:solidFill>
              <a:srgbClr val="FFFF00"/>
            </a:solidFill>
            <a:ln w="12700">
              <a:solidFill>
                <a:srgbClr val="000000"/>
              </a:solidFill>
              <a:prstDash val="solid"/>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Statistics'!$BG$665:$BG$671</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723C-4959-97FA-DB98E5666F47}"/>
            </c:ext>
          </c:extLst>
        </c:ser>
        <c:ser>
          <c:idx val="21"/>
          <c:order val="17"/>
          <c:tx>
            <c:strRef>
              <c:f>'CR Statistics'!$BH$664</c:f>
              <c:strCache>
                <c:ptCount val="1"/>
                <c:pt idx="0">
                  <c:v>RAN #64</c:v>
                </c:pt>
              </c:strCache>
            </c:strRef>
          </c:tx>
          <c:spPr>
            <a:solidFill>
              <a:srgbClr val="FF9900"/>
            </a:solidFill>
            <a:ln>
              <a:solidFill>
                <a:schemeClr val="tx1"/>
              </a:solidFill>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Statistics'!$BH$665:$BH$671</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723C-4959-97FA-DB98E5666F47}"/>
            </c:ext>
          </c:extLst>
        </c:ser>
        <c:ser>
          <c:idx val="22"/>
          <c:order val="18"/>
          <c:tx>
            <c:strRef>
              <c:f>'CR Statistics'!$BI$664</c:f>
              <c:strCache>
                <c:ptCount val="1"/>
                <c:pt idx="0">
                  <c:v>RAN#65</c:v>
                </c:pt>
              </c:strCache>
            </c:strRef>
          </c:tx>
          <c:spPr>
            <a:solidFill>
              <a:srgbClr val="0066FF"/>
            </a:solidFill>
            <a:ln>
              <a:solidFill>
                <a:srgbClr val="000000"/>
              </a:solidFill>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Statistics'!$BI$665:$BI$671</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723C-4959-97FA-DB98E5666F47}"/>
            </c:ext>
          </c:extLst>
        </c:ser>
        <c:ser>
          <c:idx val="23"/>
          <c:order val="19"/>
          <c:tx>
            <c:strRef>
              <c:f>'CR Statistics'!$BJ$664</c:f>
              <c:strCache>
                <c:ptCount val="1"/>
                <c:pt idx="0">
                  <c:v>RAN #66</c:v>
                </c:pt>
              </c:strCache>
            </c:strRef>
          </c:tx>
          <c:spPr>
            <a:solidFill>
              <a:schemeClr val="accent6">
                <a:lumMod val="50000"/>
              </a:schemeClr>
            </a:solidFill>
            <a:ln>
              <a:solidFill>
                <a:schemeClr val="tx1"/>
              </a:solidFill>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Statistics'!$BJ$665:$BJ$671</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723C-4959-97FA-DB98E5666F47}"/>
            </c:ext>
          </c:extLst>
        </c:ser>
        <c:ser>
          <c:idx val="24"/>
          <c:order val="20"/>
          <c:tx>
            <c:strRef>
              <c:f>'CR Statistics'!$BK$664</c:f>
              <c:strCache>
                <c:ptCount val="1"/>
                <c:pt idx="0">
                  <c:v>RAN #67</c:v>
                </c:pt>
              </c:strCache>
            </c:strRef>
          </c:tx>
          <c:spPr>
            <a:solidFill>
              <a:srgbClr val="FF0000"/>
            </a:solidFill>
            <a:ln>
              <a:solidFill>
                <a:sysClr val="windowText" lastClr="000000"/>
              </a:solidFill>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Statistics'!$BK$665:$BK$671</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723C-4959-97FA-DB98E5666F47}"/>
            </c:ext>
          </c:extLst>
        </c:ser>
        <c:ser>
          <c:idx val="0"/>
          <c:order val="21"/>
          <c:tx>
            <c:strRef>
              <c:f>'CR Statistics'!$BL$664</c:f>
              <c:strCache>
                <c:ptCount val="1"/>
                <c:pt idx="0">
                  <c:v>RAN #68</c:v>
                </c:pt>
              </c:strCache>
            </c:strRef>
          </c:tx>
          <c:spPr>
            <a:solidFill>
              <a:srgbClr val="FF9900"/>
            </a:solidFill>
            <a:ln>
              <a:solidFill>
                <a:schemeClr val="tx1"/>
              </a:solidFill>
            </a:ln>
          </c:spPr>
          <c:invertIfNegative val="0"/>
          <c:cat>
            <c:strRef>
              <c:f>'CR Statistics'!$AL$665:$AL$671</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Statistics'!$BL$665:$BL$671</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723C-4959-97FA-DB98E5666F47}"/>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Statistics'!$T$627</c:f>
              <c:strCache>
                <c:ptCount val="1"/>
                <c:pt idx="0">
                  <c:v>RAN1</c:v>
                </c:pt>
              </c:strCache>
            </c:strRef>
          </c:tx>
          <c:spPr>
            <a:solidFill>
              <a:srgbClr val="00FF00"/>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Statistics'!$T$628:$T$633</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9AEC-4CDF-89B3-AB23062B8637}"/>
            </c:ext>
          </c:extLst>
        </c:ser>
        <c:ser>
          <c:idx val="1"/>
          <c:order val="1"/>
          <c:tx>
            <c:strRef>
              <c:f>'CR Statistics'!$U$627</c:f>
              <c:strCache>
                <c:ptCount val="1"/>
                <c:pt idx="0">
                  <c:v>RAN2</c:v>
                </c:pt>
              </c:strCache>
            </c:strRef>
          </c:tx>
          <c:spPr>
            <a:solidFill>
              <a:srgbClr val="FF0000"/>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Statistics'!$U$628:$U$633</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9AEC-4CDF-89B3-AB23062B8637}"/>
            </c:ext>
          </c:extLst>
        </c:ser>
        <c:ser>
          <c:idx val="2"/>
          <c:order val="2"/>
          <c:tx>
            <c:strRef>
              <c:f>'CR Statistics'!$V$627</c:f>
              <c:strCache>
                <c:ptCount val="1"/>
                <c:pt idx="0">
                  <c:v>RAN3</c:v>
                </c:pt>
              </c:strCache>
            </c:strRef>
          </c:tx>
          <c:spPr>
            <a:solidFill>
              <a:srgbClr val="0000FF"/>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Statistics'!$V$628:$V$633</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9AEC-4CDF-89B3-AB23062B8637}"/>
            </c:ext>
          </c:extLst>
        </c:ser>
        <c:ser>
          <c:idx val="3"/>
          <c:order val="3"/>
          <c:tx>
            <c:strRef>
              <c:f>'CR Statistics'!$W$627</c:f>
              <c:strCache>
                <c:ptCount val="1"/>
                <c:pt idx="0">
                  <c:v>RAN4</c:v>
                </c:pt>
              </c:strCache>
            </c:strRef>
          </c:tx>
          <c:spPr>
            <a:solidFill>
              <a:srgbClr val="FFFF00"/>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Statistics'!$W$628:$W$633</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9AEC-4CDF-89B3-AB23062B8637}"/>
            </c:ext>
          </c:extLst>
        </c:ser>
        <c:ser>
          <c:idx val="4"/>
          <c:order val="4"/>
          <c:tx>
            <c:strRef>
              <c:f>'CR Statistics'!$X$627</c:f>
              <c:strCache>
                <c:ptCount val="1"/>
                <c:pt idx="0">
                  <c:v>RAN5</c:v>
                </c:pt>
              </c:strCache>
            </c:strRef>
          </c:tx>
          <c:spPr>
            <a:solidFill>
              <a:srgbClr val="660066"/>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Statistics'!$X$628:$X$633</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9AEC-4CDF-89B3-AB23062B8637}"/>
            </c:ext>
          </c:extLst>
        </c:ser>
        <c:ser>
          <c:idx val="5"/>
          <c:order val="5"/>
          <c:tx>
            <c:strRef>
              <c:f>'CR Statistics'!$Y$627</c:f>
              <c:strCache>
                <c:ptCount val="1"/>
                <c:pt idx="0">
                  <c:v>RAN without RAN5</c:v>
                </c:pt>
              </c:strCache>
            </c:strRef>
          </c:tx>
          <c:spPr>
            <a:solidFill>
              <a:srgbClr val="FF00FF"/>
            </a:solidFill>
            <a:ln w="12700">
              <a:solidFill>
                <a:srgbClr val="000000"/>
              </a:solidFill>
              <a:prstDash val="solid"/>
            </a:ln>
          </c:spPr>
          <c:invertIfNegative val="0"/>
          <c:cat>
            <c:strRef>
              <c:f>'CR Statistics'!$S$666:$S$671</c:f>
              <c:strCache>
                <c:ptCount val="6"/>
                <c:pt idx="0">
                  <c:v>REL-8</c:v>
                </c:pt>
                <c:pt idx="1">
                  <c:v>REL-9</c:v>
                </c:pt>
                <c:pt idx="2">
                  <c:v>REL-10</c:v>
                </c:pt>
                <c:pt idx="3">
                  <c:v>REL-11</c:v>
                </c:pt>
                <c:pt idx="4">
                  <c:v>REL-12</c:v>
                </c:pt>
                <c:pt idx="5">
                  <c:v>REL-13</c:v>
                </c:pt>
              </c:strCache>
            </c:strRef>
          </c:cat>
          <c:val>
            <c:numRef>
              <c:f>'CR Statistics'!$Y$628:$Y$633</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9AEC-4CDF-89B3-AB23062B8637}"/>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Statistics'!$AQ$626</c:f>
              <c:strCache>
                <c:ptCount val="1"/>
                <c:pt idx="0">
                  <c:v>RAN #47</c:v>
                </c:pt>
              </c:strCache>
            </c:strRef>
          </c:tx>
          <c:spPr>
            <a:solidFill>
              <a:srgbClr val="00FF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Statistics'!$AQ$627:$AQ$634</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7EC-4C27-8573-6D8CB2715287}"/>
            </c:ext>
          </c:extLst>
        </c:ser>
        <c:ser>
          <c:idx val="5"/>
          <c:order val="1"/>
          <c:tx>
            <c:strRef>
              <c:f>'CR Statistics'!$AR$626</c:f>
              <c:strCache>
                <c:ptCount val="1"/>
                <c:pt idx="0">
                  <c:v>RAN #48</c:v>
                </c:pt>
              </c:strCache>
            </c:strRef>
          </c:tx>
          <c:spPr>
            <a:solidFill>
              <a:srgbClr val="80008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Statistics'!$AR$627:$AR$634</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7EC-4C27-8573-6D8CB2715287}"/>
            </c:ext>
          </c:extLst>
        </c:ser>
        <c:ser>
          <c:idx val="6"/>
          <c:order val="2"/>
          <c:tx>
            <c:strRef>
              <c:f>'CR Statistics'!$AS$626</c:f>
              <c:strCache>
                <c:ptCount val="1"/>
                <c:pt idx="0">
                  <c:v>RAN #49</c:v>
                </c:pt>
              </c:strCache>
            </c:strRef>
          </c:tx>
          <c:spPr>
            <a:solidFill>
              <a:srgbClr val="0066CC"/>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Statistics'!$AS$627:$AS$634</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7EC-4C27-8573-6D8CB2715287}"/>
            </c:ext>
          </c:extLst>
        </c:ser>
        <c:ser>
          <c:idx val="7"/>
          <c:order val="3"/>
          <c:tx>
            <c:strRef>
              <c:f>'CR Statistics'!$AT$626</c:f>
              <c:strCache>
                <c:ptCount val="1"/>
                <c:pt idx="0">
                  <c:v>RAN #50</c:v>
                </c:pt>
              </c:strCache>
            </c:strRef>
          </c:tx>
          <c:spPr>
            <a:solidFill>
              <a:srgbClr val="FF99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Statistics'!$AT$627:$AT$634</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7EC-4C27-8573-6D8CB2715287}"/>
            </c:ext>
          </c:extLst>
        </c:ser>
        <c:ser>
          <c:idx val="8"/>
          <c:order val="4"/>
          <c:tx>
            <c:strRef>
              <c:f>'CR Statistics'!$AU$626</c:f>
              <c:strCache>
                <c:ptCount val="1"/>
                <c:pt idx="0">
                  <c:v>RAN #51</c:v>
                </c:pt>
              </c:strCache>
            </c:strRef>
          </c:tx>
          <c:spPr>
            <a:solidFill>
              <a:srgbClr val="00FFFF"/>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Statistics'!$AU$627:$AU$634</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7EC-4C27-8573-6D8CB2715287}"/>
            </c:ext>
          </c:extLst>
        </c:ser>
        <c:ser>
          <c:idx val="9"/>
          <c:order val="5"/>
          <c:tx>
            <c:strRef>
              <c:f>'CR Statistics'!$AV$626</c:f>
              <c:strCache>
                <c:ptCount val="1"/>
                <c:pt idx="0">
                  <c:v>RAN #52</c:v>
                </c:pt>
              </c:strCache>
            </c:strRef>
          </c:tx>
          <c:spPr>
            <a:solidFill>
              <a:srgbClr val="FF00FF"/>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Statistics'!$AV$627:$AV$634</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97EC-4C27-8573-6D8CB2715287}"/>
            </c:ext>
          </c:extLst>
        </c:ser>
        <c:ser>
          <c:idx val="10"/>
          <c:order val="6"/>
          <c:tx>
            <c:strRef>
              <c:f>'CR Statistics'!$AW$626</c:f>
              <c:strCache>
                <c:ptCount val="1"/>
                <c:pt idx="0">
                  <c:v>RAN #53</c:v>
                </c:pt>
              </c:strCache>
            </c:strRef>
          </c:tx>
          <c:spPr>
            <a:solidFill>
              <a:srgbClr val="FF00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Statistics'!$AW$627:$AW$634</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97EC-4C27-8573-6D8CB2715287}"/>
            </c:ext>
          </c:extLst>
        </c:ser>
        <c:ser>
          <c:idx val="11"/>
          <c:order val="7"/>
          <c:tx>
            <c:strRef>
              <c:f>'CR Statistics'!$AX$626</c:f>
              <c:strCache>
                <c:ptCount val="1"/>
                <c:pt idx="0">
                  <c:v>RAN #54</c:v>
                </c:pt>
              </c:strCache>
            </c:strRef>
          </c:tx>
          <c:spPr>
            <a:solidFill>
              <a:srgbClr val="00FFFF"/>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Statistics'!$AX$627:$AX$634</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97EC-4C27-8573-6D8CB2715287}"/>
            </c:ext>
          </c:extLst>
        </c:ser>
        <c:ser>
          <c:idx val="12"/>
          <c:order val="8"/>
          <c:tx>
            <c:strRef>
              <c:f>'CR Statistics'!$AY$626</c:f>
              <c:strCache>
                <c:ptCount val="1"/>
                <c:pt idx="0">
                  <c:v>RAN #55</c:v>
                </c:pt>
              </c:strCache>
            </c:strRef>
          </c:tx>
          <c:spPr>
            <a:solidFill>
              <a:srgbClr val="FF00FF"/>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Statistics'!$AY$627:$AY$634</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97EC-4C27-8573-6D8CB2715287}"/>
            </c:ext>
          </c:extLst>
        </c:ser>
        <c:ser>
          <c:idx val="13"/>
          <c:order val="9"/>
          <c:tx>
            <c:strRef>
              <c:f>'CR Statistics'!$AZ$626</c:f>
              <c:strCache>
                <c:ptCount val="1"/>
                <c:pt idx="0">
                  <c:v>RAN #56</c:v>
                </c:pt>
              </c:strCache>
            </c:strRef>
          </c:tx>
          <c:spPr>
            <a:solidFill>
              <a:srgbClr val="8000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Statistics'!$AZ$627:$AZ$634</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97EC-4C27-8573-6D8CB2715287}"/>
            </c:ext>
          </c:extLst>
        </c:ser>
        <c:ser>
          <c:idx val="14"/>
          <c:order val="10"/>
          <c:tx>
            <c:strRef>
              <c:f>'CR Statistics'!$BA$626</c:f>
              <c:strCache>
                <c:ptCount val="1"/>
                <c:pt idx="0">
                  <c:v>RAN #57</c:v>
                </c:pt>
              </c:strCache>
            </c:strRef>
          </c:tx>
          <c:spPr>
            <a:solidFill>
              <a:srgbClr val="FFCC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Statistics'!$BA$627:$BA$634</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97EC-4C27-8573-6D8CB2715287}"/>
            </c:ext>
          </c:extLst>
        </c:ser>
        <c:ser>
          <c:idx val="15"/>
          <c:order val="11"/>
          <c:tx>
            <c:strRef>
              <c:f>'CR Statistics'!$BB$626</c:f>
              <c:strCache>
                <c:ptCount val="1"/>
                <c:pt idx="0">
                  <c:v>RAN #58</c:v>
                </c:pt>
              </c:strCache>
            </c:strRef>
          </c:tx>
          <c:spPr>
            <a:solidFill>
              <a:srgbClr val="FFFF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Statistics'!$BB$627:$BB$634</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97EC-4C27-8573-6D8CB2715287}"/>
            </c:ext>
          </c:extLst>
        </c:ser>
        <c:ser>
          <c:idx val="16"/>
          <c:order val="12"/>
          <c:tx>
            <c:strRef>
              <c:f>'CR Statistics'!$BC$626</c:f>
              <c:strCache>
                <c:ptCount val="1"/>
                <c:pt idx="0">
                  <c:v>RAN #59</c:v>
                </c:pt>
              </c:strCache>
            </c:strRef>
          </c:tx>
          <c:spPr>
            <a:solidFill>
              <a:srgbClr val="00CCFF"/>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Statistics'!$BC$627:$BC$634</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97EC-4C27-8573-6D8CB2715287}"/>
            </c:ext>
          </c:extLst>
        </c:ser>
        <c:ser>
          <c:idx val="17"/>
          <c:order val="13"/>
          <c:tx>
            <c:strRef>
              <c:f>'CR Statistics'!$BD$626</c:f>
              <c:strCache>
                <c:ptCount val="1"/>
                <c:pt idx="0">
                  <c:v>RAN #60</c:v>
                </c:pt>
              </c:strCache>
            </c:strRef>
          </c:tx>
          <c:spPr>
            <a:solidFill>
              <a:srgbClr val="00FF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Statistics'!$BD$627:$BD$634</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97EC-4C27-8573-6D8CB2715287}"/>
            </c:ext>
          </c:extLst>
        </c:ser>
        <c:ser>
          <c:idx val="18"/>
          <c:order val="14"/>
          <c:tx>
            <c:strRef>
              <c:f>'CR Statistics'!$BE$626</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Statistics'!$BE$627:$BE$634</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97EC-4C27-8573-6D8CB2715287}"/>
            </c:ext>
          </c:extLst>
        </c:ser>
        <c:ser>
          <c:idx val="19"/>
          <c:order val="15"/>
          <c:tx>
            <c:strRef>
              <c:f>'CR Statistics'!$BF$626</c:f>
              <c:strCache>
                <c:ptCount val="1"/>
                <c:pt idx="0">
                  <c:v>RAN #62</c:v>
                </c:pt>
              </c:strCache>
            </c:strRef>
          </c:tx>
          <c:spPr>
            <a:solidFill>
              <a:srgbClr val="00FFFF"/>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Statistics'!$BF$627:$BF$634</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97EC-4C27-8573-6D8CB2715287}"/>
            </c:ext>
          </c:extLst>
        </c:ser>
        <c:ser>
          <c:idx val="20"/>
          <c:order val="16"/>
          <c:tx>
            <c:strRef>
              <c:f>'CR Statistics'!$BG$626</c:f>
              <c:strCache>
                <c:ptCount val="1"/>
                <c:pt idx="0">
                  <c:v>RAN #63</c:v>
                </c:pt>
              </c:strCache>
            </c:strRef>
          </c:tx>
          <c:spPr>
            <a:solidFill>
              <a:srgbClr val="FFFF00"/>
            </a:solidFill>
            <a:ln w="12700">
              <a:solidFill>
                <a:srgbClr val="000000"/>
              </a:solidFill>
              <a:prstDash val="solid"/>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Statistics'!$BG$627:$BG$634</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97EC-4C27-8573-6D8CB2715287}"/>
            </c:ext>
          </c:extLst>
        </c:ser>
        <c:ser>
          <c:idx val="21"/>
          <c:order val="17"/>
          <c:tx>
            <c:strRef>
              <c:f>'CR Statistics'!$BH$626</c:f>
              <c:strCache>
                <c:ptCount val="1"/>
                <c:pt idx="0">
                  <c:v>RAN #64</c:v>
                </c:pt>
              </c:strCache>
            </c:strRef>
          </c:tx>
          <c:spPr>
            <a:solidFill>
              <a:srgbClr val="FF9900"/>
            </a:solidFill>
            <a:ln>
              <a:solidFill>
                <a:schemeClr val="tx1"/>
              </a:solidFill>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Statistics'!$BH$627:$BH$634</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97EC-4C27-8573-6D8CB2715287}"/>
            </c:ext>
          </c:extLst>
        </c:ser>
        <c:ser>
          <c:idx val="22"/>
          <c:order val="18"/>
          <c:tx>
            <c:strRef>
              <c:f>'CR Statistics'!$BI$626</c:f>
              <c:strCache>
                <c:ptCount val="1"/>
                <c:pt idx="0">
                  <c:v>RAN#65</c:v>
                </c:pt>
              </c:strCache>
            </c:strRef>
          </c:tx>
          <c:spPr>
            <a:solidFill>
              <a:srgbClr val="0066FF"/>
            </a:solidFill>
            <a:ln>
              <a:solidFill>
                <a:srgbClr val="000000"/>
              </a:solidFill>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Statistics'!$BI$627:$BI$634</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97EC-4C27-8573-6D8CB2715287}"/>
            </c:ext>
          </c:extLst>
        </c:ser>
        <c:ser>
          <c:idx val="23"/>
          <c:order val="19"/>
          <c:tx>
            <c:strRef>
              <c:f>'CR Statistics'!$BJ$626</c:f>
              <c:strCache>
                <c:ptCount val="1"/>
                <c:pt idx="0">
                  <c:v>RAN #66</c:v>
                </c:pt>
              </c:strCache>
            </c:strRef>
          </c:tx>
          <c:spPr>
            <a:solidFill>
              <a:schemeClr val="accent6">
                <a:lumMod val="50000"/>
              </a:schemeClr>
            </a:solidFill>
            <a:ln>
              <a:solidFill>
                <a:schemeClr val="tx1"/>
              </a:solidFill>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Statistics'!$BJ$627:$BJ$634</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97EC-4C27-8573-6D8CB2715287}"/>
            </c:ext>
          </c:extLst>
        </c:ser>
        <c:ser>
          <c:idx val="24"/>
          <c:order val="20"/>
          <c:tx>
            <c:strRef>
              <c:f>'CR Statistics'!$BK$626</c:f>
              <c:strCache>
                <c:ptCount val="1"/>
                <c:pt idx="0">
                  <c:v>RAN #67</c:v>
                </c:pt>
              </c:strCache>
            </c:strRef>
          </c:tx>
          <c:spPr>
            <a:solidFill>
              <a:srgbClr val="FF0000"/>
            </a:solidFill>
            <a:ln>
              <a:solidFill>
                <a:sysClr val="windowText" lastClr="000000"/>
              </a:solidFill>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Statistics'!$BK$627:$BK$634</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97EC-4C27-8573-6D8CB2715287}"/>
            </c:ext>
          </c:extLst>
        </c:ser>
        <c:ser>
          <c:idx val="0"/>
          <c:order val="21"/>
          <c:tx>
            <c:strRef>
              <c:f>'CR Statistics'!$BL$626</c:f>
              <c:strCache>
                <c:ptCount val="1"/>
                <c:pt idx="0">
                  <c:v>RAN #68</c:v>
                </c:pt>
              </c:strCache>
            </c:strRef>
          </c:tx>
          <c:spPr>
            <a:solidFill>
              <a:srgbClr val="FF9900"/>
            </a:solidFill>
            <a:ln>
              <a:solidFill>
                <a:schemeClr val="tx1"/>
              </a:solidFill>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Statistics'!$BL$627:$BL$634</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97EC-4C27-8573-6D8CB2715287}"/>
            </c:ext>
          </c:extLst>
        </c:ser>
        <c:ser>
          <c:idx val="1"/>
          <c:order val="22"/>
          <c:tx>
            <c:strRef>
              <c:f>'CR Statistics'!$BM$626</c:f>
              <c:strCache>
                <c:ptCount val="1"/>
                <c:pt idx="0">
                  <c:v>RAN #69</c:v>
                </c:pt>
              </c:strCache>
            </c:strRef>
          </c:tx>
          <c:spPr>
            <a:ln>
              <a:solidFill>
                <a:srgbClr val="000000"/>
              </a:solidFill>
            </a:ln>
          </c:spPr>
          <c:invertIfNegative val="0"/>
          <c:cat>
            <c:strRef>
              <c:f>'CR Statistics'!$BN$627:$BN$634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Statistics'!$BM$627:$BM$634</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97EC-4C27-8573-6D8CB2715287}"/>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Statistics'!$T$584</c:f>
              <c:strCache>
                <c:ptCount val="1"/>
                <c:pt idx="0">
                  <c:v>RAN1</c:v>
                </c:pt>
              </c:strCache>
            </c:strRef>
          </c:tx>
          <c:spPr>
            <a:solidFill>
              <a:srgbClr val="00FF00"/>
            </a:solidFill>
            <a:ln w="12700">
              <a:solidFill>
                <a:srgbClr val="000000"/>
              </a:solidFill>
              <a:prstDash val="solid"/>
            </a:ln>
          </c:spPr>
          <c:invertIfNegative val="0"/>
          <c:cat>
            <c:strRef>
              <c:f>'CR Statistics'!$S$585:$S$590</c:f>
              <c:strCache>
                <c:ptCount val="6"/>
                <c:pt idx="0">
                  <c:v>REL-8</c:v>
                </c:pt>
                <c:pt idx="1">
                  <c:v>REL-9</c:v>
                </c:pt>
                <c:pt idx="2">
                  <c:v>REL-10</c:v>
                </c:pt>
                <c:pt idx="3">
                  <c:v>REL-11</c:v>
                </c:pt>
                <c:pt idx="4">
                  <c:v>REL-12</c:v>
                </c:pt>
                <c:pt idx="5">
                  <c:v>REL-13</c:v>
                </c:pt>
              </c:strCache>
            </c:strRef>
          </c:cat>
          <c:val>
            <c:numRef>
              <c:f>'CR Statistics'!$T$585:$T$590</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E8A7-4E07-8B1D-D6F045F7875E}"/>
            </c:ext>
          </c:extLst>
        </c:ser>
        <c:ser>
          <c:idx val="1"/>
          <c:order val="1"/>
          <c:tx>
            <c:strRef>
              <c:f>'CR Statistics'!$U$584</c:f>
              <c:strCache>
                <c:ptCount val="1"/>
                <c:pt idx="0">
                  <c:v>RAN2</c:v>
                </c:pt>
              </c:strCache>
            </c:strRef>
          </c:tx>
          <c:spPr>
            <a:solidFill>
              <a:srgbClr val="FF0000"/>
            </a:solidFill>
            <a:ln w="12700">
              <a:solidFill>
                <a:srgbClr val="000000"/>
              </a:solidFill>
              <a:prstDash val="solid"/>
            </a:ln>
          </c:spPr>
          <c:invertIfNegative val="0"/>
          <c:cat>
            <c:strRef>
              <c:f>'CR Statistics'!$S$585:$S$590</c:f>
              <c:strCache>
                <c:ptCount val="6"/>
                <c:pt idx="0">
                  <c:v>REL-8</c:v>
                </c:pt>
                <c:pt idx="1">
                  <c:v>REL-9</c:v>
                </c:pt>
                <c:pt idx="2">
                  <c:v>REL-10</c:v>
                </c:pt>
                <c:pt idx="3">
                  <c:v>REL-11</c:v>
                </c:pt>
                <c:pt idx="4">
                  <c:v>REL-12</c:v>
                </c:pt>
                <c:pt idx="5">
                  <c:v>REL-13</c:v>
                </c:pt>
              </c:strCache>
            </c:strRef>
          </c:cat>
          <c:val>
            <c:numRef>
              <c:f>'CR Statistics'!$U$585:$U$590</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E8A7-4E07-8B1D-D6F045F7875E}"/>
            </c:ext>
          </c:extLst>
        </c:ser>
        <c:ser>
          <c:idx val="2"/>
          <c:order val="2"/>
          <c:tx>
            <c:strRef>
              <c:f>'CR Statistics'!$V$584</c:f>
              <c:strCache>
                <c:ptCount val="1"/>
                <c:pt idx="0">
                  <c:v>RAN3</c:v>
                </c:pt>
              </c:strCache>
            </c:strRef>
          </c:tx>
          <c:spPr>
            <a:solidFill>
              <a:srgbClr val="0000FF"/>
            </a:solidFill>
            <a:ln w="12700">
              <a:solidFill>
                <a:srgbClr val="000000"/>
              </a:solidFill>
              <a:prstDash val="solid"/>
            </a:ln>
          </c:spPr>
          <c:invertIfNegative val="0"/>
          <c:cat>
            <c:strRef>
              <c:f>'CR Statistics'!$S$585:$S$590</c:f>
              <c:strCache>
                <c:ptCount val="6"/>
                <c:pt idx="0">
                  <c:v>REL-8</c:v>
                </c:pt>
                <c:pt idx="1">
                  <c:v>REL-9</c:v>
                </c:pt>
                <c:pt idx="2">
                  <c:v>REL-10</c:v>
                </c:pt>
                <c:pt idx="3">
                  <c:v>REL-11</c:v>
                </c:pt>
                <c:pt idx="4">
                  <c:v>REL-12</c:v>
                </c:pt>
                <c:pt idx="5">
                  <c:v>REL-13</c:v>
                </c:pt>
              </c:strCache>
            </c:strRef>
          </c:cat>
          <c:val>
            <c:numRef>
              <c:f>'CR Statistics'!$V$585:$V$590</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E8A7-4E07-8B1D-D6F045F7875E}"/>
            </c:ext>
          </c:extLst>
        </c:ser>
        <c:ser>
          <c:idx val="3"/>
          <c:order val="3"/>
          <c:tx>
            <c:strRef>
              <c:f>'CR Statistics'!$W$584</c:f>
              <c:strCache>
                <c:ptCount val="1"/>
                <c:pt idx="0">
                  <c:v>RAN4</c:v>
                </c:pt>
              </c:strCache>
            </c:strRef>
          </c:tx>
          <c:spPr>
            <a:solidFill>
              <a:srgbClr val="FFFF00"/>
            </a:solidFill>
            <a:ln w="12700">
              <a:solidFill>
                <a:srgbClr val="000000"/>
              </a:solidFill>
              <a:prstDash val="solid"/>
            </a:ln>
          </c:spPr>
          <c:invertIfNegative val="0"/>
          <c:cat>
            <c:strRef>
              <c:f>'CR Statistics'!$S$585:$S$590</c:f>
              <c:strCache>
                <c:ptCount val="6"/>
                <c:pt idx="0">
                  <c:v>REL-8</c:v>
                </c:pt>
                <c:pt idx="1">
                  <c:v>REL-9</c:v>
                </c:pt>
                <c:pt idx="2">
                  <c:v>REL-10</c:v>
                </c:pt>
                <c:pt idx="3">
                  <c:v>REL-11</c:v>
                </c:pt>
                <c:pt idx="4">
                  <c:v>REL-12</c:v>
                </c:pt>
                <c:pt idx="5">
                  <c:v>REL-13</c:v>
                </c:pt>
              </c:strCache>
            </c:strRef>
          </c:cat>
          <c:val>
            <c:numRef>
              <c:f>'CR Statistics'!$W$585:$W$590</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E8A7-4E07-8B1D-D6F045F7875E}"/>
            </c:ext>
          </c:extLst>
        </c:ser>
        <c:ser>
          <c:idx val="4"/>
          <c:order val="4"/>
          <c:tx>
            <c:strRef>
              <c:f>'CR Statistics'!$X$584</c:f>
              <c:strCache>
                <c:ptCount val="1"/>
                <c:pt idx="0">
                  <c:v>RAN5</c:v>
                </c:pt>
              </c:strCache>
            </c:strRef>
          </c:tx>
          <c:spPr>
            <a:solidFill>
              <a:srgbClr val="660066"/>
            </a:solidFill>
            <a:ln w="12700">
              <a:solidFill>
                <a:srgbClr val="000000"/>
              </a:solidFill>
              <a:prstDash val="solid"/>
            </a:ln>
          </c:spPr>
          <c:invertIfNegative val="0"/>
          <c:cat>
            <c:strRef>
              <c:f>'CR Statistics'!$S$585:$S$590</c:f>
              <c:strCache>
                <c:ptCount val="6"/>
                <c:pt idx="0">
                  <c:v>REL-8</c:v>
                </c:pt>
                <c:pt idx="1">
                  <c:v>REL-9</c:v>
                </c:pt>
                <c:pt idx="2">
                  <c:v>REL-10</c:v>
                </c:pt>
                <c:pt idx="3">
                  <c:v>REL-11</c:v>
                </c:pt>
                <c:pt idx="4">
                  <c:v>REL-12</c:v>
                </c:pt>
                <c:pt idx="5">
                  <c:v>REL-13</c:v>
                </c:pt>
              </c:strCache>
            </c:strRef>
          </c:cat>
          <c:val>
            <c:numRef>
              <c:f>'CR Statistics'!$X$585:$X$590</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E8A7-4E07-8B1D-D6F045F7875E}"/>
            </c:ext>
          </c:extLst>
        </c:ser>
        <c:ser>
          <c:idx val="5"/>
          <c:order val="5"/>
          <c:tx>
            <c:strRef>
              <c:f>'CR Statistics'!$Y$584</c:f>
              <c:strCache>
                <c:ptCount val="1"/>
                <c:pt idx="0">
                  <c:v>RAN without RAN5</c:v>
                </c:pt>
              </c:strCache>
            </c:strRef>
          </c:tx>
          <c:spPr>
            <a:solidFill>
              <a:srgbClr val="FF00FF"/>
            </a:solidFill>
            <a:ln w="12700">
              <a:solidFill>
                <a:srgbClr val="000000"/>
              </a:solidFill>
              <a:prstDash val="solid"/>
            </a:ln>
          </c:spPr>
          <c:invertIfNegative val="0"/>
          <c:cat>
            <c:strRef>
              <c:f>'CR Statistics'!$S$585:$S$590</c:f>
              <c:strCache>
                <c:ptCount val="6"/>
                <c:pt idx="0">
                  <c:v>REL-8</c:v>
                </c:pt>
                <c:pt idx="1">
                  <c:v>REL-9</c:v>
                </c:pt>
                <c:pt idx="2">
                  <c:v>REL-10</c:v>
                </c:pt>
                <c:pt idx="3">
                  <c:v>REL-11</c:v>
                </c:pt>
                <c:pt idx="4">
                  <c:v>REL-12</c:v>
                </c:pt>
                <c:pt idx="5">
                  <c:v>REL-13</c:v>
                </c:pt>
              </c:strCache>
            </c:strRef>
          </c:cat>
          <c:val>
            <c:numRef>
              <c:f>'CR Statistics'!$Y$585:$Y$590</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E8A7-4E07-8B1D-D6F045F7875E}"/>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Statistics'!$AQ$583</c:f>
              <c:strCache>
                <c:ptCount val="1"/>
                <c:pt idx="0">
                  <c:v>RAN #47</c:v>
                </c:pt>
              </c:strCache>
            </c:strRef>
          </c:tx>
          <c:spPr>
            <a:solidFill>
              <a:srgbClr val="00FF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Statistics'!$AQ$584:$AQ$591</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A0B8-4BC4-99CC-C284C0F263E3}"/>
            </c:ext>
          </c:extLst>
        </c:ser>
        <c:ser>
          <c:idx val="5"/>
          <c:order val="1"/>
          <c:tx>
            <c:strRef>
              <c:f>'CR Statistics'!$AR$583</c:f>
              <c:strCache>
                <c:ptCount val="1"/>
                <c:pt idx="0">
                  <c:v>RAN #48</c:v>
                </c:pt>
              </c:strCache>
            </c:strRef>
          </c:tx>
          <c:spPr>
            <a:solidFill>
              <a:srgbClr val="80008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Statistics'!$AR$584:$AR$591</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A0B8-4BC4-99CC-C284C0F263E3}"/>
            </c:ext>
          </c:extLst>
        </c:ser>
        <c:ser>
          <c:idx val="6"/>
          <c:order val="2"/>
          <c:tx>
            <c:strRef>
              <c:f>'CR Statistics'!$AS$583</c:f>
              <c:strCache>
                <c:ptCount val="1"/>
                <c:pt idx="0">
                  <c:v>RAN #49</c:v>
                </c:pt>
              </c:strCache>
            </c:strRef>
          </c:tx>
          <c:spPr>
            <a:solidFill>
              <a:srgbClr val="0066CC"/>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Statistics'!$AS$584:$AS$591</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A0B8-4BC4-99CC-C284C0F263E3}"/>
            </c:ext>
          </c:extLst>
        </c:ser>
        <c:ser>
          <c:idx val="7"/>
          <c:order val="3"/>
          <c:tx>
            <c:strRef>
              <c:f>'CR Statistics'!$AT$583</c:f>
              <c:strCache>
                <c:ptCount val="1"/>
                <c:pt idx="0">
                  <c:v>RAN #50</c:v>
                </c:pt>
              </c:strCache>
            </c:strRef>
          </c:tx>
          <c:spPr>
            <a:solidFill>
              <a:srgbClr val="FF99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Statistics'!$AT$584:$AT$591</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A0B8-4BC4-99CC-C284C0F263E3}"/>
            </c:ext>
          </c:extLst>
        </c:ser>
        <c:ser>
          <c:idx val="8"/>
          <c:order val="4"/>
          <c:tx>
            <c:strRef>
              <c:f>'CR Statistics'!$AU$583</c:f>
              <c:strCache>
                <c:ptCount val="1"/>
                <c:pt idx="0">
                  <c:v>RAN #51</c:v>
                </c:pt>
              </c:strCache>
            </c:strRef>
          </c:tx>
          <c:spPr>
            <a:solidFill>
              <a:srgbClr val="00FFFF"/>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Statistics'!$AU$584:$AU$591</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A0B8-4BC4-99CC-C284C0F263E3}"/>
            </c:ext>
          </c:extLst>
        </c:ser>
        <c:ser>
          <c:idx val="9"/>
          <c:order val="5"/>
          <c:tx>
            <c:strRef>
              <c:f>'CR Statistics'!$AV$583</c:f>
              <c:strCache>
                <c:ptCount val="1"/>
                <c:pt idx="0">
                  <c:v>RAN #52</c:v>
                </c:pt>
              </c:strCache>
            </c:strRef>
          </c:tx>
          <c:spPr>
            <a:solidFill>
              <a:srgbClr val="FF00FF"/>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Statistics'!$AV$584:$AV$591</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A0B8-4BC4-99CC-C284C0F263E3}"/>
            </c:ext>
          </c:extLst>
        </c:ser>
        <c:ser>
          <c:idx val="10"/>
          <c:order val="6"/>
          <c:tx>
            <c:strRef>
              <c:f>'CR Statistics'!$AW$583</c:f>
              <c:strCache>
                <c:ptCount val="1"/>
                <c:pt idx="0">
                  <c:v>RAN #53</c:v>
                </c:pt>
              </c:strCache>
            </c:strRef>
          </c:tx>
          <c:spPr>
            <a:solidFill>
              <a:srgbClr val="FF00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Statistics'!$AW$584:$AW$591</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A0B8-4BC4-99CC-C284C0F263E3}"/>
            </c:ext>
          </c:extLst>
        </c:ser>
        <c:ser>
          <c:idx val="11"/>
          <c:order val="7"/>
          <c:tx>
            <c:strRef>
              <c:f>'CR Statistics'!$AX$583</c:f>
              <c:strCache>
                <c:ptCount val="1"/>
                <c:pt idx="0">
                  <c:v>RAN #54</c:v>
                </c:pt>
              </c:strCache>
            </c:strRef>
          </c:tx>
          <c:spPr>
            <a:solidFill>
              <a:srgbClr val="00FFFF"/>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Statistics'!$AX$584:$AX$591</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A0B8-4BC4-99CC-C284C0F263E3}"/>
            </c:ext>
          </c:extLst>
        </c:ser>
        <c:ser>
          <c:idx val="12"/>
          <c:order val="8"/>
          <c:tx>
            <c:strRef>
              <c:f>'CR Statistics'!$AY$583</c:f>
              <c:strCache>
                <c:ptCount val="1"/>
                <c:pt idx="0">
                  <c:v>RAN #55</c:v>
                </c:pt>
              </c:strCache>
            </c:strRef>
          </c:tx>
          <c:spPr>
            <a:solidFill>
              <a:srgbClr val="FF00FF"/>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Statistics'!$AY$584:$AY$591</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A0B8-4BC4-99CC-C284C0F263E3}"/>
            </c:ext>
          </c:extLst>
        </c:ser>
        <c:ser>
          <c:idx val="13"/>
          <c:order val="9"/>
          <c:tx>
            <c:strRef>
              <c:f>'CR Statistics'!$AZ$583</c:f>
              <c:strCache>
                <c:ptCount val="1"/>
                <c:pt idx="0">
                  <c:v>RAN #56</c:v>
                </c:pt>
              </c:strCache>
            </c:strRef>
          </c:tx>
          <c:spPr>
            <a:solidFill>
              <a:srgbClr val="8000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Statistics'!$AZ$584:$AZ$591</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A0B8-4BC4-99CC-C284C0F263E3}"/>
            </c:ext>
          </c:extLst>
        </c:ser>
        <c:ser>
          <c:idx val="14"/>
          <c:order val="10"/>
          <c:tx>
            <c:strRef>
              <c:f>'CR Statistics'!$BA$583</c:f>
              <c:strCache>
                <c:ptCount val="1"/>
                <c:pt idx="0">
                  <c:v>RAN #57</c:v>
                </c:pt>
              </c:strCache>
            </c:strRef>
          </c:tx>
          <c:spPr>
            <a:solidFill>
              <a:srgbClr val="FFCC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Statistics'!$BA$584:$BA$591</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A0B8-4BC4-99CC-C284C0F263E3}"/>
            </c:ext>
          </c:extLst>
        </c:ser>
        <c:ser>
          <c:idx val="15"/>
          <c:order val="11"/>
          <c:tx>
            <c:strRef>
              <c:f>'CR Statistics'!$BB$583</c:f>
              <c:strCache>
                <c:ptCount val="1"/>
                <c:pt idx="0">
                  <c:v>RAN #58</c:v>
                </c:pt>
              </c:strCache>
            </c:strRef>
          </c:tx>
          <c:spPr>
            <a:solidFill>
              <a:srgbClr val="FFFF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Statistics'!$BB$584:$BB$591</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A0B8-4BC4-99CC-C284C0F263E3}"/>
            </c:ext>
          </c:extLst>
        </c:ser>
        <c:ser>
          <c:idx val="16"/>
          <c:order val="12"/>
          <c:tx>
            <c:strRef>
              <c:f>'CR Statistics'!$BC$583</c:f>
              <c:strCache>
                <c:ptCount val="1"/>
                <c:pt idx="0">
                  <c:v>RAN #59</c:v>
                </c:pt>
              </c:strCache>
            </c:strRef>
          </c:tx>
          <c:spPr>
            <a:solidFill>
              <a:srgbClr val="00CCFF"/>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Statistics'!$BC$584:$BC$591</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A0B8-4BC4-99CC-C284C0F263E3}"/>
            </c:ext>
          </c:extLst>
        </c:ser>
        <c:ser>
          <c:idx val="17"/>
          <c:order val="13"/>
          <c:tx>
            <c:strRef>
              <c:f>'CR Statistics'!$BD$583</c:f>
              <c:strCache>
                <c:ptCount val="1"/>
                <c:pt idx="0">
                  <c:v>RAN #60</c:v>
                </c:pt>
              </c:strCache>
            </c:strRef>
          </c:tx>
          <c:spPr>
            <a:solidFill>
              <a:srgbClr val="00FF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Statistics'!$BD$584:$BD$591</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A0B8-4BC4-99CC-C284C0F263E3}"/>
            </c:ext>
          </c:extLst>
        </c:ser>
        <c:ser>
          <c:idx val="18"/>
          <c:order val="14"/>
          <c:tx>
            <c:strRef>
              <c:f>'CR Statistics'!$BE$583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Statistics'!$BE$584:$BE$591</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A0B8-4BC4-99CC-C284C0F263E3}"/>
            </c:ext>
          </c:extLst>
        </c:ser>
        <c:ser>
          <c:idx val="19"/>
          <c:order val="15"/>
          <c:tx>
            <c:strRef>
              <c:f>'CR Statistics'!$BF$583</c:f>
              <c:strCache>
                <c:ptCount val="1"/>
                <c:pt idx="0">
                  <c:v>RAN #62</c:v>
                </c:pt>
              </c:strCache>
            </c:strRef>
          </c:tx>
          <c:spPr>
            <a:solidFill>
              <a:srgbClr val="00FFFF"/>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Statistics'!$BF$584:$BF$591</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A0B8-4BC4-99CC-C284C0F263E3}"/>
            </c:ext>
          </c:extLst>
        </c:ser>
        <c:ser>
          <c:idx val="20"/>
          <c:order val="16"/>
          <c:tx>
            <c:strRef>
              <c:f>'CR Statistics'!$BG$583</c:f>
              <c:strCache>
                <c:ptCount val="1"/>
                <c:pt idx="0">
                  <c:v>RAN #63</c:v>
                </c:pt>
              </c:strCache>
            </c:strRef>
          </c:tx>
          <c:spPr>
            <a:solidFill>
              <a:srgbClr val="FFFF00"/>
            </a:solidFill>
            <a:ln w="12700">
              <a:solidFill>
                <a:srgbClr val="000000"/>
              </a:solidFill>
              <a:prstDash val="solid"/>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Statistics'!$BG$584:$BG$591</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A0B8-4BC4-99CC-C284C0F263E3}"/>
            </c:ext>
          </c:extLst>
        </c:ser>
        <c:ser>
          <c:idx val="21"/>
          <c:order val="17"/>
          <c:tx>
            <c:strRef>
              <c:f>'CR Statistics'!$BH$583</c:f>
              <c:strCache>
                <c:ptCount val="1"/>
                <c:pt idx="0">
                  <c:v>RAN #64</c:v>
                </c:pt>
              </c:strCache>
            </c:strRef>
          </c:tx>
          <c:spPr>
            <a:solidFill>
              <a:srgbClr val="FF9900"/>
            </a:solidFill>
            <a:ln>
              <a:solidFill>
                <a:schemeClr val="tx1"/>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Statistics'!$BH$584:$BH$591</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A0B8-4BC4-99CC-C284C0F263E3}"/>
            </c:ext>
          </c:extLst>
        </c:ser>
        <c:ser>
          <c:idx val="22"/>
          <c:order val="18"/>
          <c:tx>
            <c:strRef>
              <c:f>'CR Statistics'!$BI$583</c:f>
              <c:strCache>
                <c:ptCount val="1"/>
                <c:pt idx="0">
                  <c:v>RAN#65</c:v>
                </c:pt>
              </c:strCache>
            </c:strRef>
          </c:tx>
          <c:spPr>
            <a:solidFill>
              <a:srgbClr val="0066FF"/>
            </a:solidFill>
            <a:ln>
              <a:solidFill>
                <a:srgbClr val="000000"/>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Statistics'!$BI$584:$BI$591</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A0B8-4BC4-99CC-C284C0F263E3}"/>
            </c:ext>
          </c:extLst>
        </c:ser>
        <c:ser>
          <c:idx val="23"/>
          <c:order val="19"/>
          <c:tx>
            <c:strRef>
              <c:f>'CR Statistics'!$BJ$583</c:f>
              <c:strCache>
                <c:ptCount val="1"/>
                <c:pt idx="0">
                  <c:v>RAN #66</c:v>
                </c:pt>
              </c:strCache>
            </c:strRef>
          </c:tx>
          <c:spPr>
            <a:solidFill>
              <a:schemeClr val="accent6">
                <a:lumMod val="50000"/>
              </a:schemeClr>
            </a:solidFill>
            <a:ln>
              <a:solidFill>
                <a:schemeClr val="tx1"/>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Statistics'!$BJ$584:$BJ$591</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A0B8-4BC4-99CC-C284C0F263E3}"/>
            </c:ext>
          </c:extLst>
        </c:ser>
        <c:ser>
          <c:idx val="24"/>
          <c:order val="20"/>
          <c:tx>
            <c:strRef>
              <c:f>'CR Statistics'!$BK$583</c:f>
              <c:strCache>
                <c:ptCount val="1"/>
                <c:pt idx="0">
                  <c:v>RAN #67</c:v>
                </c:pt>
              </c:strCache>
            </c:strRef>
          </c:tx>
          <c:spPr>
            <a:solidFill>
              <a:srgbClr val="FF0000"/>
            </a:solidFill>
            <a:ln>
              <a:solidFill>
                <a:sysClr val="windowText" lastClr="000000"/>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Statistics'!$BK$584:$BK$591</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A0B8-4BC4-99CC-C284C0F263E3}"/>
            </c:ext>
          </c:extLst>
        </c:ser>
        <c:ser>
          <c:idx val="0"/>
          <c:order val="21"/>
          <c:tx>
            <c:strRef>
              <c:f>'CR Statistics'!$BL$583</c:f>
              <c:strCache>
                <c:ptCount val="1"/>
                <c:pt idx="0">
                  <c:v>RAN #68</c:v>
                </c:pt>
              </c:strCache>
            </c:strRef>
          </c:tx>
          <c:spPr>
            <a:solidFill>
              <a:srgbClr val="FF9900"/>
            </a:solidFill>
            <a:ln>
              <a:solidFill>
                <a:schemeClr val="tx1"/>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Statistics'!$BL$584:$BL$591</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A0B8-4BC4-99CC-C284C0F263E3}"/>
            </c:ext>
          </c:extLst>
        </c:ser>
        <c:ser>
          <c:idx val="1"/>
          <c:order val="22"/>
          <c:tx>
            <c:strRef>
              <c:f>'CR Statistics'!$BM$583</c:f>
              <c:strCache>
                <c:ptCount val="1"/>
                <c:pt idx="0">
                  <c:v>RAN #69</c:v>
                </c:pt>
              </c:strCache>
            </c:strRef>
          </c:tx>
          <c:spPr>
            <a:ln>
              <a:solidFill>
                <a:srgbClr val="000000"/>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Statistics'!$BM$584:$BM$591</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A0B8-4BC4-99CC-C284C0F263E3}"/>
            </c:ext>
          </c:extLst>
        </c:ser>
        <c:ser>
          <c:idx val="2"/>
          <c:order val="23"/>
          <c:tx>
            <c:strRef>
              <c:f>'CR Statistics'!$BN$583</c:f>
              <c:strCache>
                <c:ptCount val="1"/>
                <c:pt idx="0">
                  <c:v>RAN #70</c:v>
                </c:pt>
              </c:strCache>
            </c:strRef>
          </c:tx>
          <c:spPr>
            <a:solidFill>
              <a:srgbClr val="FF0000"/>
            </a:solidFill>
            <a:ln>
              <a:solidFill>
                <a:schemeClr val="tx1"/>
              </a:solidFill>
            </a:ln>
          </c:spPr>
          <c:invertIfNegative val="0"/>
          <c:cat>
            <c:strRef>
              <c:f>'CR Statistics'!$BO$584:$BO$591</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Statistics'!$BN$584:$BN$591</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A0B8-4BC4-99CC-C284C0F263E3}"/>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Statistics'!$T$539</c:f>
              <c:strCache>
                <c:ptCount val="1"/>
                <c:pt idx="0">
                  <c:v>RAN1</c:v>
                </c:pt>
              </c:strCache>
            </c:strRef>
          </c:tx>
          <c:spPr>
            <a:solidFill>
              <a:srgbClr val="00FF00"/>
            </a:solidFill>
            <a:ln w="12700">
              <a:solidFill>
                <a:srgbClr val="000000"/>
              </a:solidFill>
              <a:prstDash val="solid"/>
            </a:ln>
          </c:spPr>
          <c:invertIfNegative val="0"/>
          <c:cat>
            <c:strRef>
              <c:f>'CR Statistics'!$S$540:$S$545</c:f>
              <c:strCache>
                <c:ptCount val="6"/>
                <c:pt idx="0">
                  <c:v>REL-8</c:v>
                </c:pt>
                <c:pt idx="1">
                  <c:v>REL-9</c:v>
                </c:pt>
                <c:pt idx="2">
                  <c:v>REL-10</c:v>
                </c:pt>
                <c:pt idx="3">
                  <c:v>REL-11</c:v>
                </c:pt>
                <c:pt idx="4">
                  <c:v>REL-12</c:v>
                </c:pt>
                <c:pt idx="5">
                  <c:v>REL-13</c:v>
                </c:pt>
              </c:strCache>
            </c:strRef>
          </c:cat>
          <c:val>
            <c:numRef>
              <c:f>'CR Statistics'!$T$540:$T$545</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B006-4799-9396-6CF7AA047EB7}"/>
            </c:ext>
          </c:extLst>
        </c:ser>
        <c:ser>
          <c:idx val="1"/>
          <c:order val="1"/>
          <c:tx>
            <c:strRef>
              <c:f>'CR Statistics'!$U$539</c:f>
              <c:strCache>
                <c:ptCount val="1"/>
                <c:pt idx="0">
                  <c:v>RAN2</c:v>
                </c:pt>
              </c:strCache>
            </c:strRef>
          </c:tx>
          <c:spPr>
            <a:solidFill>
              <a:srgbClr val="FF0000"/>
            </a:solidFill>
            <a:ln w="12700">
              <a:solidFill>
                <a:srgbClr val="000000"/>
              </a:solidFill>
              <a:prstDash val="solid"/>
            </a:ln>
          </c:spPr>
          <c:invertIfNegative val="0"/>
          <c:cat>
            <c:strRef>
              <c:f>'CR Statistics'!$S$540:$S$545</c:f>
              <c:strCache>
                <c:ptCount val="6"/>
                <c:pt idx="0">
                  <c:v>REL-8</c:v>
                </c:pt>
                <c:pt idx="1">
                  <c:v>REL-9</c:v>
                </c:pt>
                <c:pt idx="2">
                  <c:v>REL-10</c:v>
                </c:pt>
                <c:pt idx="3">
                  <c:v>REL-11</c:v>
                </c:pt>
                <c:pt idx="4">
                  <c:v>REL-12</c:v>
                </c:pt>
                <c:pt idx="5">
                  <c:v>REL-13</c:v>
                </c:pt>
              </c:strCache>
            </c:strRef>
          </c:cat>
          <c:val>
            <c:numRef>
              <c:f>'CR Statistics'!$U$540:$U$545</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B006-4799-9396-6CF7AA047EB7}"/>
            </c:ext>
          </c:extLst>
        </c:ser>
        <c:ser>
          <c:idx val="2"/>
          <c:order val="2"/>
          <c:tx>
            <c:strRef>
              <c:f>'CR Statistics'!$V$539</c:f>
              <c:strCache>
                <c:ptCount val="1"/>
                <c:pt idx="0">
                  <c:v>RAN3</c:v>
                </c:pt>
              </c:strCache>
            </c:strRef>
          </c:tx>
          <c:spPr>
            <a:solidFill>
              <a:srgbClr val="0000FF"/>
            </a:solidFill>
            <a:ln w="12700">
              <a:solidFill>
                <a:srgbClr val="000000"/>
              </a:solidFill>
              <a:prstDash val="solid"/>
            </a:ln>
          </c:spPr>
          <c:invertIfNegative val="0"/>
          <c:cat>
            <c:strRef>
              <c:f>'CR Statistics'!$S$540:$S$545</c:f>
              <c:strCache>
                <c:ptCount val="6"/>
                <c:pt idx="0">
                  <c:v>REL-8</c:v>
                </c:pt>
                <c:pt idx="1">
                  <c:v>REL-9</c:v>
                </c:pt>
                <c:pt idx="2">
                  <c:v>REL-10</c:v>
                </c:pt>
                <c:pt idx="3">
                  <c:v>REL-11</c:v>
                </c:pt>
                <c:pt idx="4">
                  <c:v>REL-12</c:v>
                </c:pt>
                <c:pt idx="5">
                  <c:v>REL-13</c:v>
                </c:pt>
              </c:strCache>
            </c:strRef>
          </c:cat>
          <c:val>
            <c:numRef>
              <c:f>'CR Statistics'!$V$540:$V$545</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B006-4799-9396-6CF7AA047EB7}"/>
            </c:ext>
          </c:extLst>
        </c:ser>
        <c:ser>
          <c:idx val="3"/>
          <c:order val="3"/>
          <c:tx>
            <c:strRef>
              <c:f>'CR Statistics'!$W$539</c:f>
              <c:strCache>
                <c:ptCount val="1"/>
                <c:pt idx="0">
                  <c:v>RAN4</c:v>
                </c:pt>
              </c:strCache>
            </c:strRef>
          </c:tx>
          <c:spPr>
            <a:solidFill>
              <a:srgbClr val="FFFF00"/>
            </a:solidFill>
            <a:ln w="12700">
              <a:solidFill>
                <a:srgbClr val="000000"/>
              </a:solidFill>
              <a:prstDash val="solid"/>
            </a:ln>
          </c:spPr>
          <c:invertIfNegative val="0"/>
          <c:cat>
            <c:strRef>
              <c:f>'CR Statistics'!$S$540:$S$545</c:f>
              <c:strCache>
                <c:ptCount val="6"/>
                <c:pt idx="0">
                  <c:v>REL-8</c:v>
                </c:pt>
                <c:pt idx="1">
                  <c:v>REL-9</c:v>
                </c:pt>
                <c:pt idx="2">
                  <c:v>REL-10</c:v>
                </c:pt>
                <c:pt idx="3">
                  <c:v>REL-11</c:v>
                </c:pt>
                <c:pt idx="4">
                  <c:v>REL-12</c:v>
                </c:pt>
                <c:pt idx="5">
                  <c:v>REL-13</c:v>
                </c:pt>
              </c:strCache>
            </c:strRef>
          </c:cat>
          <c:val>
            <c:numRef>
              <c:f>'CR Statistics'!$W$540:$W$545</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B006-4799-9396-6CF7AA047EB7}"/>
            </c:ext>
          </c:extLst>
        </c:ser>
        <c:ser>
          <c:idx val="4"/>
          <c:order val="4"/>
          <c:tx>
            <c:strRef>
              <c:f>'CR Statistics'!$X$539</c:f>
              <c:strCache>
                <c:ptCount val="1"/>
                <c:pt idx="0">
                  <c:v>RAN5</c:v>
                </c:pt>
              </c:strCache>
            </c:strRef>
          </c:tx>
          <c:spPr>
            <a:solidFill>
              <a:srgbClr val="660066"/>
            </a:solidFill>
            <a:ln w="12700">
              <a:solidFill>
                <a:srgbClr val="000000"/>
              </a:solidFill>
              <a:prstDash val="solid"/>
            </a:ln>
          </c:spPr>
          <c:invertIfNegative val="0"/>
          <c:cat>
            <c:strRef>
              <c:f>'CR Statistics'!$S$540:$S$545</c:f>
              <c:strCache>
                <c:ptCount val="6"/>
                <c:pt idx="0">
                  <c:v>REL-8</c:v>
                </c:pt>
                <c:pt idx="1">
                  <c:v>REL-9</c:v>
                </c:pt>
                <c:pt idx="2">
                  <c:v>REL-10</c:v>
                </c:pt>
                <c:pt idx="3">
                  <c:v>REL-11</c:v>
                </c:pt>
                <c:pt idx="4">
                  <c:v>REL-12</c:v>
                </c:pt>
                <c:pt idx="5">
                  <c:v>REL-13</c:v>
                </c:pt>
              </c:strCache>
            </c:strRef>
          </c:cat>
          <c:val>
            <c:numRef>
              <c:f>'CR Statistics'!$X$540:$X$545</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B006-4799-9396-6CF7AA047EB7}"/>
            </c:ext>
          </c:extLst>
        </c:ser>
        <c:ser>
          <c:idx val="5"/>
          <c:order val="5"/>
          <c:tx>
            <c:strRef>
              <c:f>'CR Statistics'!$Y$539</c:f>
              <c:strCache>
                <c:ptCount val="1"/>
                <c:pt idx="0">
                  <c:v>RAN without RAN5</c:v>
                </c:pt>
              </c:strCache>
            </c:strRef>
          </c:tx>
          <c:spPr>
            <a:solidFill>
              <a:srgbClr val="FF00FF"/>
            </a:solidFill>
            <a:ln w="12700">
              <a:solidFill>
                <a:srgbClr val="000000"/>
              </a:solidFill>
              <a:prstDash val="solid"/>
            </a:ln>
          </c:spPr>
          <c:invertIfNegative val="0"/>
          <c:cat>
            <c:strRef>
              <c:f>'CR Statistics'!$S$540:$S$545</c:f>
              <c:strCache>
                <c:ptCount val="6"/>
                <c:pt idx="0">
                  <c:v>REL-8</c:v>
                </c:pt>
                <c:pt idx="1">
                  <c:v>REL-9</c:v>
                </c:pt>
                <c:pt idx="2">
                  <c:v>REL-10</c:v>
                </c:pt>
                <c:pt idx="3">
                  <c:v>REL-11</c:v>
                </c:pt>
                <c:pt idx="4">
                  <c:v>REL-12</c:v>
                </c:pt>
                <c:pt idx="5">
                  <c:v>REL-13</c:v>
                </c:pt>
              </c:strCache>
            </c:strRef>
          </c:cat>
          <c:val>
            <c:numRef>
              <c:f>'CR Statistics'!$Y$540:$Y$545</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B006-4799-9396-6CF7AA047EB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Statistics'!$AQ$538</c:f>
              <c:strCache>
                <c:ptCount val="1"/>
                <c:pt idx="0">
                  <c:v>RAN #47</c:v>
                </c:pt>
              </c:strCache>
            </c:strRef>
          </c:tx>
          <c:spPr>
            <a:solidFill>
              <a:srgbClr val="00FF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Statistics'!$AQ$539:$AQ$546</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084-471F-8847-2E1E25A13014}"/>
            </c:ext>
          </c:extLst>
        </c:ser>
        <c:ser>
          <c:idx val="5"/>
          <c:order val="1"/>
          <c:tx>
            <c:strRef>
              <c:f>'CR Statistics'!$AR$538</c:f>
              <c:strCache>
                <c:ptCount val="1"/>
                <c:pt idx="0">
                  <c:v>RAN #48</c:v>
                </c:pt>
              </c:strCache>
            </c:strRef>
          </c:tx>
          <c:spPr>
            <a:solidFill>
              <a:srgbClr val="80008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Statistics'!$AR$539:$AR$546</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084-471F-8847-2E1E25A13014}"/>
            </c:ext>
          </c:extLst>
        </c:ser>
        <c:ser>
          <c:idx val="6"/>
          <c:order val="2"/>
          <c:tx>
            <c:strRef>
              <c:f>'CR Statistics'!$AS$538</c:f>
              <c:strCache>
                <c:ptCount val="1"/>
                <c:pt idx="0">
                  <c:v>RAN #49</c:v>
                </c:pt>
              </c:strCache>
            </c:strRef>
          </c:tx>
          <c:spPr>
            <a:solidFill>
              <a:srgbClr val="0066CC"/>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Statistics'!$AS$539:$AS$546</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D084-471F-8847-2E1E25A13014}"/>
            </c:ext>
          </c:extLst>
        </c:ser>
        <c:ser>
          <c:idx val="7"/>
          <c:order val="3"/>
          <c:tx>
            <c:strRef>
              <c:f>'CR Statistics'!$AT$538</c:f>
              <c:strCache>
                <c:ptCount val="1"/>
                <c:pt idx="0">
                  <c:v>RAN #50</c:v>
                </c:pt>
              </c:strCache>
            </c:strRef>
          </c:tx>
          <c:spPr>
            <a:solidFill>
              <a:srgbClr val="FF99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Statistics'!$AT$539:$AT$546</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D084-471F-8847-2E1E25A13014}"/>
            </c:ext>
          </c:extLst>
        </c:ser>
        <c:ser>
          <c:idx val="8"/>
          <c:order val="4"/>
          <c:tx>
            <c:strRef>
              <c:f>'CR Statistics'!$AU$538</c:f>
              <c:strCache>
                <c:ptCount val="1"/>
                <c:pt idx="0">
                  <c:v>RAN #51</c:v>
                </c:pt>
              </c:strCache>
            </c:strRef>
          </c:tx>
          <c:spPr>
            <a:solidFill>
              <a:srgbClr val="00FFFF"/>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Statistics'!$AU$539:$AU$546</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D084-471F-8847-2E1E25A13014}"/>
            </c:ext>
          </c:extLst>
        </c:ser>
        <c:ser>
          <c:idx val="9"/>
          <c:order val="5"/>
          <c:tx>
            <c:strRef>
              <c:f>'CR Statistics'!$AV$538</c:f>
              <c:strCache>
                <c:ptCount val="1"/>
                <c:pt idx="0">
                  <c:v>RAN #52</c:v>
                </c:pt>
              </c:strCache>
            </c:strRef>
          </c:tx>
          <c:spPr>
            <a:solidFill>
              <a:srgbClr val="FF00FF"/>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Statistics'!$AV$539:$AV$546</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D084-471F-8847-2E1E25A13014}"/>
            </c:ext>
          </c:extLst>
        </c:ser>
        <c:ser>
          <c:idx val="10"/>
          <c:order val="6"/>
          <c:tx>
            <c:strRef>
              <c:f>'CR Statistics'!$AW$538</c:f>
              <c:strCache>
                <c:ptCount val="1"/>
                <c:pt idx="0">
                  <c:v>RAN #53</c:v>
                </c:pt>
              </c:strCache>
            </c:strRef>
          </c:tx>
          <c:spPr>
            <a:solidFill>
              <a:srgbClr val="FF00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Statistics'!$AW$539:$AW$546</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D084-471F-8847-2E1E25A13014}"/>
            </c:ext>
          </c:extLst>
        </c:ser>
        <c:ser>
          <c:idx val="11"/>
          <c:order val="7"/>
          <c:tx>
            <c:strRef>
              <c:f>'CR Statistics'!$AX$538</c:f>
              <c:strCache>
                <c:ptCount val="1"/>
                <c:pt idx="0">
                  <c:v>RAN #54</c:v>
                </c:pt>
              </c:strCache>
            </c:strRef>
          </c:tx>
          <c:spPr>
            <a:solidFill>
              <a:srgbClr val="00FFFF"/>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Statistics'!$AX$539:$AX$546</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D084-471F-8847-2E1E25A13014}"/>
            </c:ext>
          </c:extLst>
        </c:ser>
        <c:ser>
          <c:idx val="12"/>
          <c:order val="8"/>
          <c:tx>
            <c:strRef>
              <c:f>'CR Statistics'!$AY$538</c:f>
              <c:strCache>
                <c:ptCount val="1"/>
                <c:pt idx="0">
                  <c:v>RAN #55</c:v>
                </c:pt>
              </c:strCache>
            </c:strRef>
          </c:tx>
          <c:spPr>
            <a:solidFill>
              <a:srgbClr val="FF00FF"/>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Statistics'!$AY$539:$AY$546</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D084-471F-8847-2E1E25A13014}"/>
            </c:ext>
          </c:extLst>
        </c:ser>
        <c:ser>
          <c:idx val="13"/>
          <c:order val="9"/>
          <c:tx>
            <c:strRef>
              <c:f>'CR Statistics'!$AZ$538</c:f>
              <c:strCache>
                <c:ptCount val="1"/>
                <c:pt idx="0">
                  <c:v>RAN #56</c:v>
                </c:pt>
              </c:strCache>
            </c:strRef>
          </c:tx>
          <c:spPr>
            <a:solidFill>
              <a:srgbClr val="8000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Statistics'!$AZ$539:$AZ$546</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D084-471F-8847-2E1E25A13014}"/>
            </c:ext>
          </c:extLst>
        </c:ser>
        <c:ser>
          <c:idx val="14"/>
          <c:order val="10"/>
          <c:tx>
            <c:strRef>
              <c:f>'CR Statistics'!$BA$538</c:f>
              <c:strCache>
                <c:ptCount val="1"/>
                <c:pt idx="0">
                  <c:v>RAN #57</c:v>
                </c:pt>
              </c:strCache>
            </c:strRef>
          </c:tx>
          <c:spPr>
            <a:solidFill>
              <a:srgbClr val="FFCC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Statistics'!$BA$539:$BA$546</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D084-471F-8847-2E1E25A13014}"/>
            </c:ext>
          </c:extLst>
        </c:ser>
        <c:ser>
          <c:idx val="15"/>
          <c:order val="11"/>
          <c:tx>
            <c:strRef>
              <c:f>'CR Statistics'!$BB$538</c:f>
              <c:strCache>
                <c:ptCount val="1"/>
                <c:pt idx="0">
                  <c:v>RAN #58</c:v>
                </c:pt>
              </c:strCache>
            </c:strRef>
          </c:tx>
          <c:spPr>
            <a:solidFill>
              <a:srgbClr val="FFFF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Statistics'!$BB$539:$BB$546</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D084-471F-8847-2E1E25A13014}"/>
            </c:ext>
          </c:extLst>
        </c:ser>
        <c:ser>
          <c:idx val="16"/>
          <c:order val="12"/>
          <c:tx>
            <c:strRef>
              <c:f>'CR Statistics'!$BC$538</c:f>
              <c:strCache>
                <c:ptCount val="1"/>
                <c:pt idx="0">
                  <c:v>RAN #59</c:v>
                </c:pt>
              </c:strCache>
            </c:strRef>
          </c:tx>
          <c:spPr>
            <a:solidFill>
              <a:srgbClr val="00CCFF"/>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Statistics'!$BC$539:$BC$546</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D084-471F-8847-2E1E25A13014}"/>
            </c:ext>
          </c:extLst>
        </c:ser>
        <c:ser>
          <c:idx val="17"/>
          <c:order val="13"/>
          <c:tx>
            <c:strRef>
              <c:f>'CR Statistics'!$BD$538</c:f>
              <c:strCache>
                <c:ptCount val="1"/>
                <c:pt idx="0">
                  <c:v>RAN #60</c:v>
                </c:pt>
              </c:strCache>
            </c:strRef>
          </c:tx>
          <c:spPr>
            <a:solidFill>
              <a:srgbClr val="00FF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Statistics'!$BD$539:$BD$546</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D084-471F-8847-2E1E25A13014}"/>
            </c:ext>
          </c:extLst>
        </c:ser>
        <c:ser>
          <c:idx val="18"/>
          <c:order val="14"/>
          <c:tx>
            <c:strRef>
              <c:f>'CR Statistics'!$BE$538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Statistics'!$BE$539:$BE$546</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D084-471F-8847-2E1E25A13014}"/>
            </c:ext>
          </c:extLst>
        </c:ser>
        <c:ser>
          <c:idx val="19"/>
          <c:order val="15"/>
          <c:tx>
            <c:strRef>
              <c:f>'CR Statistics'!$BF$538</c:f>
              <c:strCache>
                <c:ptCount val="1"/>
                <c:pt idx="0">
                  <c:v>RAN #62</c:v>
                </c:pt>
              </c:strCache>
            </c:strRef>
          </c:tx>
          <c:spPr>
            <a:solidFill>
              <a:srgbClr val="00FFFF"/>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Statistics'!$BF$539:$BF$546</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D084-471F-8847-2E1E25A13014}"/>
            </c:ext>
          </c:extLst>
        </c:ser>
        <c:ser>
          <c:idx val="20"/>
          <c:order val="16"/>
          <c:tx>
            <c:strRef>
              <c:f>'CR Statistics'!$BG$538</c:f>
              <c:strCache>
                <c:ptCount val="1"/>
                <c:pt idx="0">
                  <c:v>RAN #63</c:v>
                </c:pt>
              </c:strCache>
            </c:strRef>
          </c:tx>
          <c:spPr>
            <a:solidFill>
              <a:srgbClr val="FFFF00"/>
            </a:solidFill>
            <a:ln w="12700">
              <a:solidFill>
                <a:srgbClr val="000000"/>
              </a:solidFill>
              <a:prstDash val="solid"/>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Statistics'!$BG$539:$BG$546</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D084-471F-8847-2E1E25A13014}"/>
            </c:ext>
          </c:extLst>
        </c:ser>
        <c:ser>
          <c:idx val="21"/>
          <c:order val="17"/>
          <c:tx>
            <c:strRef>
              <c:f>'CR Statistics'!$BH$538</c:f>
              <c:strCache>
                <c:ptCount val="1"/>
                <c:pt idx="0">
                  <c:v>RAN #64</c:v>
                </c:pt>
              </c:strCache>
            </c:strRef>
          </c:tx>
          <c:spPr>
            <a:solidFill>
              <a:srgbClr val="FF9900"/>
            </a:solidFill>
            <a:ln>
              <a:solidFill>
                <a:schemeClr val="tx1"/>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Statistics'!$BH$539:$BH$546</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D084-471F-8847-2E1E25A13014}"/>
            </c:ext>
          </c:extLst>
        </c:ser>
        <c:ser>
          <c:idx val="22"/>
          <c:order val="18"/>
          <c:tx>
            <c:strRef>
              <c:f>'CR Statistics'!$BI$538</c:f>
              <c:strCache>
                <c:ptCount val="1"/>
                <c:pt idx="0">
                  <c:v>RAN#65</c:v>
                </c:pt>
              </c:strCache>
            </c:strRef>
          </c:tx>
          <c:spPr>
            <a:solidFill>
              <a:srgbClr val="0066FF"/>
            </a:solidFill>
            <a:ln>
              <a:solidFill>
                <a:srgbClr val="000000"/>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Statistics'!$BI$539:$BI$546</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D084-471F-8847-2E1E25A13014}"/>
            </c:ext>
          </c:extLst>
        </c:ser>
        <c:ser>
          <c:idx val="23"/>
          <c:order val="19"/>
          <c:tx>
            <c:strRef>
              <c:f>'CR Statistics'!$BJ$538</c:f>
              <c:strCache>
                <c:ptCount val="1"/>
                <c:pt idx="0">
                  <c:v>RAN #66</c:v>
                </c:pt>
              </c:strCache>
            </c:strRef>
          </c:tx>
          <c:spPr>
            <a:solidFill>
              <a:schemeClr val="accent6">
                <a:lumMod val="50000"/>
              </a:schemeClr>
            </a:solidFill>
            <a:ln>
              <a:solidFill>
                <a:schemeClr val="tx1"/>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Statistics'!$BJ$539:$BJ$546</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D084-471F-8847-2E1E25A13014}"/>
            </c:ext>
          </c:extLst>
        </c:ser>
        <c:ser>
          <c:idx val="24"/>
          <c:order val="20"/>
          <c:tx>
            <c:strRef>
              <c:f>'CR Statistics'!$BK$538</c:f>
              <c:strCache>
                <c:ptCount val="1"/>
                <c:pt idx="0">
                  <c:v>RAN #67</c:v>
                </c:pt>
              </c:strCache>
            </c:strRef>
          </c:tx>
          <c:spPr>
            <a:solidFill>
              <a:srgbClr val="FF0000"/>
            </a:solidFill>
            <a:ln>
              <a:solidFill>
                <a:sysClr val="windowText" lastClr="000000"/>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Statistics'!$BK$539:$BK$546</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D084-471F-8847-2E1E25A13014}"/>
            </c:ext>
          </c:extLst>
        </c:ser>
        <c:ser>
          <c:idx val="0"/>
          <c:order val="21"/>
          <c:tx>
            <c:strRef>
              <c:f>'CR Statistics'!$BL$538</c:f>
              <c:strCache>
                <c:ptCount val="1"/>
                <c:pt idx="0">
                  <c:v>RAN #68</c:v>
                </c:pt>
              </c:strCache>
            </c:strRef>
          </c:tx>
          <c:spPr>
            <a:solidFill>
              <a:srgbClr val="FF9900"/>
            </a:solidFill>
            <a:ln>
              <a:solidFill>
                <a:schemeClr val="tx1"/>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Statistics'!$BL$539:$BL$546</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D084-471F-8847-2E1E25A13014}"/>
            </c:ext>
          </c:extLst>
        </c:ser>
        <c:ser>
          <c:idx val="1"/>
          <c:order val="22"/>
          <c:tx>
            <c:strRef>
              <c:f>'CR Statistics'!$BM$538</c:f>
              <c:strCache>
                <c:ptCount val="1"/>
                <c:pt idx="0">
                  <c:v>RAN #69</c:v>
                </c:pt>
              </c:strCache>
            </c:strRef>
          </c:tx>
          <c:spPr>
            <a:ln>
              <a:solidFill>
                <a:srgbClr val="000000"/>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Statistics'!$BM$539:$BM$546</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D084-471F-8847-2E1E25A13014}"/>
            </c:ext>
          </c:extLst>
        </c:ser>
        <c:ser>
          <c:idx val="2"/>
          <c:order val="23"/>
          <c:tx>
            <c:strRef>
              <c:f>'CR Statistics'!$BN$538</c:f>
              <c:strCache>
                <c:ptCount val="1"/>
                <c:pt idx="0">
                  <c:v>RAN #70</c:v>
                </c:pt>
              </c:strCache>
            </c:strRef>
          </c:tx>
          <c:spPr>
            <a:solidFill>
              <a:srgbClr val="FF0000"/>
            </a:solidFill>
            <a:ln>
              <a:solidFill>
                <a:schemeClr val="tx1"/>
              </a:solidFill>
            </a:ln>
          </c:spPr>
          <c:invertIfNegative val="0"/>
          <c:cat>
            <c:strRef>
              <c:f>'CR Statistics'!$BP$539:$BP$546</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Statistics'!$BN$539:$BN$546</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D084-471F-8847-2E1E25A13014}"/>
            </c:ext>
          </c:extLst>
        </c:ser>
        <c:ser>
          <c:idx val="3"/>
          <c:order val="24"/>
          <c:tx>
            <c:strRef>
              <c:f>'CR Statistics'!$BO$538</c:f>
              <c:strCache>
                <c:ptCount val="1"/>
                <c:pt idx="0">
                  <c:v>RAN #71</c:v>
                </c:pt>
              </c:strCache>
            </c:strRef>
          </c:tx>
          <c:spPr>
            <a:solidFill>
              <a:srgbClr val="00FF00"/>
            </a:solidFill>
            <a:ln>
              <a:solidFill>
                <a:srgbClr val="000000"/>
              </a:solidFill>
            </a:ln>
          </c:spPr>
          <c:invertIfNegative val="0"/>
          <c:val>
            <c:numRef>
              <c:f>'CR Statistics'!$BO$539:$BO$546</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D084-471F-8847-2E1E25A13014}"/>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Statistics'!$T$494</c:f>
              <c:strCache>
                <c:ptCount val="1"/>
                <c:pt idx="0">
                  <c:v>RAN1</c:v>
                </c:pt>
              </c:strCache>
            </c:strRef>
          </c:tx>
          <c:spPr>
            <a:solidFill>
              <a:srgbClr val="00FF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Statistics'!$T$495:$T$501</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4375-4F9D-AE1A-F736225FFA48}"/>
            </c:ext>
          </c:extLst>
        </c:ser>
        <c:ser>
          <c:idx val="1"/>
          <c:order val="1"/>
          <c:tx>
            <c:strRef>
              <c:f>'CR Statistics'!$U$494</c:f>
              <c:strCache>
                <c:ptCount val="1"/>
                <c:pt idx="0">
                  <c:v>RAN2</c:v>
                </c:pt>
              </c:strCache>
            </c:strRef>
          </c:tx>
          <c:spPr>
            <a:solidFill>
              <a:srgbClr val="FF00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Statistics'!$U$495:$U$501</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4375-4F9D-AE1A-F736225FFA48}"/>
            </c:ext>
          </c:extLst>
        </c:ser>
        <c:ser>
          <c:idx val="2"/>
          <c:order val="2"/>
          <c:tx>
            <c:strRef>
              <c:f>'CR Statistics'!$V$494</c:f>
              <c:strCache>
                <c:ptCount val="1"/>
                <c:pt idx="0">
                  <c:v>RAN3</c:v>
                </c:pt>
              </c:strCache>
            </c:strRef>
          </c:tx>
          <c:spPr>
            <a:solidFill>
              <a:srgbClr val="0000FF"/>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Statistics'!$V$495:$V$501</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4375-4F9D-AE1A-F736225FFA48}"/>
            </c:ext>
          </c:extLst>
        </c:ser>
        <c:ser>
          <c:idx val="3"/>
          <c:order val="3"/>
          <c:tx>
            <c:strRef>
              <c:f>'CR Statistics'!$W$494</c:f>
              <c:strCache>
                <c:ptCount val="1"/>
                <c:pt idx="0">
                  <c:v>RAN4</c:v>
                </c:pt>
              </c:strCache>
            </c:strRef>
          </c:tx>
          <c:spPr>
            <a:solidFill>
              <a:srgbClr val="FFFF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Statistics'!$W$495:$W$501</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4375-4F9D-AE1A-F736225FFA48}"/>
            </c:ext>
          </c:extLst>
        </c:ser>
        <c:ser>
          <c:idx val="4"/>
          <c:order val="4"/>
          <c:tx>
            <c:strRef>
              <c:f>'CR Statistics'!$X$494</c:f>
              <c:strCache>
                <c:ptCount val="1"/>
                <c:pt idx="0">
                  <c:v>RAN5</c:v>
                </c:pt>
              </c:strCache>
            </c:strRef>
          </c:tx>
          <c:spPr>
            <a:solidFill>
              <a:srgbClr val="660066"/>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Statistics'!$X$495:$X$501</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4375-4F9D-AE1A-F736225FFA48}"/>
            </c:ext>
          </c:extLst>
        </c:ser>
        <c:ser>
          <c:idx val="6"/>
          <c:order val="5"/>
          <c:tx>
            <c:strRef>
              <c:f>'CR Statistics'!$Y$494</c:f>
              <c:strCache>
                <c:ptCount val="1"/>
                <c:pt idx="0">
                  <c:v>RAN6</c:v>
                </c:pt>
              </c:strCache>
            </c:strRef>
          </c:tx>
          <c:spPr>
            <a:solidFill>
              <a:srgbClr val="FFC000"/>
            </a:solidFill>
            <a:ln>
              <a:solidFill>
                <a:schemeClr val="tx1"/>
              </a:solidFill>
            </a:ln>
          </c:spPr>
          <c:invertIfNegative val="0"/>
          <c:val>
            <c:numRef>
              <c:f>'CR Statistics'!$Y$495:$Y$501</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4375-4F9D-AE1A-F736225FFA48}"/>
            </c:ext>
          </c:extLst>
        </c:ser>
        <c:ser>
          <c:idx val="5"/>
          <c:order val="6"/>
          <c:tx>
            <c:strRef>
              <c:f>'CR Statistics'!$Z$494</c:f>
              <c:strCache>
                <c:ptCount val="1"/>
                <c:pt idx="0">
                  <c:v>RAN without RAN5</c:v>
                </c:pt>
              </c:strCache>
            </c:strRef>
          </c:tx>
          <c:spPr>
            <a:solidFill>
              <a:srgbClr val="FF00FF"/>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Statistics'!$Z$495:$Z$501</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4375-4F9D-AE1A-F736225FFA48}"/>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Statistics'!$AY$495</c:f>
              <c:strCache>
                <c:ptCount val="1"/>
                <c:pt idx="0">
                  <c:v>RAN #52</c:v>
                </c:pt>
              </c:strCache>
            </c:strRef>
          </c:tx>
          <c:spPr>
            <a:solidFill>
              <a:srgbClr val="FF00FF"/>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Statistics'!$AY$496:$AY$503</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B45-43C3-A4FD-057D94BF2DE4}"/>
            </c:ext>
          </c:extLst>
        </c:ser>
        <c:ser>
          <c:idx val="10"/>
          <c:order val="1"/>
          <c:tx>
            <c:strRef>
              <c:f>'CR Statistics'!$AZ$495</c:f>
              <c:strCache>
                <c:ptCount val="1"/>
                <c:pt idx="0">
                  <c:v>RAN #53</c:v>
                </c:pt>
              </c:strCache>
            </c:strRef>
          </c:tx>
          <c:spPr>
            <a:solidFill>
              <a:srgbClr val="FF0000"/>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Statistics'!$AZ$496:$AZ$503</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B45-43C3-A4FD-057D94BF2DE4}"/>
            </c:ext>
          </c:extLst>
        </c:ser>
        <c:ser>
          <c:idx val="11"/>
          <c:order val="2"/>
          <c:tx>
            <c:strRef>
              <c:f>'CR Statistics'!$BA$495</c:f>
              <c:strCache>
                <c:ptCount val="1"/>
                <c:pt idx="0">
                  <c:v>RAN #54</c:v>
                </c:pt>
              </c:strCache>
            </c:strRef>
          </c:tx>
          <c:spPr>
            <a:solidFill>
              <a:srgbClr val="00FFFF"/>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Statistics'!$BA$496:$BA$503</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B45-43C3-A4FD-057D94BF2DE4}"/>
            </c:ext>
          </c:extLst>
        </c:ser>
        <c:ser>
          <c:idx val="12"/>
          <c:order val="3"/>
          <c:tx>
            <c:strRef>
              <c:f>'CR Statistics'!$BB$495</c:f>
              <c:strCache>
                <c:ptCount val="1"/>
                <c:pt idx="0">
                  <c:v>RAN #55</c:v>
                </c:pt>
              </c:strCache>
            </c:strRef>
          </c:tx>
          <c:spPr>
            <a:solidFill>
              <a:srgbClr val="FF00FF"/>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Statistics'!$BB$496:$BB$503</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B45-43C3-A4FD-057D94BF2DE4}"/>
            </c:ext>
          </c:extLst>
        </c:ser>
        <c:ser>
          <c:idx val="13"/>
          <c:order val="4"/>
          <c:tx>
            <c:strRef>
              <c:f>'CR Statistics'!$BC$495</c:f>
              <c:strCache>
                <c:ptCount val="1"/>
                <c:pt idx="0">
                  <c:v>RAN #56</c:v>
                </c:pt>
              </c:strCache>
            </c:strRef>
          </c:tx>
          <c:spPr>
            <a:solidFill>
              <a:srgbClr val="800000"/>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Statistics'!$BC$496:$BC$503</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B45-43C3-A4FD-057D94BF2DE4}"/>
            </c:ext>
          </c:extLst>
        </c:ser>
        <c:ser>
          <c:idx val="14"/>
          <c:order val="5"/>
          <c:tx>
            <c:strRef>
              <c:f>'CR Statistics'!$BD$495</c:f>
              <c:strCache>
                <c:ptCount val="1"/>
                <c:pt idx="0">
                  <c:v>RAN #57</c:v>
                </c:pt>
              </c:strCache>
            </c:strRef>
          </c:tx>
          <c:spPr>
            <a:solidFill>
              <a:srgbClr val="FFCC00"/>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Statistics'!$BD$496:$BD$503</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B45-43C3-A4FD-057D94BF2DE4}"/>
            </c:ext>
          </c:extLst>
        </c:ser>
        <c:ser>
          <c:idx val="15"/>
          <c:order val="6"/>
          <c:tx>
            <c:strRef>
              <c:f>'CR Statistics'!$BE$495</c:f>
              <c:strCache>
                <c:ptCount val="1"/>
                <c:pt idx="0">
                  <c:v>RAN #58</c:v>
                </c:pt>
              </c:strCache>
            </c:strRef>
          </c:tx>
          <c:spPr>
            <a:solidFill>
              <a:srgbClr val="FFFF00"/>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Statistics'!$BE$496:$BE$503</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B45-43C3-A4FD-057D94BF2DE4}"/>
            </c:ext>
          </c:extLst>
        </c:ser>
        <c:ser>
          <c:idx val="16"/>
          <c:order val="7"/>
          <c:tx>
            <c:strRef>
              <c:f>'CR Statistics'!$BF$495</c:f>
              <c:strCache>
                <c:ptCount val="1"/>
                <c:pt idx="0">
                  <c:v>RAN #59</c:v>
                </c:pt>
              </c:strCache>
            </c:strRef>
          </c:tx>
          <c:spPr>
            <a:solidFill>
              <a:srgbClr val="00CCFF"/>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Statistics'!$BF$496:$BF$503</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B45-43C3-A4FD-057D94BF2DE4}"/>
            </c:ext>
          </c:extLst>
        </c:ser>
        <c:ser>
          <c:idx val="17"/>
          <c:order val="8"/>
          <c:tx>
            <c:strRef>
              <c:f>'CR Statistics'!$BG$495</c:f>
              <c:strCache>
                <c:ptCount val="1"/>
                <c:pt idx="0">
                  <c:v>RAN #60</c:v>
                </c:pt>
              </c:strCache>
            </c:strRef>
          </c:tx>
          <c:spPr>
            <a:solidFill>
              <a:srgbClr val="00FF00"/>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Statistics'!$BG$496:$BG$503</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B45-43C3-A4FD-057D94BF2DE4}"/>
            </c:ext>
          </c:extLst>
        </c:ser>
        <c:ser>
          <c:idx val="18"/>
          <c:order val="9"/>
          <c:tx>
            <c:strRef>
              <c:f>'CR Statistics'!$BH$495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Statistics'!$BH$496:$BH$503</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B45-43C3-A4FD-057D94BF2DE4}"/>
            </c:ext>
          </c:extLst>
        </c:ser>
        <c:ser>
          <c:idx val="19"/>
          <c:order val="10"/>
          <c:tx>
            <c:strRef>
              <c:f>'CR Statistics'!$BI$495</c:f>
              <c:strCache>
                <c:ptCount val="1"/>
                <c:pt idx="0">
                  <c:v>RAN #62</c:v>
                </c:pt>
              </c:strCache>
            </c:strRef>
          </c:tx>
          <c:spPr>
            <a:solidFill>
              <a:srgbClr val="00FFFF"/>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Statistics'!$BI$496:$BI$503</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B45-43C3-A4FD-057D94BF2DE4}"/>
            </c:ext>
          </c:extLst>
        </c:ser>
        <c:ser>
          <c:idx val="20"/>
          <c:order val="11"/>
          <c:tx>
            <c:strRef>
              <c:f>'CR Statistics'!$BJ$495</c:f>
              <c:strCache>
                <c:ptCount val="1"/>
                <c:pt idx="0">
                  <c:v>RAN #63</c:v>
                </c:pt>
              </c:strCache>
            </c:strRef>
          </c:tx>
          <c:spPr>
            <a:solidFill>
              <a:srgbClr val="FFFF00"/>
            </a:solidFill>
            <a:ln w="12700">
              <a:solidFill>
                <a:srgbClr val="000000"/>
              </a:solidFill>
              <a:prstDash val="solid"/>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Statistics'!$BJ$496:$BJ$503</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B45-43C3-A4FD-057D94BF2DE4}"/>
            </c:ext>
          </c:extLst>
        </c:ser>
        <c:ser>
          <c:idx val="21"/>
          <c:order val="12"/>
          <c:tx>
            <c:strRef>
              <c:f>'CR Statistics'!$BK$495</c:f>
              <c:strCache>
                <c:ptCount val="1"/>
                <c:pt idx="0">
                  <c:v>RAN #64</c:v>
                </c:pt>
              </c:strCache>
            </c:strRef>
          </c:tx>
          <c:spPr>
            <a:solidFill>
              <a:srgbClr val="FF9900"/>
            </a:solidFill>
            <a:ln>
              <a:solidFill>
                <a:schemeClr val="tx1"/>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Statistics'!$BK$496:$BK$503</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B45-43C3-A4FD-057D94BF2DE4}"/>
            </c:ext>
          </c:extLst>
        </c:ser>
        <c:ser>
          <c:idx val="22"/>
          <c:order val="13"/>
          <c:tx>
            <c:strRef>
              <c:f>'CR Statistics'!$BL$495</c:f>
              <c:strCache>
                <c:ptCount val="1"/>
                <c:pt idx="0">
                  <c:v>RAN#65</c:v>
                </c:pt>
              </c:strCache>
            </c:strRef>
          </c:tx>
          <c:spPr>
            <a:solidFill>
              <a:srgbClr val="0066FF"/>
            </a:solidFill>
            <a:ln>
              <a:solidFill>
                <a:srgbClr val="000000"/>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Statistics'!$BL$496:$BL$503</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B45-43C3-A4FD-057D94BF2DE4}"/>
            </c:ext>
          </c:extLst>
        </c:ser>
        <c:ser>
          <c:idx val="23"/>
          <c:order val="14"/>
          <c:tx>
            <c:strRef>
              <c:f>'CR Statistics'!$BM$495</c:f>
              <c:strCache>
                <c:ptCount val="1"/>
                <c:pt idx="0">
                  <c:v>RAN #66</c:v>
                </c:pt>
              </c:strCache>
            </c:strRef>
          </c:tx>
          <c:spPr>
            <a:solidFill>
              <a:schemeClr val="accent6">
                <a:lumMod val="50000"/>
              </a:schemeClr>
            </a:solidFill>
            <a:ln>
              <a:solidFill>
                <a:schemeClr val="tx1"/>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Statistics'!$BM$496:$BM$503</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B45-43C3-A4FD-057D94BF2DE4}"/>
            </c:ext>
          </c:extLst>
        </c:ser>
        <c:ser>
          <c:idx val="24"/>
          <c:order val="15"/>
          <c:tx>
            <c:strRef>
              <c:f>'CR Statistics'!$BN$495</c:f>
              <c:strCache>
                <c:ptCount val="1"/>
                <c:pt idx="0">
                  <c:v>RAN #67</c:v>
                </c:pt>
              </c:strCache>
            </c:strRef>
          </c:tx>
          <c:spPr>
            <a:solidFill>
              <a:srgbClr val="FF0000"/>
            </a:solidFill>
            <a:ln>
              <a:solidFill>
                <a:sysClr val="windowText" lastClr="000000"/>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Statistics'!$BN$496:$BN$503</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B45-43C3-A4FD-057D94BF2DE4}"/>
            </c:ext>
          </c:extLst>
        </c:ser>
        <c:ser>
          <c:idx val="0"/>
          <c:order val="16"/>
          <c:tx>
            <c:strRef>
              <c:f>'CR Statistics'!$BO$495</c:f>
              <c:strCache>
                <c:ptCount val="1"/>
                <c:pt idx="0">
                  <c:v>RAN #68</c:v>
                </c:pt>
              </c:strCache>
            </c:strRef>
          </c:tx>
          <c:spPr>
            <a:solidFill>
              <a:srgbClr val="FF9900"/>
            </a:solidFill>
            <a:ln>
              <a:solidFill>
                <a:schemeClr val="tx1"/>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Statistics'!$BO$496:$BO$503</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B45-43C3-A4FD-057D94BF2DE4}"/>
            </c:ext>
          </c:extLst>
        </c:ser>
        <c:ser>
          <c:idx val="1"/>
          <c:order val="17"/>
          <c:tx>
            <c:strRef>
              <c:f>'CR Statistics'!$BP$495</c:f>
              <c:strCache>
                <c:ptCount val="1"/>
                <c:pt idx="0">
                  <c:v>RAN #69</c:v>
                </c:pt>
              </c:strCache>
            </c:strRef>
          </c:tx>
          <c:spPr>
            <a:ln>
              <a:solidFill>
                <a:srgbClr val="000000"/>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Statistics'!$BP$496:$BP$503</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B45-43C3-A4FD-057D94BF2DE4}"/>
            </c:ext>
          </c:extLst>
        </c:ser>
        <c:ser>
          <c:idx val="2"/>
          <c:order val="18"/>
          <c:tx>
            <c:strRef>
              <c:f>'CR Statistics'!$BQ$495</c:f>
              <c:strCache>
                <c:ptCount val="1"/>
                <c:pt idx="0">
                  <c:v>RAN #70</c:v>
                </c:pt>
              </c:strCache>
            </c:strRef>
          </c:tx>
          <c:spPr>
            <a:solidFill>
              <a:srgbClr val="FF0000"/>
            </a:solidFill>
            <a:ln>
              <a:solidFill>
                <a:schemeClr val="tx1"/>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Statistics'!$BQ$496:$BQ$503</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B45-43C3-A4FD-057D94BF2DE4}"/>
            </c:ext>
          </c:extLst>
        </c:ser>
        <c:ser>
          <c:idx val="3"/>
          <c:order val="19"/>
          <c:tx>
            <c:strRef>
              <c:f>'CR Statistics'!$BR$495</c:f>
              <c:strCache>
                <c:ptCount val="1"/>
                <c:pt idx="0">
                  <c:v>RAN #71</c:v>
                </c:pt>
              </c:strCache>
            </c:strRef>
          </c:tx>
          <c:spPr>
            <a:solidFill>
              <a:srgbClr val="00FF00"/>
            </a:solidFill>
            <a:ln>
              <a:solidFill>
                <a:srgbClr val="000000"/>
              </a:solidFill>
            </a:ln>
          </c:spPr>
          <c:invertIfNegative val="0"/>
          <c:cat>
            <c:strRef>
              <c:f>'CR Statistics'!$BT$496:$BT$503</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Statistics'!$BR$496:$BR$503</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B45-43C3-A4FD-057D94BF2DE4}"/>
            </c:ext>
          </c:extLst>
        </c:ser>
        <c:ser>
          <c:idx val="4"/>
          <c:order val="20"/>
          <c:tx>
            <c:strRef>
              <c:f>'CR Statistics'!$BS$495</c:f>
              <c:strCache>
                <c:ptCount val="1"/>
                <c:pt idx="0">
                  <c:v>RAN #72</c:v>
                </c:pt>
              </c:strCache>
            </c:strRef>
          </c:tx>
          <c:spPr>
            <a:solidFill>
              <a:srgbClr val="FFFF00"/>
            </a:solidFill>
            <a:ln>
              <a:solidFill>
                <a:prstClr val="black"/>
              </a:solidFill>
            </a:ln>
          </c:spPr>
          <c:invertIfNegative val="0"/>
          <c:val>
            <c:numRef>
              <c:f>'CR Statistics'!$BS$496:$BS$503</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B45-43C3-A4FD-057D94BF2DE4}"/>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Statistics'!$T$448</c:f>
              <c:strCache>
                <c:ptCount val="1"/>
                <c:pt idx="0">
                  <c:v>RAN1</c:v>
                </c:pt>
              </c:strCache>
            </c:strRef>
          </c:tx>
          <c:spPr>
            <a:solidFill>
              <a:srgbClr val="00FF00"/>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Statistics'!$T$449:$T$455</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B006-4B87-90AD-6D0ACFE3DA5E}"/>
            </c:ext>
          </c:extLst>
        </c:ser>
        <c:ser>
          <c:idx val="1"/>
          <c:order val="1"/>
          <c:tx>
            <c:strRef>
              <c:f>'CR Statistics'!$U$448</c:f>
              <c:strCache>
                <c:ptCount val="1"/>
                <c:pt idx="0">
                  <c:v>RAN2</c:v>
                </c:pt>
              </c:strCache>
            </c:strRef>
          </c:tx>
          <c:spPr>
            <a:solidFill>
              <a:srgbClr val="FF0000"/>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Statistics'!$U$449:$U$455</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B006-4B87-90AD-6D0ACFE3DA5E}"/>
            </c:ext>
          </c:extLst>
        </c:ser>
        <c:ser>
          <c:idx val="2"/>
          <c:order val="2"/>
          <c:tx>
            <c:strRef>
              <c:f>'CR Statistics'!$V$448</c:f>
              <c:strCache>
                <c:ptCount val="1"/>
                <c:pt idx="0">
                  <c:v>RAN3</c:v>
                </c:pt>
              </c:strCache>
            </c:strRef>
          </c:tx>
          <c:spPr>
            <a:solidFill>
              <a:srgbClr val="0000FF"/>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Statistics'!$V$449:$V$455</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B006-4B87-90AD-6D0ACFE3DA5E}"/>
            </c:ext>
          </c:extLst>
        </c:ser>
        <c:ser>
          <c:idx val="3"/>
          <c:order val="3"/>
          <c:tx>
            <c:strRef>
              <c:f>'CR Statistics'!$W$448</c:f>
              <c:strCache>
                <c:ptCount val="1"/>
                <c:pt idx="0">
                  <c:v>RAN4</c:v>
                </c:pt>
              </c:strCache>
            </c:strRef>
          </c:tx>
          <c:spPr>
            <a:solidFill>
              <a:srgbClr val="FFFF00"/>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Statistics'!$W$449:$W$455</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B006-4B87-90AD-6D0ACFE3DA5E}"/>
            </c:ext>
          </c:extLst>
        </c:ser>
        <c:ser>
          <c:idx val="4"/>
          <c:order val="4"/>
          <c:tx>
            <c:strRef>
              <c:f>'CR Statistics'!$X$448</c:f>
              <c:strCache>
                <c:ptCount val="1"/>
                <c:pt idx="0">
                  <c:v>RAN5</c:v>
                </c:pt>
              </c:strCache>
            </c:strRef>
          </c:tx>
          <c:spPr>
            <a:solidFill>
              <a:srgbClr val="660066"/>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Statistics'!$X$449:$X$455</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B006-4B87-90AD-6D0ACFE3DA5E}"/>
            </c:ext>
          </c:extLst>
        </c:ser>
        <c:ser>
          <c:idx val="6"/>
          <c:order val="5"/>
          <c:tx>
            <c:strRef>
              <c:f>'CR Statistics'!$Y$448</c:f>
              <c:strCache>
                <c:ptCount val="1"/>
                <c:pt idx="0">
                  <c:v>RAN6</c:v>
                </c:pt>
              </c:strCache>
            </c:strRef>
          </c:tx>
          <c:spPr>
            <a:solidFill>
              <a:srgbClr val="FFC000"/>
            </a:solidFill>
            <a:ln>
              <a:solidFill>
                <a:schemeClr val="tx1"/>
              </a:solidFill>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Statistics'!$Y$449:$Y$455</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B006-4B87-90AD-6D0ACFE3DA5E}"/>
            </c:ext>
          </c:extLst>
        </c:ser>
        <c:ser>
          <c:idx val="5"/>
          <c:order val="6"/>
          <c:tx>
            <c:strRef>
              <c:f>'CR Statistics'!$Z$448</c:f>
              <c:strCache>
                <c:ptCount val="1"/>
                <c:pt idx="0">
                  <c:v>RAN without RAN5</c:v>
                </c:pt>
              </c:strCache>
            </c:strRef>
          </c:tx>
          <c:spPr>
            <a:solidFill>
              <a:srgbClr val="FF00FF"/>
            </a:solidFill>
            <a:ln w="12700">
              <a:solidFill>
                <a:srgbClr val="000000"/>
              </a:solidFill>
              <a:prstDash val="solid"/>
            </a:ln>
          </c:spPr>
          <c:invertIfNegative val="0"/>
          <c:cat>
            <c:strRef>
              <c:f>'CR Statistics'!$S$449:$S$455</c:f>
              <c:strCache>
                <c:ptCount val="7"/>
                <c:pt idx="0">
                  <c:v>REL-8</c:v>
                </c:pt>
                <c:pt idx="1">
                  <c:v>REL-9</c:v>
                </c:pt>
                <c:pt idx="2">
                  <c:v>REL-10</c:v>
                </c:pt>
                <c:pt idx="3">
                  <c:v>REL-11</c:v>
                </c:pt>
                <c:pt idx="4">
                  <c:v>REL-12</c:v>
                </c:pt>
                <c:pt idx="5">
                  <c:v>REL-13</c:v>
                </c:pt>
                <c:pt idx="6">
                  <c:v>REL-14</c:v>
                </c:pt>
              </c:strCache>
            </c:strRef>
          </c:cat>
          <c:val>
            <c:numRef>
              <c:f>'CR Statistics'!$Z$449:$Z$455</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B006-4B87-90AD-6D0ACFE3DA5E}"/>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Statistics'!$AY$448</c:f>
              <c:strCache>
                <c:ptCount val="1"/>
                <c:pt idx="0">
                  <c:v>RAN #52</c:v>
                </c:pt>
              </c:strCache>
            </c:strRef>
          </c:tx>
          <c:spPr>
            <a:solidFill>
              <a:srgbClr val="FF00FF"/>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Statistics'!$AY$449:$AY$456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D6D-42EB-A674-C22B99869E5C}"/>
            </c:ext>
          </c:extLst>
        </c:ser>
        <c:ser>
          <c:idx val="10"/>
          <c:order val="1"/>
          <c:tx>
            <c:strRef>
              <c:f>'CR Statistics'!$AZ$448</c:f>
              <c:strCache>
                <c:ptCount val="1"/>
                <c:pt idx="0">
                  <c:v>RAN #53</c:v>
                </c:pt>
              </c:strCache>
            </c:strRef>
          </c:tx>
          <c:spPr>
            <a:solidFill>
              <a:srgbClr val="FF0000"/>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Statistics'!$AZ$449:$AZ$456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D6D-42EB-A674-C22B99869E5C}"/>
            </c:ext>
          </c:extLst>
        </c:ser>
        <c:ser>
          <c:idx val="11"/>
          <c:order val="2"/>
          <c:tx>
            <c:strRef>
              <c:f>'CR Statistics'!$BA$448</c:f>
              <c:strCache>
                <c:ptCount val="1"/>
                <c:pt idx="0">
                  <c:v>RAN #54</c:v>
                </c:pt>
              </c:strCache>
            </c:strRef>
          </c:tx>
          <c:spPr>
            <a:solidFill>
              <a:srgbClr val="00FFFF"/>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Statistics'!$BA$449:$BA$456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D6D-42EB-A674-C22B99869E5C}"/>
            </c:ext>
          </c:extLst>
        </c:ser>
        <c:ser>
          <c:idx val="12"/>
          <c:order val="3"/>
          <c:tx>
            <c:strRef>
              <c:f>'CR Statistics'!$BB$448</c:f>
              <c:strCache>
                <c:ptCount val="1"/>
                <c:pt idx="0">
                  <c:v>RAN #55</c:v>
                </c:pt>
              </c:strCache>
            </c:strRef>
          </c:tx>
          <c:spPr>
            <a:solidFill>
              <a:srgbClr val="FF00FF"/>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Statistics'!$BB$449:$BB$456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D6D-42EB-A674-C22B99869E5C}"/>
            </c:ext>
          </c:extLst>
        </c:ser>
        <c:ser>
          <c:idx val="13"/>
          <c:order val="4"/>
          <c:tx>
            <c:strRef>
              <c:f>'CR Statistics'!$BC$448</c:f>
              <c:strCache>
                <c:ptCount val="1"/>
                <c:pt idx="0">
                  <c:v>RAN #56</c:v>
                </c:pt>
              </c:strCache>
            </c:strRef>
          </c:tx>
          <c:spPr>
            <a:solidFill>
              <a:srgbClr val="800000"/>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Statistics'!$BC$449:$BC$456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D6D-42EB-A674-C22B99869E5C}"/>
            </c:ext>
          </c:extLst>
        </c:ser>
        <c:ser>
          <c:idx val="14"/>
          <c:order val="5"/>
          <c:tx>
            <c:strRef>
              <c:f>'CR Statistics'!$BD$448</c:f>
              <c:strCache>
                <c:ptCount val="1"/>
                <c:pt idx="0">
                  <c:v>RAN #57</c:v>
                </c:pt>
              </c:strCache>
            </c:strRef>
          </c:tx>
          <c:spPr>
            <a:solidFill>
              <a:srgbClr val="FFCC00"/>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Statistics'!$BD$449:$BD$456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D6D-42EB-A674-C22B99869E5C}"/>
            </c:ext>
          </c:extLst>
        </c:ser>
        <c:ser>
          <c:idx val="15"/>
          <c:order val="6"/>
          <c:tx>
            <c:strRef>
              <c:f>'CR Statistics'!$BE$448</c:f>
              <c:strCache>
                <c:ptCount val="1"/>
                <c:pt idx="0">
                  <c:v>RAN #58</c:v>
                </c:pt>
              </c:strCache>
            </c:strRef>
          </c:tx>
          <c:spPr>
            <a:solidFill>
              <a:srgbClr val="FFFF00"/>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Statistics'!$BE$449:$BE$456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D6D-42EB-A674-C22B99869E5C}"/>
            </c:ext>
          </c:extLst>
        </c:ser>
        <c:ser>
          <c:idx val="16"/>
          <c:order val="7"/>
          <c:tx>
            <c:strRef>
              <c:f>'CR Statistics'!$BF$448</c:f>
              <c:strCache>
                <c:ptCount val="1"/>
                <c:pt idx="0">
                  <c:v>RAN #59</c:v>
                </c:pt>
              </c:strCache>
            </c:strRef>
          </c:tx>
          <c:spPr>
            <a:solidFill>
              <a:srgbClr val="00CCFF"/>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Statistics'!$BF$449:$BF$456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D6D-42EB-A674-C22B99869E5C}"/>
            </c:ext>
          </c:extLst>
        </c:ser>
        <c:ser>
          <c:idx val="17"/>
          <c:order val="8"/>
          <c:tx>
            <c:strRef>
              <c:f>'CR Statistics'!$BG$448</c:f>
              <c:strCache>
                <c:ptCount val="1"/>
                <c:pt idx="0">
                  <c:v>RAN #60</c:v>
                </c:pt>
              </c:strCache>
            </c:strRef>
          </c:tx>
          <c:spPr>
            <a:solidFill>
              <a:srgbClr val="00FF00"/>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Statistics'!$BG$449:$BG$456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D6D-42EB-A674-C22B99869E5C}"/>
            </c:ext>
          </c:extLst>
        </c:ser>
        <c:ser>
          <c:idx val="18"/>
          <c:order val="9"/>
          <c:tx>
            <c:strRef>
              <c:f>'CR Statistics'!$BH$448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Statistics'!$BH$449:$BH$456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D6D-42EB-A674-C22B99869E5C}"/>
            </c:ext>
          </c:extLst>
        </c:ser>
        <c:ser>
          <c:idx val="19"/>
          <c:order val="10"/>
          <c:tx>
            <c:strRef>
              <c:f>'CR Statistics'!$BI$448</c:f>
              <c:strCache>
                <c:ptCount val="1"/>
                <c:pt idx="0">
                  <c:v>RAN #62</c:v>
                </c:pt>
              </c:strCache>
            </c:strRef>
          </c:tx>
          <c:spPr>
            <a:solidFill>
              <a:srgbClr val="00FFFF"/>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Statistics'!$BI$449:$BI$456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D6D-42EB-A674-C22B99869E5C}"/>
            </c:ext>
          </c:extLst>
        </c:ser>
        <c:ser>
          <c:idx val="20"/>
          <c:order val="11"/>
          <c:tx>
            <c:strRef>
              <c:f>'CR Statistics'!$BJ$448</c:f>
              <c:strCache>
                <c:ptCount val="1"/>
                <c:pt idx="0">
                  <c:v>RAN #63</c:v>
                </c:pt>
              </c:strCache>
            </c:strRef>
          </c:tx>
          <c:spPr>
            <a:solidFill>
              <a:srgbClr val="FFFF00"/>
            </a:solidFill>
            <a:ln w="12700">
              <a:solidFill>
                <a:srgbClr val="000000"/>
              </a:solidFill>
              <a:prstDash val="solid"/>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Statistics'!$BJ$449:$BJ$456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D6D-42EB-A674-C22B99869E5C}"/>
            </c:ext>
          </c:extLst>
        </c:ser>
        <c:ser>
          <c:idx val="21"/>
          <c:order val="12"/>
          <c:tx>
            <c:strRef>
              <c:f>'CR Statistics'!$BK$448</c:f>
              <c:strCache>
                <c:ptCount val="1"/>
                <c:pt idx="0">
                  <c:v>RAN #64</c:v>
                </c:pt>
              </c:strCache>
            </c:strRef>
          </c:tx>
          <c:spPr>
            <a:solidFill>
              <a:srgbClr val="FF9900"/>
            </a:solidFill>
            <a:ln>
              <a:solidFill>
                <a:schemeClr val="tx1"/>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Statistics'!$BK$449:$BK$456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D6D-42EB-A674-C22B99869E5C}"/>
            </c:ext>
          </c:extLst>
        </c:ser>
        <c:ser>
          <c:idx val="22"/>
          <c:order val="13"/>
          <c:tx>
            <c:strRef>
              <c:f>'CR Statistics'!$BL$448</c:f>
              <c:strCache>
                <c:ptCount val="1"/>
                <c:pt idx="0">
                  <c:v>RAN#65</c:v>
                </c:pt>
              </c:strCache>
            </c:strRef>
          </c:tx>
          <c:spPr>
            <a:solidFill>
              <a:srgbClr val="0066FF"/>
            </a:solidFill>
            <a:ln>
              <a:solidFill>
                <a:srgbClr val="000000"/>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Statistics'!$BL$449:$BL$456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D6D-42EB-A674-C22B99869E5C}"/>
            </c:ext>
          </c:extLst>
        </c:ser>
        <c:ser>
          <c:idx val="23"/>
          <c:order val="14"/>
          <c:tx>
            <c:strRef>
              <c:f>'CR Statistics'!$BM$448</c:f>
              <c:strCache>
                <c:ptCount val="1"/>
                <c:pt idx="0">
                  <c:v>RAN #66</c:v>
                </c:pt>
              </c:strCache>
            </c:strRef>
          </c:tx>
          <c:spPr>
            <a:solidFill>
              <a:schemeClr val="accent6">
                <a:lumMod val="50000"/>
              </a:schemeClr>
            </a:solidFill>
            <a:ln>
              <a:solidFill>
                <a:schemeClr val="tx1"/>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Statistics'!$BM$449:$BM$456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D6D-42EB-A674-C22B99869E5C}"/>
            </c:ext>
          </c:extLst>
        </c:ser>
        <c:ser>
          <c:idx val="24"/>
          <c:order val="15"/>
          <c:tx>
            <c:strRef>
              <c:f>'CR Statistics'!$BN$448</c:f>
              <c:strCache>
                <c:ptCount val="1"/>
                <c:pt idx="0">
                  <c:v>RAN #67</c:v>
                </c:pt>
              </c:strCache>
            </c:strRef>
          </c:tx>
          <c:spPr>
            <a:solidFill>
              <a:srgbClr val="FF0000"/>
            </a:solidFill>
            <a:ln>
              <a:solidFill>
                <a:sysClr val="windowText" lastClr="000000"/>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Statistics'!$BN$449:$BN$456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D6D-42EB-A674-C22B99869E5C}"/>
            </c:ext>
          </c:extLst>
        </c:ser>
        <c:ser>
          <c:idx val="0"/>
          <c:order val="16"/>
          <c:tx>
            <c:strRef>
              <c:f>'CR Statistics'!$BO$448</c:f>
              <c:strCache>
                <c:ptCount val="1"/>
                <c:pt idx="0">
                  <c:v>RAN #68</c:v>
                </c:pt>
              </c:strCache>
            </c:strRef>
          </c:tx>
          <c:spPr>
            <a:solidFill>
              <a:srgbClr val="FF9900"/>
            </a:solidFill>
            <a:ln>
              <a:solidFill>
                <a:schemeClr val="tx1"/>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Statistics'!$BO$449:$BO$456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D6D-42EB-A674-C22B99869E5C}"/>
            </c:ext>
          </c:extLst>
        </c:ser>
        <c:ser>
          <c:idx val="1"/>
          <c:order val="17"/>
          <c:tx>
            <c:strRef>
              <c:f>'CR Statistics'!$BP$448</c:f>
              <c:strCache>
                <c:ptCount val="1"/>
                <c:pt idx="0">
                  <c:v>RAN #69</c:v>
                </c:pt>
              </c:strCache>
            </c:strRef>
          </c:tx>
          <c:spPr>
            <a:ln>
              <a:solidFill>
                <a:srgbClr val="000000"/>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Statistics'!$BP$449:$BP$456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D6D-42EB-A674-C22B99869E5C}"/>
            </c:ext>
          </c:extLst>
        </c:ser>
        <c:ser>
          <c:idx val="2"/>
          <c:order val="18"/>
          <c:tx>
            <c:strRef>
              <c:f>'CR Statistics'!$BQ$448</c:f>
              <c:strCache>
                <c:ptCount val="1"/>
                <c:pt idx="0">
                  <c:v>RAN #70</c:v>
                </c:pt>
              </c:strCache>
            </c:strRef>
          </c:tx>
          <c:spPr>
            <a:solidFill>
              <a:srgbClr val="FF0000"/>
            </a:solidFill>
            <a:ln>
              <a:solidFill>
                <a:schemeClr val="tx1"/>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Statistics'!$BQ$449:$BQ$456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D6D-42EB-A674-C22B99869E5C}"/>
            </c:ext>
          </c:extLst>
        </c:ser>
        <c:ser>
          <c:idx val="3"/>
          <c:order val="19"/>
          <c:tx>
            <c:strRef>
              <c:f>'CR Statistics'!$BR$448</c:f>
              <c:strCache>
                <c:ptCount val="1"/>
                <c:pt idx="0">
                  <c:v>RAN #71</c:v>
                </c:pt>
              </c:strCache>
            </c:strRef>
          </c:tx>
          <c:spPr>
            <a:solidFill>
              <a:srgbClr val="00FF00"/>
            </a:solidFill>
            <a:ln>
              <a:solidFill>
                <a:srgbClr val="000000"/>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Statistics'!$BR$449:$BR$456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D6D-42EB-A674-C22B99869E5C}"/>
            </c:ext>
          </c:extLst>
        </c:ser>
        <c:ser>
          <c:idx val="4"/>
          <c:order val="20"/>
          <c:tx>
            <c:strRef>
              <c:f>'CR Statistics'!$BS$448</c:f>
              <c:strCache>
                <c:ptCount val="1"/>
                <c:pt idx="0">
                  <c:v>RAN #72</c:v>
                </c:pt>
              </c:strCache>
            </c:strRef>
          </c:tx>
          <c:spPr>
            <a:solidFill>
              <a:srgbClr val="FFFF00"/>
            </a:solidFill>
            <a:ln>
              <a:solidFill>
                <a:prstClr val="black"/>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Statistics'!$BS$449:$BS$456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D6D-42EB-A674-C22B99869E5C}"/>
            </c:ext>
          </c:extLst>
        </c:ser>
        <c:ser>
          <c:idx val="5"/>
          <c:order val="21"/>
          <c:tx>
            <c:strRef>
              <c:f>'CR Statistics'!$BT$448</c:f>
              <c:strCache>
                <c:ptCount val="1"/>
                <c:pt idx="0">
                  <c:v>RAN #73</c:v>
                </c:pt>
              </c:strCache>
            </c:strRef>
          </c:tx>
          <c:spPr>
            <a:solidFill>
              <a:schemeClr val="accent6">
                <a:lumMod val="75000"/>
              </a:schemeClr>
            </a:solidFill>
            <a:ln>
              <a:solidFill>
                <a:srgbClr val="000000"/>
              </a:solidFill>
            </a:ln>
          </c:spPr>
          <c:invertIfNegative val="0"/>
          <c:cat>
            <c:strRef>
              <c:f>'CR Statistics'!$BU$449:$BU$456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Statistics'!$BT$449:$BT$456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CD6D-42EB-A674-C22B99869E5C}"/>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Statistics'!$T$404</c:f>
              <c:strCache>
                <c:ptCount val="1"/>
                <c:pt idx="0">
                  <c:v>RAN1</c:v>
                </c:pt>
              </c:strCache>
            </c:strRef>
          </c:tx>
          <c:spPr>
            <a:solidFill>
              <a:srgbClr val="00FF00"/>
            </a:solidFill>
            <a:ln w="12700">
              <a:solidFill>
                <a:srgbClr val="000000"/>
              </a:solidFill>
              <a:prstDash val="solid"/>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Statistics'!$T$405:$T$411</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0B83-4F26-8AB3-C75DEFE9CFDA}"/>
            </c:ext>
          </c:extLst>
        </c:ser>
        <c:ser>
          <c:idx val="1"/>
          <c:order val="1"/>
          <c:tx>
            <c:strRef>
              <c:f>'CR Statistics'!$U$404</c:f>
              <c:strCache>
                <c:ptCount val="1"/>
                <c:pt idx="0">
                  <c:v>RAN2</c:v>
                </c:pt>
              </c:strCache>
            </c:strRef>
          </c:tx>
          <c:spPr>
            <a:solidFill>
              <a:srgbClr val="FF0000"/>
            </a:solidFill>
            <a:ln w="12700">
              <a:solidFill>
                <a:srgbClr val="000000"/>
              </a:solidFill>
              <a:prstDash val="solid"/>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Statistics'!$U$405:$U$411</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0B83-4F26-8AB3-C75DEFE9CFDA}"/>
            </c:ext>
          </c:extLst>
        </c:ser>
        <c:ser>
          <c:idx val="2"/>
          <c:order val="2"/>
          <c:tx>
            <c:strRef>
              <c:f>'CR Statistics'!$V$404</c:f>
              <c:strCache>
                <c:ptCount val="1"/>
                <c:pt idx="0">
                  <c:v>RAN3</c:v>
                </c:pt>
              </c:strCache>
            </c:strRef>
          </c:tx>
          <c:spPr>
            <a:solidFill>
              <a:srgbClr val="0000FF"/>
            </a:solidFill>
            <a:ln w="12700">
              <a:solidFill>
                <a:srgbClr val="000000"/>
              </a:solidFill>
              <a:prstDash val="solid"/>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Statistics'!$V$405:$V$411</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0B83-4F26-8AB3-C75DEFE9CFDA}"/>
            </c:ext>
          </c:extLst>
        </c:ser>
        <c:ser>
          <c:idx val="3"/>
          <c:order val="3"/>
          <c:tx>
            <c:strRef>
              <c:f>'CR Statistics'!$W$404</c:f>
              <c:strCache>
                <c:ptCount val="1"/>
                <c:pt idx="0">
                  <c:v>RAN4</c:v>
                </c:pt>
              </c:strCache>
            </c:strRef>
          </c:tx>
          <c:spPr>
            <a:solidFill>
              <a:srgbClr val="FFFF00"/>
            </a:solidFill>
            <a:ln w="12700">
              <a:solidFill>
                <a:srgbClr val="000000"/>
              </a:solidFill>
              <a:prstDash val="solid"/>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Statistics'!$W$405:$W$411</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0B83-4F26-8AB3-C75DEFE9CFDA}"/>
            </c:ext>
          </c:extLst>
        </c:ser>
        <c:ser>
          <c:idx val="4"/>
          <c:order val="4"/>
          <c:tx>
            <c:strRef>
              <c:f>'CR Statistics'!$X$404</c:f>
              <c:strCache>
                <c:ptCount val="1"/>
                <c:pt idx="0">
                  <c:v>RAN5</c:v>
                </c:pt>
              </c:strCache>
            </c:strRef>
          </c:tx>
          <c:spPr>
            <a:solidFill>
              <a:srgbClr val="660066"/>
            </a:solidFill>
            <a:ln w="12700">
              <a:solidFill>
                <a:srgbClr val="000000"/>
              </a:solidFill>
              <a:prstDash val="solid"/>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Statistics'!$X$405:$X$411</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0B83-4F26-8AB3-C75DEFE9CFDA}"/>
            </c:ext>
          </c:extLst>
        </c:ser>
        <c:ser>
          <c:idx val="6"/>
          <c:order val="5"/>
          <c:tx>
            <c:strRef>
              <c:f>'CR Statistics'!$Y$404</c:f>
              <c:strCache>
                <c:ptCount val="1"/>
                <c:pt idx="0">
                  <c:v>RAN6</c:v>
                </c:pt>
              </c:strCache>
            </c:strRef>
          </c:tx>
          <c:spPr>
            <a:solidFill>
              <a:srgbClr val="FFC000"/>
            </a:solidFill>
            <a:ln>
              <a:solidFill>
                <a:schemeClr val="tx1"/>
              </a:solidFill>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Statistics'!$Y$405:$Y$411</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0B83-4F26-8AB3-C75DEFE9CFDA}"/>
            </c:ext>
          </c:extLst>
        </c:ser>
        <c:ser>
          <c:idx val="5"/>
          <c:order val="6"/>
          <c:tx>
            <c:strRef>
              <c:f>'CR Statistics'!$Z$404</c:f>
              <c:strCache>
                <c:ptCount val="1"/>
                <c:pt idx="0">
                  <c:v>RAN without RAN5</c:v>
                </c:pt>
              </c:strCache>
            </c:strRef>
          </c:tx>
          <c:spPr>
            <a:solidFill>
              <a:srgbClr val="FF00FF"/>
            </a:solidFill>
            <a:ln w="12700">
              <a:solidFill>
                <a:srgbClr val="000000"/>
              </a:solidFill>
              <a:prstDash val="solid"/>
            </a:ln>
          </c:spPr>
          <c:invertIfNegative val="0"/>
          <c:cat>
            <c:strRef>
              <c:f>'CR Statistics'!$S$405:$S$411</c:f>
              <c:strCache>
                <c:ptCount val="7"/>
                <c:pt idx="0">
                  <c:v>REL-8</c:v>
                </c:pt>
                <c:pt idx="1">
                  <c:v>REL-9</c:v>
                </c:pt>
                <c:pt idx="2">
                  <c:v>REL-10</c:v>
                </c:pt>
                <c:pt idx="3">
                  <c:v>REL-11</c:v>
                </c:pt>
                <c:pt idx="4">
                  <c:v>REL-12</c:v>
                </c:pt>
                <c:pt idx="5">
                  <c:v>REL-13</c:v>
                </c:pt>
                <c:pt idx="6">
                  <c:v>REL-14</c:v>
                </c:pt>
              </c:strCache>
            </c:strRef>
          </c:cat>
          <c:val>
            <c:numRef>
              <c:f>'CR Statistics'!$Z$405:$Z$411</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0B83-4F26-8AB3-C75DEFE9CFDA}"/>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Statistics'!$AY$404</c:f>
              <c:strCache>
                <c:ptCount val="1"/>
                <c:pt idx="0">
                  <c:v>RAN #52</c:v>
                </c:pt>
              </c:strCache>
            </c:strRef>
          </c:tx>
          <c:spPr>
            <a:solidFill>
              <a:srgbClr val="FF00FF"/>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Statistics'!$AY$405:$AY$412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4DD-4B58-948D-6BDE3C661073}"/>
            </c:ext>
          </c:extLst>
        </c:ser>
        <c:ser>
          <c:idx val="10"/>
          <c:order val="1"/>
          <c:tx>
            <c:strRef>
              <c:f>'CR Statistics'!$AZ$404</c:f>
              <c:strCache>
                <c:ptCount val="1"/>
                <c:pt idx="0">
                  <c:v>RAN #53</c:v>
                </c:pt>
              </c:strCache>
            </c:strRef>
          </c:tx>
          <c:spPr>
            <a:solidFill>
              <a:srgbClr val="FF0000"/>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Statistics'!$AZ$405:$AZ$412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4DD-4B58-948D-6BDE3C661073}"/>
            </c:ext>
          </c:extLst>
        </c:ser>
        <c:ser>
          <c:idx val="11"/>
          <c:order val="2"/>
          <c:tx>
            <c:strRef>
              <c:f>'CR Statistics'!$BA$404</c:f>
              <c:strCache>
                <c:ptCount val="1"/>
                <c:pt idx="0">
                  <c:v>RAN #54</c:v>
                </c:pt>
              </c:strCache>
            </c:strRef>
          </c:tx>
          <c:spPr>
            <a:solidFill>
              <a:srgbClr val="00FFFF"/>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Statistics'!$BA$405:$BA$412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4DD-4B58-948D-6BDE3C661073}"/>
            </c:ext>
          </c:extLst>
        </c:ser>
        <c:ser>
          <c:idx val="12"/>
          <c:order val="3"/>
          <c:tx>
            <c:strRef>
              <c:f>'CR Statistics'!$BB$404</c:f>
              <c:strCache>
                <c:ptCount val="1"/>
                <c:pt idx="0">
                  <c:v>RAN #55</c:v>
                </c:pt>
              </c:strCache>
            </c:strRef>
          </c:tx>
          <c:spPr>
            <a:solidFill>
              <a:srgbClr val="FF00FF"/>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Statistics'!$BB$405:$BB$412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4DD-4B58-948D-6BDE3C661073}"/>
            </c:ext>
          </c:extLst>
        </c:ser>
        <c:ser>
          <c:idx val="13"/>
          <c:order val="4"/>
          <c:tx>
            <c:strRef>
              <c:f>'CR Statistics'!$BC$404</c:f>
              <c:strCache>
                <c:ptCount val="1"/>
                <c:pt idx="0">
                  <c:v>RAN #56</c:v>
                </c:pt>
              </c:strCache>
            </c:strRef>
          </c:tx>
          <c:spPr>
            <a:solidFill>
              <a:srgbClr val="800000"/>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Statistics'!$BC$405:$BC$412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4DD-4B58-948D-6BDE3C661073}"/>
            </c:ext>
          </c:extLst>
        </c:ser>
        <c:ser>
          <c:idx val="14"/>
          <c:order val="5"/>
          <c:tx>
            <c:strRef>
              <c:f>'CR Statistics'!$BD$404</c:f>
              <c:strCache>
                <c:ptCount val="1"/>
                <c:pt idx="0">
                  <c:v>RAN #57</c:v>
                </c:pt>
              </c:strCache>
            </c:strRef>
          </c:tx>
          <c:spPr>
            <a:solidFill>
              <a:srgbClr val="FFCC00"/>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Statistics'!$BD$405:$BD$412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4DD-4B58-948D-6BDE3C661073}"/>
            </c:ext>
          </c:extLst>
        </c:ser>
        <c:ser>
          <c:idx val="15"/>
          <c:order val="6"/>
          <c:tx>
            <c:strRef>
              <c:f>'CR Statistics'!$BE$404</c:f>
              <c:strCache>
                <c:ptCount val="1"/>
                <c:pt idx="0">
                  <c:v>RAN #58</c:v>
                </c:pt>
              </c:strCache>
            </c:strRef>
          </c:tx>
          <c:spPr>
            <a:solidFill>
              <a:srgbClr val="FFFF00"/>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Statistics'!$BE$405:$BE$412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4DD-4B58-948D-6BDE3C661073}"/>
            </c:ext>
          </c:extLst>
        </c:ser>
        <c:ser>
          <c:idx val="16"/>
          <c:order val="7"/>
          <c:tx>
            <c:strRef>
              <c:f>'CR Statistics'!$BF$404</c:f>
              <c:strCache>
                <c:ptCount val="1"/>
                <c:pt idx="0">
                  <c:v>RAN #59</c:v>
                </c:pt>
              </c:strCache>
            </c:strRef>
          </c:tx>
          <c:spPr>
            <a:solidFill>
              <a:srgbClr val="00CCFF"/>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Statistics'!$BF$405:$BF$412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4DD-4B58-948D-6BDE3C661073}"/>
            </c:ext>
          </c:extLst>
        </c:ser>
        <c:ser>
          <c:idx val="17"/>
          <c:order val="8"/>
          <c:tx>
            <c:strRef>
              <c:f>'CR Statistics'!$BG$404</c:f>
              <c:strCache>
                <c:ptCount val="1"/>
                <c:pt idx="0">
                  <c:v>RAN #60</c:v>
                </c:pt>
              </c:strCache>
            </c:strRef>
          </c:tx>
          <c:spPr>
            <a:solidFill>
              <a:srgbClr val="00FF00"/>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Statistics'!$BG$405:$BG$412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4DD-4B58-948D-6BDE3C661073}"/>
            </c:ext>
          </c:extLst>
        </c:ser>
        <c:ser>
          <c:idx val="18"/>
          <c:order val="9"/>
          <c:tx>
            <c:strRef>
              <c:f>'CR Statistics'!$BH$404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Statistics'!$BH$405:$BH$412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4DD-4B58-948D-6BDE3C661073}"/>
            </c:ext>
          </c:extLst>
        </c:ser>
        <c:ser>
          <c:idx val="19"/>
          <c:order val="10"/>
          <c:tx>
            <c:strRef>
              <c:f>'CR Statistics'!$BI$404</c:f>
              <c:strCache>
                <c:ptCount val="1"/>
                <c:pt idx="0">
                  <c:v>RAN #62</c:v>
                </c:pt>
              </c:strCache>
            </c:strRef>
          </c:tx>
          <c:spPr>
            <a:solidFill>
              <a:srgbClr val="00FFFF"/>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Statistics'!$BI$405:$BI$412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4DD-4B58-948D-6BDE3C661073}"/>
            </c:ext>
          </c:extLst>
        </c:ser>
        <c:ser>
          <c:idx val="20"/>
          <c:order val="11"/>
          <c:tx>
            <c:strRef>
              <c:f>'CR Statistics'!$BJ$404</c:f>
              <c:strCache>
                <c:ptCount val="1"/>
                <c:pt idx="0">
                  <c:v>RAN #63</c:v>
                </c:pt>
              </c:strCache>
            </c:strRef>
          </c:tx>
          <c:spPr>
            <a:solidFill>
              <a:srgbClr val="FFFF00"/>
            </a:solidFill>
            <a:ln w="12700">
              <a:solidFill>
                <a:srgbClr val="000000"/>
              </a:solidFill>
              <a:prstDash val="solid"/>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Statistics'!$BJ$405:$BJ$412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4DD-4B58-948D-6BDE3C661073}"/>
            </c:ext>
          </c:extLst>
        </c:ser>
        <c:ser>
          <c:idx val="21"/>
          <c:order val="12"/>
          <c:tx>
            <c:strRef>
              <c:f>'CR Statistics'!$BK$404</c:f>
              <c:strCache>
                <c:ptCount val="1"/>
                <c:pt idx="0">
                  <c:v>RAN #64</c:v>
                </c:pt>
              </c:strCache>
            </c:strRef>
          </c:tx>
          <c:spPr>
            <a:solidFill>
              <a:srgbClr val="FF9900"/>
            </a:solidFill>
            <a:ln>
              <a:solidFill>
                <a:schemeClr val="tx1"/>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Statistics'!$BK$405:$BK$412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4DD-4B58-948D-6BDE3C661073}"/>
            </c:ext>
          </c:extLst>
        </c:ser>
        <c:ser>
          <c:idx val="22"/>
          <c:order val="13"/>
          <c:tx>
            <c:strRef>
              <c:f>'CR Statistics'!$BL$404</c:f>
              <c:strCache>
                <c:ptCount val="1"/>
                <c:pt idx="0">
                  <c:v>RAN#65</c:v>
                </c:pt>
              </c:strCache>
            </c:strRef>
          </c:tx>
          <c:spPr>
            <a:solidFill>
              <a:srgbClr val="0066FF"/>
            </a:solidFill>
            <a:ln>
              <a:solidFill>
                <a:srgbClr val="000000"/>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Statistics'!$BL$405:$BL$412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4DD-4B58-948D-6BDE3C661073}"/>
            </c:ext>
          </c:extLst>
        </c:ser>
        <c:ser>
          <c:idx val="23"/>
          <c:order val="14"/>
          <c:tx>
            <c:strRef>
              <c:f>'CR Statistics'!$BM$404</c:f>
              <c:strCache>
                <c:ptCount val="1"/>
                <c:pt idx="0">
                  <c:v>RAN #66</c:v>
                </c:pt>
              </c:strCache>
            </c:strRef>
          </c:tx>
          <c:spPr>
            <a:solidFill>
              <a:schemeClr val="accent6">
                <a:lumMod val="50000"/>
              </a:schemeClr>
            </a:solidFill>
            <a:ln>
              <a:solidFill>
                <a:schemeClr val="tx1"/>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Statistics'!$BM$405:$BM$412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4DD-4B58-948D-6BDE3C661073}"/>
            </c:ext>
          </c:extLst>
        </c:ser>
        <c:ser>
          <c:idx val="24"/>
          <c:order val="15"/>
          <c:tx>
            <c:strRef>
              <c:f>'CR Statistics'!$BN$404</c:f>
              <c:strCache>
                <c:ptCount val="1"/>
                <c:pt idx="0">
                  <c:v>RAN #67</c:v>
                </c:pt>
              </c:strCache>
            </c:strRef>
          </c:tx>
          <c:spPr>
            <a:solidFill>
              <a:srgbClr val="FF0000"/>
            </a:solidFill>
            <a:ln>
              <a:solidFill>
                <a:sysClr val="windowText" lastClr="000000"/>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Statistics'!$BN$405:$BN$412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4DD-4B58-948D-6BDE3C661073}"/>
            </c:ext>
          </c:extLst>
        </c:ser>
        <c:ser>
          <c:idx val="0"/>
          <c:order val="16"/>
          <c:tx>
            <c:strRef>
              <c:f>'CR Statistics'!$BO$404</c:f>
              <c:strCache>
                <c:ptCount val="1"/>
                <c:pt idx="0">
                  <c:v>RAN #68</c:v>
                </c:pt>
              </c:strCache>
            </c:strRef>
          </c:tx>
          <c:spPr>
            <a:solidFill>
              <a:srgbClr val="FF9900"/>
            </a:solidFill>
            <a:ln>
              <a:solidFill>
                <a:schemeClr val="tx1"/>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Statistics'!$BO$405:$BO$412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4DD-4B58-948D-6BDE3C661073}"/>
            </c:ext>
          </c:extLst>
        </c:ser>
        <c:ser>
          <c:idx val="1"/>
          <c:order val="17"/>
          <c:tx>
            <c:strRef>
              <c:f>'CR Statistics'!$BP$404</c:f>
              <c:strCache>
                <c:ptCount val="1"/>
                <c:pt idx="0">
                  <c:v>RAN #69</c:v>
                </c:pt>
              </c:strCache>
            </c:strRef>
          </c:tx>
          <c:spPr>
            <a:ln>
              <a:solidFill>
                <a:srgbClr val="000000"/>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Statistics'!$BP$405:$BP$412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4DD-4B58-948D-6BDE3C661073}"/>
            </c:ext>
          </c:extLst>
        </c:ser>
        <c:ser>
          <c:idx val="2"/>
          <c:order val="18"/>
          <c:tx>
            <c:strRef>
              <c:f>'CR Statistics'!$BQ$404</c:f>
              <c:strCache>
                <c:ptCount val="1"/>
                <c:pt idx="0">
                  <c:v>RAN #70</c:v>
                </c:pt>
              </c:strCache>
            </c:strRef>
          </c:tx>
          <c:spPr>
            <a:solidFill>
              <a:srgbClr val="FF0000"/>
            </a:solidFill>
            <a:ln>
              <a:solidFill>
                <a:schemeClr val="tx1"/>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Statistics'!$BQ$405:$BQ$412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4DD-4B58-948D-6BDE3C661073}"/>
            </c:ext>
          </c:extLst>
        </c:ser>
        <c:ser>
          <c:idx val="3"/>
          <c:order val="19"/>
          <c:tx>
            <c:strRef>
              <c:f>'CR Statistics'!$BR$404</c:f>
              <c:strCache>
                <c:ptCount val="1"/>
                <c:pt idx="0">
                  <c:v>RAN #71</c:v>
                </c:pt>
              </c:strCache>
            </c:strRef>
          </c:tx>
          <c:spPr>
            <a:solidFill>
              <a:srgbClr val="00FF00"/>
            </a:solidFill>
            <a:ln>
              <a:solidFill>
                <a:srgbClr val="000000"/>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Statistics'!$BR$405:$BR$412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4DD-4B58-948D-6BDE3C661073}"/>
            </c:ext>
          </c:extLst>
        </c:ser>
        <c:ser>
          <c:idx val="4"/>
          <c:order val="20"/>
          <c:tx>
            <c:strRef>
              <c:f>'CR Statistics'!$BS$404</c:f>
              <c:strCache>
                <c:ptCount val="1"/>
                <c:pt idx="0">
                  <c:v>RAN #72</c:v>
                </c:pt>
              </c:strCache>
            </c:strRef>
          </c:tx>
          <c:spPr>
            <a:solidFill>
              <a:srgbClr val="FFFF00"/>
            </a:solidFill>
            <a:ln>
              <a:solidFill>
                <a:prstClr val="black"/>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Statistics'!$BS$405:$BS$412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4DD-4B58-948D-6BDE3C661073}"/>
            </c:ext>
          </c:extLst>
        </c:ser>
        <c:ser>
          <c:idx val="5"/>
          <c:order val="21"/>
          <c:tx>
            <c:strRef>
              <c:f>'CR Statistics'!$BT$404</c:f>
              <c:strCache>
                <c:ptCount val="1"/>
                <c:pt idx="0">
                  <c:v>RAN #73</c:v>
                </c:pt>
              </c:strCache>
            </c:strRef>
          </c:tx>
          <c:spPr>
            <a:solidFill>
              <a:schemeClr val="accent6">
                <a:lumMod val="75000"/>
              </a:schemeClr>
            </a:solidFill>
            <a:ln>
              <a:solidFill>
                <a:srgbClr val="000000"/>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Statistics'!$BT$405:$BT$412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4DD-4B58-948D-6BDE3C661073}"/>
            </c:ext>
          </c:extLst>
        </c:ser>
        <c:ser>
          <c:idx val="6"/>
          <c:order val="22"/>
          <c:tx>
            <c:strRef>
              <c:f>'CR Statistics'!$BU$404</c:f>
              <c:strCache>
                <c:ptCount val="1"/>
                <c:pt idx="0">
                  <c:v>RAN #74</c:v>
                </c:pt>
              </c:strCache>
            </c:strRef>
          </c:tx>
          <c:spPr>
            <a:solidFill>
              <a:srgbClr val="00FFFF"/>
            </a:solidFill>
            <a:ln>
              <a:solidFill>
                <a:schemeClr val="tx1"/>
              </a:solidFill>
            </a:ln>
          </c:spPr>
          <c:invertIfNegative val="0"/>
          <c:cat>
            <c:strRef>
              <c:f>'CR Statistics'!$BV$405:$BV$412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Statistics'!$BU$405:$BU$412</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4DD-4B58-948D-6BDE3C661073}"/>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Statistics'!$T$367</c:f>
              <c:strCache>
                <c:ptCount val="1"/>
                <c:pt idx="0">
                  <c:v>RAN1</c:v>
                </c:pt>
              </c:strCache>
            </c:strRef>
          </c:tx>
          <c:spPr>
            <a:solidFill>
              <a:srgbClr val="00FF00"/>
            </a:solidFill>
            <a:ln w="12700">
              <a:solidFill>
                <a:srgbClr val="000000"/>
              </a:solidFill>
              <a:prstDash val="solid"/>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Statistics'!$T$368:$T$374</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6FA0-4499-ADC3-C6AC437F344A}"/>
            </c:ext>
          </c:extLst>
        </c:ser>
        <c:ser>
          <c:idx val="1"/>
          <c:order val="1"/>
          <c:tx>
            <c:strRef>
              <c:f>'CR Statistics'!$U$367</c:f>
              <c:strCache>
                <c:ptCount val="1"/>
                <c:pt idx="0">
                  <c:v>RAN2</c:v>
                </c:pt>
              </c:strCache>
            </c:strRef>
          </c:tx>
          <c:spPr>
            <a:solidFill>
              <a:srgbClr val="FF0000"/>
            </a:solidFill>
            <a:ln w="12700">
              <a:solidFill>
                <a:srgbClr val="000000"/>
              </a:solidFill>
              <a:prstDash val="solid"/>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Statistics'!$U$368:$U$374</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6FA0-4499-ADC3-C6AC437F344A}"/>
            </c:ext>
          </c:extLst>
        </c:ser>
        <c:ser>
          <c:idx val="2"/>
          <c:order val="2"/>
          <c:tx>
            <c:strRef>
              <c:f>'CR Statistics'!$V$367</c:f>
              <c:strCache>
                <c:ptCount val="1"/>
                <c:pt idx="0">
                  <c:v>RAN3</c:v>
                </c:pt>
              </c:strCache>
            </c:strRef>
          </c:tx>
          <c:spPr>
            <a:solidFill>
              <a:srgbClr val="0000FF"/>
            </a:solidFill>
            <a:ln w="12700">
              <a:solidFill>
                <a:srgbClr val="000000"/>
              </a:solidFill>
              <a:prstDash val="solid"/>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Statistics'!$V$368:$V$374</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6FA0-4499-ADC3-C6AC437F344A}"/>
            </c:ext>
          </c:extLst>
        </c:ser>
        <c:ser>
          <c:idx val="3"/>
          <c:order val="3"/>
          <c:tx>
            <c:strRef>
              <c:f>'CR Statistics'!$W$367</c:f>
              <c:strCache>
                <c:ptCount val="1"/>
                <c:pt idx="0">
                  <c:v>RAN4</c:v>
                </c:pt>
              </c:strCache>
            </c:strRef>
          </c:tx>
          <c:spPr>
            <a:solidFill>
              <a:srgbClr val="FFFF00"/>
            </a:solidFill>
            <a:ln w="12700">
              <a:solidFill>
                <a:srgbClr val="000000"/>
              </a:solidFill>
              <a:prstDash val="solid"/>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Statistics'!$W$368:$W$374</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6FA0-4499-ADC3-C6AC437F344A}"/>
            </c:ext>
          </c:extLst>
        </c:ser>
        <c:ser>
          <c:idx val="4"/>
          <c:order val="4"/>
          <c:tx>
            <c:strRef>
              <c:f>'CR Statistics'!$X$367</c:f>
              <c:strCache>
                <c:ptCount val="1"/>
                <c:pt idx="0">
                  <c:v>RAN5</c:v>
                </c:pt>
              </c:strCache>
            </c:strRef>
          </c:tx>
          <c:spPr>
            <a:solidFill>
              <a:srgbClr val="660066"/>
            </a:solidFill>
            <a:ln w="12700">
              <a:solidFill>
                <a:srgbClr val="000000"/>
              </a:solidFill>
              <a:prstDash val="solid"/>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Statistics'!$X$368:$X$374</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6FA0-4499-ADC3-C6AC437F344A}"/>
            </c:ext>
          </c:extLst>
        </c:ser>
        <c:ser>
          <c:idx val="6"/>
          <c:order val="5"/>
          <c:tx>
            <c:strRef>
              <c:f>'CR Statistics'!$Y$367</c:f>
              <c:strCache>
                <c:ptCount val="1"/>
                <c:pt idx="0">
                  <c:v>RAN6</c:v>
                </c:pt>
              </c:strCache>
            </c:strRef>
          </c:tx>
          <c:spPr>
            <a:solidFill>
              <a:srgbClr val="FFC000"/>
            </a:solidFill>
            <a:ln>
              <a:solidFill>
                <a:schemeClr val="tx1"/>
              </a:solidFill>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Statistics'!$Y$368:$Y$374</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6FA0-4499-ADC3-C6AC437F344A}"/>
            </c:ext>
          </c:extLst>
        </c:ser>
        <c:ser>
          <c:idx val="5"/>
          <c:order val="6"/>
          <c:tx>
            <c:strRef>
              <c:f>'CR Statistics'!$Z$367</c:f>
              <c:strCache>
                <c:ptCount val="1"/>
                <c:pt idx="0">
                  <c:v>RAN without RAN5</c:v>
                </c:pt>
              </c:strCache>
            </c:strRef>
          </c:tx>
          <c:spPr>
            <a:solidFill>
              <a:srgbClr val="FF00FF"/>
            </a:solidFill>
            <a:ln w="12700">
              <a:solidFill>
                <a:srgbClr val="000000"/>
              </a:solidFill>
              <a:prstDash val="solid"/>
            </a:ln>
          </c:spPr>
          <c:invertIfNegative val="0"/>
          <c:cat>
            <c:strRef>
              <c:f>'CR Statistics'!$S$368:$S$374</c:f>
              <c:strCache>
                <c:ptCount val="7"/>
                <c:pt idx="0">
                  <c:v>REL-8</c:v>
                </c:pt>
                <c:pt idx="1">
                  <c:v>REL-9</c:v>
                </c:pt>
                <c:pt idx="2">
                  <c:v>REL-10</c:v>
                </c:pt>
                <c:pt idx="3">
                  <c:v>REL-11</c:v>
                </c:pt>
                <c:pt idx="4">
                  <c:v>REL-12</c:v>
                </c:pt>
                <c:pt idx="5">
                  <c:v>REL-13</c:v>
                </c:pt>
                <c:pt idx="6">
                  <c:v>REL-14</c:v>
                </c:pt>
              </c:strCache>
            </c:strRef>
          </c:cat>
          <c:val>
            <c:numRef>
              <c:f>'CR Statistics'!$Z$368:$Z$374</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6FA0-4499-ADC3-C6AC437F344A}"/>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Statistics'!$AY$367</c:f>
              <c:strCache>
                <c:ptCount val="1"/>
                <c:pt idx="0">
                  <c:v>RAN #52</c:v>
                </c:pt>
              </c:strCache>
            </c:strRef>
          </c:tx>
          <c:spPr>
            <a:solidFill>
              <a:srgbClr val="FF00FF"/>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Statistics'!$AY$368:$AY$375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EFA-45C9-BDE6-C0EAD1A47207}"/>
            </c:ext>
          </c:extLst>
        </c:ser>
        <c:ser>
          <c:idx val="10"/>
          <c:order val="1"/>
          <c:tx>
            <c:strRef>
              <c:f>'CR Statistics'!$AZ$367</c:f>
              <c:strCache>
                <c:ptCount val="1"/>
                <c:pt idx="0">
                  <c:v>RAN #53</c:v>
                </c:pt>
              </c:strCache>
            </c:strRef>
          </c:tx>
          <c:spPr>
            <a:solidFill>
              <a:srgbClr val="FF0000"/>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Statistics'!$AZ$368:$AZ$375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EFA-45C9-BDE6-C0EAD1A47207}"/>
            </c:ext>
          </c:extLst>
        </c:ser>
        <c:ser>
          <c:idx val="11"/>
          <c:order val="2"/>
          <c:tx>
            <c:strRef>
              <c:f>'CR Statistics'!$BA$367</c:f>
              <c:strCache>
                <c:ptCount val="1"/>
                <c:pt idx="0">
                  <c:v>RAN #54</c:v>
                </c:pt>
              </c:strCache>
            </c:strRef>
          </c:tx>
          <c:spPr>
            <a:solidFill>
              <a:srgbClr val="00FFFF"/>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Statistics'!$BA$368:$BA$375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EFA-45C9-BDE6-C0EAD1A47207}"/>
            </c:ext>
          </c:extLst>
        </c:ser>
        <c:ser>
          <c:idx val="12"/>
          <c:order val="3"/>
          <c:tx>
            <c:strRef>
              <c:f>'CR Statistics'!$BB$367</c:f>
              <c:strCache>
                <c:ptCount val="1"/>
                <c:pt idx="0">
                  <c:v>RAN #55</c:v>
                </c:pt>
              </c:strCache>
            </c:strRef>
          </c:tx>
          <c:spPr>
            <a:solidFill>
              <a:srgbClr val="FF00FF"/>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Statistics'!$BB$368:$BB$375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EFA-45C9-BDE6-C0EAD1A47207}"/>
            </c:ext>
          </c:extLst>
        </c:ser>
        <c:ser>
          <c:idx val="13"/>
          <c:order val="4"/>
          <c:tx>
            <c:strRef>
              <c:f>'CR Statistics'!$BC$367</c:f>
              <c:strCache>
                <c:ptCount val="1"/>
                <c:pt idx="0">
                  <c:v>RAN #56</c:v>
                </c:pt>
              </c:strCache>
            </c:strRef>
          </c:tx>
          <c:spPr>
            <a:solidFill>
              <a:srgbClr val="800000"/>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Statistics'!$BC$368:$BC$375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EFA-45C9-BDE6-C0EAD1A47207}"/>
            </c:ext>
          </c:extLst>
        </c:ser>
        <c:ser>
          <c:idx val="14"/>
          <c:order val="5"/>
          <c:tx>
            <c:strRef>
              <c:f>'CR Statistics'!$BD$367</c:f>
              <c:strCache>
                <c:ptCount val="1"/>
                <c:pt idx="0">
                  <c:v>RAN #57</c:v>
                </c:pt>
              </c:strCache>
            </c:strRef>
          </c:tx>
          <c:spPr>
            <a:solidFill>
              <a:srgbClr val="FFCC00"/>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Statistics'!$BD$368:$BD$375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EFA-45C9-BDE6-C0EAD1A47207}"/>
            </c:ext>
          </c:extLst>
        </c:ser>
        <c:ser>
          <c:idx val="15"/>
          <c:order val="6"/>
          <c:tx>
            <c:strRef>
              <c:f>'CR Statistics'!$BE$367</c:f>
              <c:strCache>
                <c:ptCount val="1"/>
                <c:pt idx="0">
                  <c:v>RAN #58</c:v>
                </c:pt>
              </c:strCache>
            </c:strRef>
          </c:tx>
          <c:spPr>
            <a:solidFill>
              <a:srgbClr val="FFFF00"/>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Statistics'!$BE$368:$BE$375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EFA-45C9-BDE6-C0EAD1A47207}"/>
            </c:ext>
          </c:extLst>
        </c:ser>
        <c:ser>
          <c:idx val="16"/>
          <c:order val="7"/>
          <c:tx>
            <c:strRef>
              <c:f>'CR Statistics'!$BF$367</c:f>
              <c:strCache>
                <c:ptCount val="1"/>
                <c:pt idx="0">
                  <c:v>RAN #59</c:v>
                </c:pt>
              </c:strCache>
            </c:strRef>
          </c:tx>
          <c:spPr>
            <a:solidFill>
              <a:srgbClr val="00CCFF"/>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Statistics'!$BF$368:$BF$375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EFA-45C9-BDE6-C0EAD1A47207}"/>
            </c:ext>
          </c:extLst>
        </c:ser>
        <c:ser>
          <c:idx val="17"/>
          <c:order val="8"/>
          <c:tx>
            <c:strRef>
              <c:f>'CR Statistics'!$BG$367</c:f>
              <c:strCache>
                <c:ptCount val="1"/>
                <c:pt idx="0">
                  <c:v>RAN #60</c:v>
                </c:pt>
              </c:strCache>
            </c:strRef>
          </c:tx>
          <c:spPr>
            <a:solidFill>
              <a:srgbClr val="00FF00"/>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Statistics'!$BG$368:$BG$375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EFA-45C9-BDE6-C0EAD1A47207}"/>
            </c:ext>
          </c:extLst>
        </c:ser>
        <c:ser>
          <c:idx val="18"/>
          <c:order val="9"/>
          <c:tx>
            <c:strRef>
              <c:f>'CR Statistics'!$BH$367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Statistics'!$BH$368:$BH$375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EFA-45C9-BDE6-C0EAD1A47207}"/>
            </c:ext>
          </c:extLst>
        </c:ser>
        <c:ser>
          <c:idx val="19"/>
          <c:order val="10"/>
          <c:tx>
            <c:strRef>
              <c:f>'CR Statistics'!$BI$367</c:f>
              <c:strCache>
                <c:ptCount val="1"/>
                <c:pt idx="0">
                  <c:v>RAN #62</c:v>
                </c:pt>
              </c:strCache>
            </c:strRef>
          </c:tx>
          <c:spPr>
            <a:solidFill>
              <a:srgbClr val="00FFFF"/>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Statistics'!$BI$368:$BI$375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EFA-45C9-BDE6-C0EAD1A47207}"/>
            </c:ext>
          </c:extLst>
        </c:ser>
        <c:ser>
          <c:idx val="20"/>
          <c:order val="11"/>
          <c:tx>
            <c:strRef>
              <c:f>'CR Statistics'!$BJ$367</c:f>
              <c:strCache>
                <c:ptCount val="1"/>
                <c:pt idx="0">
                  <c:v>RAN #63</c:v>
                </c:pt>
              </c:strCache>
            </c:strRef>
          </c:tx>
          <c:spPr>
            <a:solidFill>
              <a:srgbClr val="FFFF00"/>
            </a:solidFill>
            <a:ln w="12700">
              <a:solidFill>
                <a:srgbClr val="000000"/>
              </a:solidFill>
              <a:prstDash val="solid"/>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Statistics'!$BJ$368:$BJ$375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EFA-45C9-BDE6-C0EAD1A47207}"/>
            </c:ext>
          </c:extLst>
        </c:ser>
        <c:ser>
          <c:idx val="21"/>
          <c:order val="12"/>
          <c:tx>
            <c:strRef>
              <c:f>'CR Statistics'!$BK$367</c:f>
              <c:strCache>
                <c:ptCount val="1"/>
                <c:pt idx="0">
                  <c:v>RAN #64</c:v>
                </c:pt>
              </c:strCache>
            </c:strRef>
          </c:tx>
          <c:spPr>
            <a:solidFill>
              <a:srgbClr val="FF9900"/>
            </a:solidFill>
            <a:ln>
              <a:solidFill>
                <a:schemeClr val="tx1"/>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Statistics'!$BK$368:$BK$375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EFA-45C9-BDE6-C0EAD1A47207}"/>
            </c:ext>
          </c:extLst>
        </c:ser>
        <c:ser>
          <c:idx val="22"/>
          <c:order val="13"/>
          <c:tx>
            <c:strRef>
              <c:f>'CR Statistics'!$BL$367</c:f>
              <c:strCache>
                <c:ptCount val="1"/>
                <c:pt idx="0">
                  <c:v>RAN#65</c:v>
                </c:pt>
              </c:strCache>
            </c:strRef>
          </c:tx>
          <c:spPr>
            <a:solidFill>
              <a:srgbClr val="0066FF"/>
            </a:solidFill>
            <a:ln>
              <a:solidFill>
                <a:srgbClr val="000000"/>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Statistics'!$BL$368:$BL$375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EFA-45C9-BDE6-C0EAD1A47207}"/>
            </c:ext>
          </c:extLst>
        </c:ser>
        <c:ser>
          <c:idx val="23"/>
          <c:order val="14"/>
          <c:tx>
            <c:strRef>
              <c:f>'CR Statistics'!$BM$367</c:f>
              <c:strCache>
                <c:ptCount val="1"/>
                <c:pt idx="0">
                  <c:v>RAN #66</c:v>
                </c:pt>
              </c:strCache>
            </c:strRef>
          </c:tx>
          <c:spPr>
            <a:solidFill>
              <a:schemeClr val="accent6">
                <a:lumMod val="50000"/>
              </a:schemeClr>
            </a:solidFill>
            <a:ln>
              <a:solidFill>
                <a:schemeClr val="tx1"/>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Statistics'!$BM$368:$BM$375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EFA-45C9-BDE6-C0EAD1A47207}"/>
            </c:ext>
          </c:extLst>
        </c:ser>
        <c:ser>
          <c:idx val="24"/>
          <c:order val="15"/>
          <c:tx>
            <c:strRef>
              <c:f>'CR Statistics'!$BN$367</c:f>
              <c:strCache>
                <c:ptCount val="1"/>
                <c:pt idx="0">
                  <c:v>RAN #67</c:v>
                </c:pt>
              </c:strCache>
            </c:strRef>
          </c:tx>
          <c:spPr>
            <a:solidFill>
              <a:srgbClr val="FF0000"/>
            </a:solidFill>
            <a:ln>
              <a:solidFill>
                <a:sysClr val="windowText" lastClr="000000"/>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Statistics'!$BN$368:$BN$375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EFA-45C9-BDE6-C0EAD1A47207}"/>
            </c:ext>
          </c:extLst>
        </c:ser>
        <c:ser>
          <c:idx val="0"/>
          <c:order val="16"/>
          <c:tx>
            <c:strRef>
              <c:f>'CR Statistics'!$BO$367</c:f>
              <c:strCache>
                <c:ptCount val="1"/>
                <c:pt idx="0">
                  <c:v>RAN #68</c:v>
                </c:pt>
              </c:strCache>
            </c:strRef>
          </c:tx>
          <c:spPr>
            <a:solidFill>
              <a:srgbClr val="FF9900"/>
            </a:solidFill>
            <a:ln>
              <a:solidFill>
                <a:schemeClr val="tx1"/>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Statistics'!$BO$368:$BO$375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EFA-45C9-BDE6-C0EAD1A47207}"/>
            </c:ext>
          </c:extLst>
        </c:ser>
        <c:ser>
          <c:idx val="1"/>
          <c:order val="17"/>
          <c:tx>
            <c:strRef>
              <c:f>'CR Statistics'!$BP$367</c:f>
              <c:strCache>
                <c:ptCount val="1"/>
                <c:pt idx="0">
                  <c:v>RAN #69</c:v>
                </c:pt>
              </c:strCache>
            </c:strRef>
          </c:tx>
          <c:spPr>
            <a:ln>
              <a:solidFill>
                <a:srgbClr val="000000"/>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Statistics'!$BP$368:$BP$375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EFA-45C9-BDE6-C0EAD1A47207}"/>
            </c:ext>
          </c:extLst>
        </c:ser>
        <c:ser>
          <c:idx val="2"/>
          <c:order val="18"/>
          <c:tx>
            <c:strRef>
              <c:f>'CR Statistics'!$BQ$367</c:f>
              <c:strCache>
                <c:ptCount val="1"/>
                <c:pt idx="0">
                  <c:v>RAN #70</c:v>
                </c:pt>
              </c:strCache>
            </c:strRef>
          </c:tx>
          <c:spPr>
            <a:solidFill>
              <a:srgbClr val="FF0000"/>
            </a:solidFill>
            <a:ln>
              <a:solidFill>
                <a:schemeClr val="tx1"/>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Statistics'!$BQ$368:$BQ$375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EFA-45C9-BDE6-C0EAD1A47207}"/>
            </c:ext>
          </c:extLst>
        </c:ser>
        <c:ser>
          <c:idx val="3"/>
          <c:order val="19"/>
          <c:tx>
            <c:strRef>
              <c:f>'CR Statistics'!$BR$367</c:f>
              <c:strCache>
                <c:ptCount val="1"/>
                <c:pt idx="0">
                  <c:v>RAN #71</c:v>
                </c:pt>
              </c:strCache>
            </c:strRef>
          </c:tx>
          <c:spPr>
            <a:solidFill>
              <a:srgbClr val="00FF00"/>
            </a:solidFill>
            <a:ln>
              <a:solidFill>
                <a:srgbClr val="000000"/>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Statistics'!$BR$368:$BR$375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EFA-45C9-BDE6-C0EAD1A47207}"/>
            </c:ext>
          </c:extLst>
        </c:ser>
        <c:ser>
          <c:idx val="4"/>
          <c:order val="20"/>
          <c:tx>
            <c:strRef>
              <c:f>'CR Statistics'!$BS$367</c:f>
              <c:strCache>
                <c:ptCount val="1"/>
                <c:pt idx="0">
                  <c:v>RAN #72</c:v>
                </c:pt>
              </c:strCache>
            </c:strRef>
          </c:tx>
          <c:spPr>
            <a:solidFill>
              <a:srgbClr val="FFFF00"/>
            </a:solidFill>
            <a:ln>
              <a:solidFill>
                <a:prstClr val="black"/>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Statistics'!$BS$368:$BS$375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EFA-45C9-BDE6-C0EAD1A47207}"/>
            </c:ext>
          </c:extLst>
        </c:ser>
        <c:ser>
          <c:idx val="5"/>
          <c:order val="21"/>
          <c:tx>
            <c:strRef>
              <c:f>'CR Statistics'!$BT$367</c:f>
              <c:strCache>
                <c:ptCount val="1"/>
                <c:pt idx="0">
                  <c:v>RAN #73</c:v>
                </c:pt>
              </c:strCache>
            </c:strRef>
          </c:tx>
          <c:spPr>
            <a:solidFill>
              <a:schemeClr val="accent6">
                <a:lumMod val="75000"/>
              </a:schemeClr>
            </a:solidFill>
            <a:ln>
              <a:solidFill>
                <a:srgbClr val="000000"/>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Statistics'!$BT$368:$BT$375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DEFA-45C9-BDE6-C0EAD1A47207}"/>
            </c:ext>
          </c:extLst>
        </c:ser>
        <c:ser>
          <c:idx val="6"/>
          <c:order val="22"/>
          <c:tx>
            <c:strRef>
              <c:f>'CR Statistics'!$BU$367</c:f>
              <c:strCache>
                <c:ptCount val="1"/>
                <c:pt idx="0">
                  <c:v>RAN #74</c:v>
                </c:pt>
              </c:strCache>
            </c:strRef>
          </c:tx>
          <c:spPr>
            <a:solidFill>
              <a:srgbClr val="00FFFF"/>
            </a:solidFill>
            <a:ln>
              <a:solidFill>
                <a:schemeClr val="tx1"/>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Statistics'!$BU$368:$BU$375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DEFA-45C9-BDE6-C0EAD1A47207}"/>
            </c:ext>
          </c:extLst>
        </c:ser>
        <c:ser>
          <c:idx val="7"/>
          <c:order val="23"/>
          <c:tx>
            <c:strRef>
              <c:f>'CR Statistics'!$BV$367</c:f>
              <c:strCache>
                <c:ptCount val="1"/>
                <c:pt idx="0">
                  <c:v>RAN #75</c:v>
                </c:pt>
              </c:strCache>
            </c:strRef>
          </c:tx>
          <c:spPr>
            <a:solidFill>
              <a:srgbClr val="33CC33"/>
            </a:solidFill>
            <a:ln>
              <a:solidFill>
                <a:schemeClr val="tx1"/>
              </a:solidFill>
            </a:ln>
          </c:spPr>
          <c:invertIfNegative val="0"/>
          <c:cat>
            <c:strRef>
              <c:f>'CR Statistics'!$BW$368:$BW$375</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Statistics'!$BV$368:$BV$375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DEFA-45C9-BDE6-C0EAD1A47207}"/>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Statistics'!$T$326</c:f>
              <c:strCache>
                <c:ptCount val="1"/>
                <c:pt idx="0">
                  <c:v>RAN1</c:v>
                </c:pt>
              </c:strCache>
            </c:strRef>
          </c:tx>
          <c:spPr>
            <a:solidFill>
              <a:srgbClr val="00FF00"/>
            </a:solidFill>
            <a:ln w="12700">
              <a:solidFill>
                <a:srgbClr val="000000"/>
              </a:solidFill>
              <a:prstDash val="solid"/>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Statistics'!$T$327:$T$333</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3C2B-49F1-9691-51AAA1787C37}"/>
            </c:ext>
          </c:extLst>
        </c:ser>
        <c:ser>
          <c:idx val="1"/>
          <c:order val="1"/>
          <c:tx>
            <c:strRef>
              <c:f>'CR Statistics'!$U$326</c:f>
              <c:strCache>
                <c:ptCount val="1"/>
                <c:pt idx="0">
                  <c:v>RAN2</c:v>
                </c:pt>
              </c:strCache>
            </c:strRef>
          </c:tx>
          <c:spPr>
            <a:solidFill>
              <a:srgbClr val="FF0000"/>
            </a:solidFill>
            <a:ln w="12700">
              <a:solidFill>
                <a:srgbClr val="000000"/>
              </a:solidFill>
              <a:prstDash val="solid"/>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Statistics'!$U$327:$U$333</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3C2B-49F1-9691-51AAA1787C37}"/>
            </c:ext>
          </c:extLst>
        </c:ser>
        <c:ser>
          <c:idx val="2"/>
          <c:order val="2"/>
          <c:tx>
            <c:strRef>
              <c:f>'CR Statistics'!$V$326</c:f>
              <c:strCache>
                <c:ptCount val="1"/>
                <c:pt idx="0">
                  <c:v>RAN3</c:v>
                </c:pt>
              </c:strCache>
            </c:strRef>
          </c:tx>
          <c:spPr>
            <a:solidFill>
              <a:srgbClr val="0000FF"/>
            </a:solidFill>
            <a:ln w="12700">
              <a:solidFill>
                <a:srgbClr val="000000"/>
              </a:solidFill>
              <a:prstDash val="solid"/>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Statistics'!$V$327:$V$333</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3C2B-49F1-9691-51AAA1787C37}"/>
            </c:ext>
          </c:extLst>
        </c:ser>
        <c:ser>
          <c:idx val="3"/>
          <c:order val="3"/>
          <c:tx>
            <c:strRef>
              <c:f>'CR Statistics'!$W$326</c:f>
              <c:strCache>
                <c:ptCount val="1"/>
                <c:pt idx="0">
                  <c:v>RAN4</c:v>
                </c:pt>
              </c:strCache>
            </c:strRef>
          </c:tx>
          <c:spPr>
            <a:solidFill>
              <a:srgbClr val="FFFF00"/>
            </a:solidFill>
            <a:ln w="12700">
              <a:solidFill>
                <a:srgbClr val="000000"/>
              </a:solidFill>
              <a:prstDash val="solid"/>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Statistics'!$W$327:$W$333</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3C2B-49F1-9691-51AAA1787C37}"/>
            </c:ext>
          </c:extLst>
        </c:ser>
        <c:ser>
          <c:idx val="4"/>
          <c:order val="4"/>
          <c:tx>
            <c:strRef>
              <c:f>'CR Statistics'!$X$326</c:f>
              <c:strCache>
                <c:ptCount val="1"/>
                <c:pt idx="0">
                  <c:v>RAN5</c:v>
                </c:pt>
              </c:strCache>
            </c:strRef>
          </c:tx>
          <c:spPr>
            <a:solidFill>
              <a:srgbClr val="660066"/>
            </a:solidFill>
            <a:ln w="12700">
              <a:solidFill>
                <a:srgbClr val="000000"/>
              </a:solidFill>
              <a:prstDash val="solid"/>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Statistics'!$X$327:$X$333</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3C2B-49F1-9691-51AAA1787C37}"/>
            </c:ext>
          </c:extLst>
        </c:ser>
        <c:ser>
          <c:idx val="6"/>
          <c:order val="5"/>
          <c:tx>
            <c:strRef>
              <c:f>'CR Statistics'!$Y$326</c:f>
              <c:strCache>
                <c:ptCount val="1"/>
                <c:pt idx="0">
                  <c:v>RAN6</c:v>
                </c:pt>
              </c:strCache>
            </c:strRef>
          </c:tx>
          <c:spPr>
            <a:solidFill>
              <a:srgbClr val="FFC000"/>
            </a:solidFill>
            <a:ln>
              <a:solidFill>
                <a:schemeClr val="tx1"/>
              </a:solidFill>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Statistics'!$Y$327:$Y$333</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3C2B-49F1-9691-51AAA1787C37}"/>
            </c:ext>
          </c:extLst>
        </c:ser>
        <c:ser>
          <c:idx val="5"/>
          <c:order val="6"/>
          <c:tx>
            <c:strRef>
              <c:f>'CR Statistics'!$Z$326</c:f>
              <c:strCache>
                <c:ptCount val="1"/>
                <c:pt idx="0">
                  <c:v>RAN without RAN5</c:v>
                </c:pt>
              </c:strCache>
            </c:strRef>
          </c:tx>
          <c:spPr>
            <a:solidFill>
              <a:srgbClr val="FF00FF"/>
            </a:solidFill>
            <a:ln>
              <a:solidFill>
                <a:schemeClr val="tx1"/>
              </a:solidFill>
            </a:ln>
          </c:spPr>
          <c:invertIfNegative val="0"/>
          <c:cat>
            <c:strRef>
              <c:f>'CR Statistics'!$S$327:$S$333</c:f>
              <c:strCache>
                <c:ptCount val="7"/>
                <c:pt idx="0">
                  <c:v>REL-8</c:v>
                </c:pt>
                <c:pt idx="1">
                  <c:v>REL-9</c:v>
                </c:pt>
                <c:pt idx="2">
                  <c:v>REL-10</c:v>
                </c:pt>
                <c:pt idx="3">
                  <c:v>REL-11</c:v>
                </c:pt>
                <c:pt idx="4">
                  <c:v>REL-12</c:v>
                </c:pt>
                <c:pt idx="5">
                  <c:v>REL-13</c:v>
                </c:pt>
                <c:pt idx="6">
                  <c:v>REL-14</c:v>
                </c:pt>
              </c:strCache>
            </c:strRef>
          </c:cat>
          <c:val>
            <c:numRef>
              <c:f>'CR Statistics'!$Z$327:$Z$333</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3C2B-49F1-9691-51AAA1787C37}"/>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Statistics'!$AY$367</c:f>
              <c:strCache>
                <c:ptCount val="1"/>
                <c:pt idx="0">
                  <c:v>RAN #52</c:v>
                </c:pt>
              </c:strCache>
            </c:strRef>
          </c:tx>
          <c:spPr>
            <a:solidFill>
              <a:srgbClr val="FF00FF"/>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Statistics'!$AY$368:$AY$375</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BED-4F3C-843F-8A2F4B46915B}"/>
            </c:ext>
          </c:extLst>
        </c:ser>
        <c:ser>
          <c:idx val="10"/>
          <c:order val="1"/>
          <c:tx>
            <c:strRef>
              <c:f>'CR Statistics'!$AZ$367</c:f>
              <c:strCache>
                <c:ptCount val="1"/>
                <c:pt idx="0">
                  <c:v>RAN #53</c:v>
                </c:pt>
              </c:strCache>
            </c:strRef>
          </c:tx>
          <c:spPr>
            <a:solidFill>
              <a:srgbClr val="FF0000"/>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Statistics'!$AZ$368:$AZ$375</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BED-4F3C-843F-8A2F4B46915B}"/>
            </c:ext>
          </c:extLst>
        </c:ser>
        <c:ser>
          <c:idx val="11"/>
          <c:order val="2"/>
          <c:tx>
            <c:strRef>
              <c:f>'CR Statistics'!$BA$367</c:f>
              <c:strCache>
                <c:ptCount val="1"/>
                <c:pt idx="0">
                  <c:v>RAN #54</c:v>
                </c:pt>
              </c:strCache>
            </c:strRef>
          </c:tx>
          <c:spPr>
            <a:solidFill>
              <a:srgbClr val="00FFFF"/>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Statistics'!$BA$368:$BA$375</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9BED-4F3C-843F-8A2F4B46915B}"/>
            </c:ext>
          </c:extLst>
        </c:ser>
        <c:ser>
          <c:idx val="12"/>
          <c:order val="3"/>
          <c:tx>
            <c:strRef>
              <c:f>'CR Statistics'!$BB$367</c:f>
              <c:strCache>
                <c:ptCount val="1"/>
                <c:pt idx="0">
                  <c:v>RAN #55</c:v>
                </c:pt>
              </c:strCache>
            </c:strRef>
          </c:tx>
          <c:spPr>
            <a:solidFill>
              <a:srgbClr val="FF00FF"/>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Statistics'!$BB$368:$BB$375</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9BED-4F3C-843F-8A2F4B46915B}"/>
            </c:ext>
          </c:extLst>
        </c:ser>
        <c:ser>
          <c:idx val="13"/>
          <c:order val="4"/>
          <c:tx>
            <c:strRef>
              <c:f>'CR Statistics'!$BC$367</c:f>
              <c:strCache>
                <c:ptCount val="1"/>
                <c:pt idx="0">
                  <c:v>RAN #56</c:v>
                </c:pt>
              </c:strCache>
            </c:strRef>
          </c:tx>
          <c:spPr>
            <a:solidFill>
              <a:srgbClr val="800000"/>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Statistics'!$BC$368:$BC$375</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9BED-4F3C-843F-8A2F4B46915B}"/>
            </c:ext>
          </c:extLst>
        </c:ser>
        <c:ser>
          <c:idx val="14"/>
          <c:order val="5"/>
          <c:tx>
            <c:strRef>
              <c:f>'CR Statistics'!$BD$367</c:f>
              <c:strCache>
                <c:ptCount val="1"/>
                <c:pt idx="0">
                  <c:v>RAN #57</c:v>
                </c:pt>
              </c:strCache>
            </c:strRef>
          </c:tx>
          <c:spPr>
            <a:solidFill>
              <a:srgbClr val="FFCC00"/>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Statistics'!$BD$368:$BD$375</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9BED-4F3C-843F-8A2F4B46915B}"/>
            </c:ext>
          </c:extLst>
        </c:ser>
        <c:ser>
          <c:idx val="15"/>
          <c:order val="6"/>
          <c:tx>
            <c:strRef>
              <c:f>'CR Statistics'!$BE$367</c:f>
              <c:strCache>
                <c:ptCount val="1"/>
                <c:pt idx="0">
                  <c:v>RAN #58</c:v>
                </c:pt>
              </c:strCache>
            </c:strRef>
          </c:tx>
          <c:spPr>
            <a:solidFill>
              <a:srgbClr val="FFFF00"/>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Statistics'!$BE$368:$BE$375</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9BED-4F3C-843F-8A2F4B46915B}"/>
            </c:ext>
          </c:extLst>
        </c:ser>
        <c:ser>
          <c:idx val="16"/>
          <c:order val="7"/>
          <c:tx>
            <c:strRef>
              <c:f>'CR Statistics'!$BF$367</c:f>
              <c:strCache>
                <c:ptCount val="1"/>
                <c:pt idx="0">
                  <c:v>RAN #59</c:v>
                </c:pt>
              </c:strCache>
            </c:strRef>
          </c:tx>
          <c:spPr>
            <a:solidFill>
              <a:srgbClr val="00CCFF"/>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Statistics'!$BF$368:$BF$375</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9BED-4F3C-843F-8A2F4B46915B}"/>
            </c:ext>
          </c:extLst>
        </c:ser>
        <c:ser>
          <c:idx val="17"/>
          <c:order val="8"/>
          <c:tx>
            <c:strRef>
              <c:f>'CR Statistics'!$BG$367</c:f>
              <c:strCache>
                <c:ptCount val="1"/>
                <c:pt idx="0">
                  <c:v>RAN #60</c:v>
                </c:pt>
              </c:strCache>
            </c:strRef>
          </c:tx>
          <c:spPr>
            <a:solidFill>
              <a:srgbClr val="00FF00"/>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Statistics'!$BG$368:$BG$375</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9BED-4F3C-843F-8A2F4B46915B}"/>
            </c:ext>
          </c:extLst>
        </c:ser>
        <c:ser>
          <c:idx val="18"/>
          <c:order val="9"/>
          <c:tx>
            <c:strRef>
              <c:f>'CR Statistics'!$BH$367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Statistics'!$BH$368:$BH$375</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9BED-4F3C-843F-8A2F4B46915B}"/>
            </c:ext>
          </c:extLst>
        </c:ser>
        <c:ser>
          <c:idx val="19"/>
          <c:order val="10"/>
          <c:tx>
            <c:strRef>
              <c:f>'CR Statistics'!$BI$367</c:f>
              <c:strCache>
                <c:ptCount val="1"/>
                <c:pt idx="0">
                  <c:v>RAN #62</c:v>
                </c:pt>
              </c:strCache>
            </c:strRef>
          </c:tx>
          <c:spPr>
            <a:solidFill>
              <a:srgbClr val="00FFFF"/>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Statistics'!$BI$368:$BI$375</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9BED-4F3C-843F-8A2F4B46915B}"/>
            </c:ext>
          </c:extLst>
        </c:ser>
        <c:ser>
          <c:idx val="20"/>
          <c:order val="11"/>
          <c:tx>
            <c:strRef>
              <c:f>'CR Statistics'!$BJ$367</c:f>
              <c:strCache>
                <c:ptCount val="1"/>
                <c:pt idx="0">
                  <c:v>RAN #63</c:v>
                </c:pt>
              </c:strCache>
            </c:strRef>
          </c:tx>
          <c:spPr>
            <a:solidFill>
              <a:srgbClr val="FFFF00"/>
            </a:solidFill>
            <a:ln w="12700">
              <a:solidFill>
                <a:srgbClr val="000000"/>
              </a:solidFill>
              <a:prstDash val="solid"/>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Statistics'!$BJ$368:$BJ$375</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9BED-4F3C-843F-8A2F4B46915B}"/>
            </c:ext>
          </c:extLst>
        </c:ser>
        <c:ser>
          <c:idx val="21"/>
          <c:order val="12"/>
          <c:tx>
            <c:strRef>
              <c:f>'CR Statistics'!$BK$367</c:f>
              <c:strCache>
                <c:ptCount val="1"/>
                <c:pt idx="0">
                  <c:v>RAN #64</c:v>
                </c:pt>
              </c:strCache>
            </c:strRef>
          </c:tx>
          <c:spPr>
            <a:solidFill>
              <a:srgbClr val="FF9900"/>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Statistics'!$BK$368:$BK$375</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9BED-4F3C-843F-8A2F4B46915B}"/>
            </c:ext>
          </c:extLst>
        </c:ser>
        <c:ser>
          <c:idx val="22"/>
          <c:order val="13"/>
          <c:tx>
            <c:strRef>
              <c:f>'CR Statistics'!$BL$367</c:f>
              <c:strCache>
                <c:ptCount val="1"/>
                <c:pt idx="0">
                  <c:v>RAN#65</c:v>
                </c:pt>
              </c:strCache>
            </c:strRef>
          </c:tx>
          <c:spPr>
            <a:solidFill>
              <a:srgbClr val="0066FF"/>
            </a:solidFill>
            <a:ln>
              <a:solidFill>
                <a:srgbClr val="000000"/>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Statistics'!$BL$368:$BL$375</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9BED-4F3C-843F-8A2F4B46915B}"/>
            </c:ext>
          </c:extLst>
        </c:ser>
        <c:ser>
          <c:idx val="23"/>
          <c:order val="14"/>
          <c:tx>
            <c:strRef>
              <c:f>'CR Statistics'!$BM$367</c:f>
              <c:strCache>
                <c:ptCount val="1"/>
                <c:pt idx="0">
                  <c:v>RAN #66</c:v>
                </c:pt>
              </c:strCache>
            </c:strRef>
          </c:tx>
          <c:spPr>
            <a:solidFill>
              <a:schemeClr val="accent6">
                <a:lumMod val="50000"/>
              </a:schemeClr>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Statistics'!$BM$368:$BM$375</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9BED-4F3C-843F-8A2F4B46915B}"/>
            </c:ext>
          </c:extLst>
        </c:ser>
        <c:ser>
          <c:idx val="24"/>
          <c:order val="15"/>
          <c:tx>
            <c:strRef>
              <c:f>'CR Statistics'!$BN$367</c:f>
              <c:strCache>
                <c:ptCount val="1"/>
                <c:pt idx="0">
                  <c:v>RAN #67</c:v>
                </c:pt>
              </c:strCache>
            </c:strRef>
          </c:tx>
          <c:spPr>
            <a:solidFill>
              <a:srgbClr val="FF0000"/>
            </a:solidFill>
            <a:ln>
              <a:solidFill>
                <a:sysClr val="windowText" lastClr="000000"/>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Statistics'!$BN$368:$BN$375</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9BED-4F3C-843F-8A2F4B46915B}"/>
            </c:ext>
          </c:extLst>
        </c:ser>
        <c:ser>
          <c:idx val="0"/>
          <c:order val="16"/>
          <c:tx>
            <c:strRef>
              <c:f>'CR Statistics'!$BO$367</c:f>
              <c:strCache>
                <c:ptCount val="1"/>
                <c:pt idx="0">
                  <c:v>RAN #68</c:v>
                </c:pt>
              </c:strCache>
            </c:strRef>
          </c:tx>
          <c:spPr>
            <a:solidFill>
              <a:srgbClr val="FF9900"/>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Statistics'!$BO$368:$BO$375</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9BED-4F3C-843F-8A2F4B46915B}"/>
            </c:ext>
          </c:extLst>
        </c:ser>
        <c:ser>
          <c:idx val="1"/>
          <c:order val="17"/>
          <c:tx>
            <c:strRef>
              <c:f>'CR Statistics'!$BP$367</c:f>
              <c:strCache>
                <c:ptCount val="1"/>
                <c:pt idx="0">
                  <c:v>RAN #69</c:v>
                </c:pt>
              </c:strCache>
            </c:strRef>
          </c:tx>
          <c:spPr>
            <a:ln>
              <a:solidFill>
                <a:srgbClr val="000000"/>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Statistics'!$BP$368:$BP$375</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9BED-4F3C-843F-8A2F4B46915B}"/>
            </c:ext>
          </c:extLst>
        </c:ser>
        <c:ser>
          <c:idx val="2"/>
          <c:order val="18"/>
          <c:tx>
            <c:strRef>
              <c:f>'CR Statistics'!$BQ$367</c:f>
              <c:strCache>
                <c:ptCount val="1"/>
                <c:pt idx="0">
                  <c:v>RAN #70</c:v>
                </c:pt>
              </c:strCache>
            </c:strRef>
          </c:tx>
          <c:spPr>
            <a:solidFill>
              <a:srgbClr val="FF0000"/>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Statistics'!$BQ$368:$BQ$375</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9BED-4F3C-843F-8A2F4B46915B}"/>
            </c:ext>
          </c:extLst>
        </c:ser>
        <c:ser>
          <c:idx val="3"/>
          <c:order val="19"/>
          <c:tx>
            <c:strRef>
              <c:f>'CR Statistics'!$BR$367</c:f>
              <c:strCache>
                <c:ptCount val="1"/>
                <c:pt idx="0">
                  <c:v>RAN #71</c:v>
                </c:pt>
              </c:strCache>
            </c:strRef>
          </c:tx>
          <c:spPr>
            <a:solidFill>
              <a:srgbClr val="00FF00"/>
            </a:solidFill>
            <a:ln>
              <a:solidFill>
                <a:srgbClr val="000000"/>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Statistics'!$BR$368:$BR$375</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9BED-4F3C-843F-8A2F4B46915B}"/>
            </c:ext>
          </c:extLst>
        </c:ser>
        <c:ser>
          <c:idx val="4"/>
          <c:order val="20"/>
          <c:tx>
            <c:strRef>
              <c:f>'CR Statistics'!$BS$367</c:f>
              <c:strCache>
                <c:ptCount val="1"/>
                <c:pt idx="0">
                  <c:v>RAN #72</c:v>
                </c:pt>
              </c:strCache>
            </c:strRef>
          </c:tx>
          <c:spPr>
            <a:solidFill>
              <a:srgbClr val="FFFF00"/>
            </a:solidFill>
            <a:ln>
              <a:solidFill>
                <a:prstClr val="black"/>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Statistics'!$BS$368:$BS$375</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9BED-4F3C-843F-8A2F4B46915B}"/>
            </c:ext>
          </c:extLst>
        </c:ser>
        <c:ser>
          <c:idx val="5"/>
          <c:order val="21"/>
          <c:tx>
            <c:strRef>
              <c:f>'CR Statistics'!$BT$367</c:f>
              <c:strCache>
                <c:ptCount val="1"/>
                <c:pt idx="0">
                  <c:v>RAN #73</c:v>
                </c:pt>
              </c:strCache>
            </c:strRef>
          </c:tx>
          <c:spPr>
            <a:solidFill>
              <a:schemeClr val="accent6">
                <a:lumMod val="75000"/>
              </a:schemeClr>
            </a:solidFill>
            <a:ln>
              <a:solidFill>
                <a:srgbClr val="000000"/>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Statistics'!$BT$368:$BT$375</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9BED-4F3C-843F-8A2F4B46915B}"/>
            </c:ext>
          </c:extLst>
        </c:ser>
        <c:ser>
          <c:idx val="6"/>
          <c:order val="22"/>
          <c:tx>
            <c:strRef>
              <c:f>'CR Statistics'!$BU$367</c:f>
              <c:strCache>
                <c:ptCount val="1"/>
                <c:pt idx="0">
                  <c:v>RAN #74</c:v>
                </c:pt>
              </c:strCache>
            </c:strRef>
          </c:tx>
          <c:spPr>
            <a:solidFill>
              <a:srgbClr val="00FFFF"/>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Statistics'!$BU$368:$BU$375</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9BED-4F3C-843F-8A2F4B46915B}"/>
            </c:ext>
          </c:extLst>
        </c:ser>
        <c:ser>
          <c:idx val="7"/>
          <c:order val="23"/>
          <c:tx>
            <c:strRef>
              <c:f>'CR Statistics'!$BV$367</c:f>
              <c:strCache>
                <c:ptCount val="1"/>
                <c:pt idx="0">
                  <c:v>RAN #75</c:v>
                </c:pt>
              </c:strCache>
            </c:strRef>
          </c:tx>
          <c:spPr>
            <a:solidFill>
              <a:srgbClr val="33CC33"/>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Statistics'!$BV$368:$BV$375</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9BED-4F3C-843F-8A2F4B46915B}"/>
            </c:ext>
          </c:extLst>
        </c:ser>
        <c:ser>
          <c:idx val="8"/>
          <c:order val="24"/>
          <c:tx>
            <c:strRef>
              <c:f>'CR Statistics'!$BW$326</c:f>
              <c:strCache>
                <c:ptCount val="1"/>
                <c:pt idx="0">
                  <c:v>RAN #76</c:v>
                </c:pt>
              </c:strCache>
            </c:strRef>
          </c:tx>
          <c:spPr>
            <a:solidFill>
              <a:srgbClr val="FFFFCC"/>
            </a:solidFill>
            <a:ln>
              <a:solidFill>
                <a:schemeClr val="tx1"/>
              </a:solidFill>
            </a:ln>
          </c:spPr>
          <c:invertIfNegative val="0"/>
          <c:cat>
            <c:strRef>
              <c:f>'CR Statistics'!$BX$327:$BX$334</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Statistics'!$BW$327:$BW$334</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9BED-4F3C-843F-8A2F4B46915B}"/>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Statistics'!$T$288</c:f>
              <c:strCache>
                <c:ptCount val="1"/>
                <c:pt idx="0">
                  <c:v>RAN1</c:v>
                </c:pt>
              </c:strCache>
            </c:strRef>
          </c:tx>
          <c:spPr>
            <a:solidFill>
              <a:srgbClr val="00FF00"/>
            </a:solidFill>
            <a:ln w="12700">
              <a:solidFill>
                <a:srgbClr val="000000"/>
              </a:solidFill>
              <a:prstDash val="solid"/>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Statistics'!$T$289:$T$296</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D57A-439C-8E71-9AAA4FA15DFE}"/>
            </c:ext>
          </c:extLst>
        </c:ser>
        <c:ser>
          <c:idx val="1"/>
          <c:order val="1"/>
          <c:tx>
            <c:strRef>
              <c:f>'CR Statistics'!$U$288</c:f>
              <c:strCache>
                <c:ptCount val="1"/>
                <c:pt idx="0">
                  <c:v>RAN2</c:v>
                </c:pt>
              </c:strCache>
            </c:strRef>
          </c:tx>
          <c:spPr>
            <a:solidFill>
              <a:srgbClr val="FF0000"/>
            </a:solidFill>
            <a:ln w="12700">
              <a:solidFill>
                <a:srgbClr val="000000"/>
              </a:solidFill>
              <a:prstDash val="solid"/>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Statistics'!$U$289:$U$296</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D57A-439C-8E71-9AAA4FA15DFE}"/>
            </c:ext>
          </c:extLst>
        </c:ser>
        <c:ser>
          <c:idx val="2"/>
          <c:order val="2"/>
          <c:tx>
            <c:strRef>
              <c:f>'CR Statistics'!$V$288</c:f>
              <c:strCache>
                <c:ptCount val="1"/>
                <c:pt idx="0">
                  <c:v>RAN3</c:v>
                </c:pt>
              </c:strCache>
            </c:strRef>
          </c:tx>
          <c:spPr>
            <a:solidFill>
              <a:srgbClr val="0000FF"/>
            </a:solidFill>
            <a:ln w="12700">
              <a:solidFill>
                <a:srgbClr val="000000"/>
              </a:solidFill>
              <a:prstDash val="solid"/>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Statistics'!$V$289:$V$296</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D57A-439C-8E71-9AAA4FA15DFE}"/>
            </c:ext>
          </c:extLst>
        </c:ser>
        <c:ser>
          <c:idx val="3"/>
          <c:order val="3"/>
          <c:tx>
            <c:strRef>
              <c:f>'CR Statistics'!$W$288</c:f>
              <c:strCache>
                <c:ptCount val="1"/>
                <c:pt idx="0">
                  <c:v>RAN4</c:v>
                </c:pt>
              </c:strCache>
            </c:strRef>
          </c:tx>
          <c:spPr>
            <a:solidFill>
              <a:srgbClr val="FFFF00"/>
            </a:solidFill>
            <a:ln w="12700">
              <a:solidFill>
                <a:srgbClr val="000000"/>
              </a:solidFill>
              <a:prstDash val="solid"/>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Statistics'!$W$289:$W$296</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D57A-439C-8E71-9AAA4FA15DFE}"/>
            </c:ext>
          </c:extLst>
        </c:ser>
        <c:ser>
          <c:idx val="4"/>
          <c:order val="4"/>
          <c:tx>
            <c:strRef>
              <c:f>'CR Statistics'!$X$288</c:f>
              <c:strCache>
                <c:ptCount val="1"/>
                <c:pt idx="0">
                  <c:v>RAN5</c:v>
                </c:pt>
              </c:strCache>
            </c:strRef>
          </c:tx>
          <c:spPr>
            <a:solidFill>
              <a:srgbClr val="660066"/>
            </a:solidFill>
            <a:ln w="12700">
              <a:solidFill>
                <a:srgbClr val="000000"/>
              </a:solidFill>
              <a:prstDash val="solid"/>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Statistics'!$X$289:$X$296</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D57A-439C-8E71-9AAA4FA15DFE}"/>
            </c:ext>
          </c:extLst>
        </c:ser>
        <c:ser>
          <c:idx val="6"/>
          <c:order val="5"/>
          <c:tx>
            <c:strRef>
              <c:f>'CR Statistics'!$Y$288</c:f>
              <c:strCache>
                <c:ptCount val="1"/>
                <c:pt idx="0">
                  <c:v>RAN6</c:v>
                </c:pt>
              </c:strCache>
            </c:strRef>
          </c:tx>
          <c:spPr>
            <a:solidFill>
              <a:srgbClr val="FFC000"/>
            </a:solidFill>
            <a:ln>
              <a:solidFill>
                <a:schemeClr val="tx1"/>
              </a:solidFill>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Statistics'!$Y$289:$Y$296</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D57A-439C-8E71-9AAA4FA15DFE}"/>
            </c:ext>
          </c:extLst>
        </c:ser>
        <c:ser>
          <c:idx val="5"/>
          <c:order val="6"/>
          <c:tx>
            <c:strRef>
              <c:f>'CR Statistics'!$Z$288</c:f>
              <c:strCache>
                <c:ptCount val="1"/>
                <c:pt idx="0">
                  <c:v>RAN without RAN5</c:v>
                </c:pt>
              </c:strCache>
            </c:strRef>
          </c:tx>
          <c:spPr>
            <a:solidFill>
              <a:srgbClr val="FF00FF"/>
            </a:solidFill>
            <a:ln>
              <a:solidFill>
                <a:schemeClr val="tx1"/>
              </a:solidFill>
            </a:ln>
          </c:spPr>
          <c:invertIfNegative val="0"/>
          <c:cat>
            <c:strRef>
              <c:f>'CR Statistics'!$S$289:$S$296</c:f>
              <c:strCache>
                <c:ptCount val="8"/>
                <c:pt idx="0">
                  <c:v>REL-8</c:v>
                </c:pt>
                <c:pt idx="1">
                  <c:v>REL-9</c:v>
                </c:pt>
                <c:pt idx="2">
                  <c:v>REL-10</c:v>
                </c:pt>
                <c:pt idx="3">
                  <c:v>REL-11</c:v>
                </c:pt>
                <c:pt idx="4">
                  <c:v>REL-12</c:v>
                </c:pt>
                <c:pt idx="5">
                  <c:v>REL-13</c:v>
                </c:pt>
                <c:pt idx="6">
                  <c:v>REL-14</c:v>
                </c:pt>
                <c:pt idx="7">
                  <c:v>REL-15</c:v>
                </c:pt>
              </c:strCache>
            </c:strRef>
          </c:cat>
          <c:val>
            <c:numRef>
              <c:f>'CR Statistics'!$Z$289:$Z$296</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D57A-439C-8E71-9AAA4FA15DFE}"/>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9937479314388E-2"/>
          <c:y val="8.9429647776433668E-2"/>
          <c:w val="0.92854340463860063"/>
          <c:h val="0.83542876011985912"/>
        </c:manualLayout>
      </c:layout>
      <c:lineChart>
        <c:grouping val="standard"/>
        <c:varyColors val="0"/>
        <c:ser>
          <c:idx val="0"/>
          <c:order val="0"/>
          <c:tx>
            <c:strRef>
              <c:f>'CR Statistics'!$AO$272</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Statistics'!$AP$272:$CD$272</c:f>
              <c:numCache>
                <c:formatCode>General</c:formatCode>
                <c:ptCount val="41"/>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0-6C33-4088-90D1-B39FFE2FE176}"/>
            </c:ext>
          </c:extLst>
        </c:ser>
        <c:ser>
          <c:idx val="1"/>
          <c:order val="1"/>
          <c:tx>
            <c:strRef>
              <c:f>'CR Statistics'!$AO$273</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Statistics'!$AP$273:$CD$273</c:f>
              <c:numCache>
                <c:formatCode>General</c:formatCode>
                <c:ptCount val="41"/>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1-6C33-4088-90D1-B39FFE2FE176}"/>
            </c:ext>
          </c:extLst>
        </c:ser>
        <c:ser>
          <c:idx val="2"/>
          <c:order val="2"/>
          <c:tx>
            <c:strRef>
              <c:f>'CR Statistics'!$AO$274</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Statistics'!$AP$274:$CD$274</c:f>
              <c:numCache>
                <c:formatCode>General</c:formatCode>
                <c:ptCount val="41"/>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2-6C33-4088-90D1-B39FFE2FE176}"/>
            </c:ext>
          </c:extLst>
        </c:ser>
        <c:ser>
          <c:idx val="3"/>
          <c:order val="3"/>
          <c:tx>
            <c:strRef>
              <c:f>'CR Statistics'!$AO$275</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Statistics'!$AP$275:$CD$275</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3-6C33-4088-90D1-B39FFE2FE176}"/>
            </c:ext>
          </c:extLst>
        </c:ser>
        <c:ser>
          <c:idx val="4"/>
          <c:order val="4"/>
          <c:tx>
            <c:strRef>
              <c:f>'CR Statistics'!$AO$276</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Statistics'!$AP$276:$CD$276</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numCache>
            </c:numRef>
          </c:val>
          <c:smooth val="0"/>
          <c:extLst>
            <c:ext xmlns:c16="http://schemas.microsoft.com/office/drawing/2014/chart" uri="{C3380CC4-5D6E-409C-BE32-E72D297353CC}">
              <c16:uniqueId val="{00000004-6C33-4088-90D1-B39FFE2FE176}"/>
            </c:ext>
          </c:extLst>
        </c:ser>
        <c:ser>
          <c:idx val="5"/>
          <c:order val="5"/>
          <c:tx>
            <c:strRef>
              <c:f>'CR Statistics'!$AO$277</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Statistics'!$AP$277:$CD$277</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numCache>
            </c:numRef>
          </c:val>
          <c:smooth val="0"/>
          <c:extLst>
            <c:ext xmlns:c16="http://schemas.microsoft.com/office/drawing/2014/chart" uri="{C3380CC4-5D6E-409C-BE32-E72D297353CC}">
              <c16:uniqueId val="{00000005-6C33-4088-90D1-B39FFE2FE176}"/>
            </c:ext>
          </c:extLst>
        </c:ser>
        <c:ser>
          <c:idx val="6"/>
          <c:order val="6"/>
          <c:tx>
            <c:strRef>
              <c:f>'CR Statistics'!$AO$278</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Statistics'!$AP$278:$CD$278</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numCache>
            </c:numRef>
          </c:val>
          <c:smooth val="0"/>
          <c:extLst>
            <c:ext xmlns:c16="http://schemas.microsoft.com/office/drawing/2014/chart" uri="{C3380CC4-5D6E-409C-BE32-E72D297353CC}">
              <c16:uniqueId val="{00000006-6C33-4088-90D1-B39FFE2FE176}"/>
            </c:ext>
          </c:extLst>
        </c:ser>
        <c:ser>
          <c:idx val="7"/>
          <c:order val="7"/>
          <c:tx>
            <c:strRef>
              <c:f>'CR Statistics'!$AO$279</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Statistics'!$AP$279:$CD$279</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numCache>
            </c:numRef>
          </c:val>
          <c:smooth val="0"/>
          <c:extLst>
            <c:ext xmlns:c16="http://schemas.microsoft.com/office/drawing/2014/chart" uri="{C3380CC4-5D6E-409C-BE32-E72D297353CC}">
              <c16:uniqueId val="{00000007-6C33-4088-90D1-B39FFE2FE176}"/>
            </c:ext>
          </c:extLst>
        </c:ser>
        <c:ser>
          <c:idx val="8"/>
          <c:order val="8"/>
          <c:tx>
            <c:strRef>
              <c:f>'CR Statistics'!$AO$280</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6C33-4088-90D1-B39FFE2FE176}"/>
              </c:ext>
            </c:extLst>
          </c:dPt>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Statistics'!$AP$280:$CD$280</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numCache>
            </c:numRef>
          </c:val>
          <c:smooth val="0"/>
          <c:extLst>
            <c:ext xmlns:c16="http://schemas.microsoft.com/office/drawing/2014/chart" uri="{C3380CC4-5D6E-409C-BE32-E72D297353CC}">
              <c16:uniqueId val="{00000009-6C33-4088-90D1-B39FFE2FE176}"/>
            </c:ext>
          </c:extLst>
        </c:ser>
        <c:ser>
          <c:idx val="9"/>
          <c:order val="9"/>
          <c:tx>
            <c:strRef>
              <c:f>'CR Statistics'!$AO$281</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Statistics'!$AP$281:$CC$281</c:f>
              <c:numCache>
                <c:formatCode>General</c:formatCode>
                <c:ptCount val="40"/>
                <c:pt idx="3">
                  <c:v>600</c:v>
                </c:pt>
                <c:pt idx="8">
                  <c:v>600</c:v>
                </c:pt>
                <c:pt idx="14">
                  <c:v>600</c:v>
                </c:pt>
                <c:pt idx="22">
                  <c:v>600</c:v>
                </c:pt>
                <c:pt idx="27">
                  <c:v>600</c:v>
                </c:pt>
                <c:pt idx="32">
                  <c:v>600</c:v>
                </c:pt>
                <c:pt idx="37">
                  <c:v>600</c:v>
                </c:pt>
              </c:numCache>
            </c:numRef>
          </c:val>
          <c:smooth val="0"/>
          <c:extLst>
            <c:ext xmlns:c16="http://schemas.microsoft.com/office/drawing/2014/chart" uri="{C3380CC4-5D6E-409C-BE32-E72D297353CC}">
              <c16:uniqueId val="{0000000A-6C33-4088-90D1-B39FFE2FE176}"/>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9067743557931427E-2"/>
          <c:y val="0.10193729366016864"/>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53441127427946"/>
          <c:h val="0.83542876011985912"/>
        </c:manualLayout>
      </c:layout>
      <c:lineChart>
        <c:grouping val="standard"/>
        <c:varyColors val="0"/>
        <c:ser>
          <c:idx val="0"/>
          <c:order val="0"/>
          <c:tx>
            <c:strRef>
              <c:f>'CR Statistics'!$AO$286</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Statistics'!$AP$286:$CD$286</c:f>
              <c:numCache>
                <c:formatCode>General</c:formatCode>
                <c:ptCount val="41"/>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numCache>
            </c:numRef>
          </c:val>
          <c:smooth val="0"/>
          <c:extLst>
            <c:ext xmlns:c16="http://schemas.microsoft.com/office/drawing/2014/chart" uri="{C3380CC4-5D6E-409C-BE32-E72D297353CC}">
              <c16:uniqueId val="{00000000-DD25-4DE0-B439-2BAE41BBB7D0}"/>
            </c:ext>
          </c:extLst>
        </c:ser>
        <c:ser>
          <c:idx val="1"/>
          <c:order val="1"/>
          <c:tx>
            <c:strRef>
              <c:f>'CR Statistics'!$AO$287</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Statistics'!$AP$287:$CD$287</c:f>
              <c:numCache>
                <c:formatCode>General</c:formatCode>
                <c:ptCount val="41"/>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numCache>
            </c:numRef>
          </c:val>
          <c:smooth val="0"/>
          <c:extLst>
            <c:ext xmlns:c16="http://schemas.microsoft.com/office/drawing/2014/chart" uri="{C3380CC4-5D6E-409C-BE32-E72D297353CC}">
              <c16:uniqueId val="{00000001-DD25-4DE0-B439-2BAE41BBB7D0}"/>
            </c:ext>
          </c:extLst>
        </c:ser>
        <c:ser>
          <c:idx val="2"/>
          <c:order val="2"/>
          <c:tx>
            <c:strRef>
              <c:f>'CR Statistics'!$AO$288</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Statistics'!$AP$288:$CC$288</c:f>
              <c:numCache>
                <c:formatCode>General</c:formatCode>
                <c:ptCount val="40"/>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numCache>
            </c:numRef>
          </c:val>
          <c:smooth val="0"/>
          <c:extLst>
            <c:ext xmlns:c16="http://schemas.microsoft.com/office/drawing/2014/chart" uri="{C3380CC4-5D6E-409C-BE32-E72D297353CC}">
              <c16:uniqueId val="{00000002-DD25-4DE0-B439-2BAE41BBB7D0}"/>
            </c:ext>
          </c:extLst>
        </c:ser>
        <c:ser>
          <c:idx val="3"/>
          <c:order val="3"/>
          <c:tx>
            <c:strRef>
              <c:f>'CR Statistics'!$AO$289</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Statistics'!$AP$289:$CD$289</c:f>
              <c:numCache>
                <c:formatCode>General</c:formatCode>
                <c:ptCount val="41"/>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numCache>
            </c:numRef>
          </c:val>
          <c:smooth val="0"/>
          <c:extLst>
            <c:ext xmlns:c16="http://schemas.microsoft.com/office/drawing/2014/chart" uri="{C3380CC4-5D6E-409C-BE32-E72D297353CC}">
              <c16:uniqueId val="{00000003-DD25-4DE0-B439-2BAE41BBB7D0}"/>
            </c:ext>
          </c:extLst>
        </c:ser>
        <c:ser>
          <c:idx val="4"/>
          <c:order val="4"/>
          <c:tx>
            <c:strRef>
              <c:f>'CR Statistics'!$AO$290</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Statistics'!$AP$290:$CD$290</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numCache>
            </c:numRef>
          </c:val>
          <c:smooth val="0"/>
          <c:extLst>
            <c:ext xmlns:c16="http://schemas.microsoft.com/office/drawing/2014/chart" uri="{C3380CC4-5D6E-409C-BE32-E72D297353CC}">
              <c16:uniqueId val="{00000004-DD25-4DE0-B439-2BAE41BBB7D0}"/>
            </c:ext>
          </c:extLst>
        </c:ser>
        <c:ser>
          <c:idx val="5"/>
          <c:order val="5"/>
          <c:tx>
            <c:strRef>
              <c:f>'CR Statistics'!$AO$291</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Statistics'!$AP$291:$CD$291</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numCache>
            </c:numRef>
          </c:val>
          <c:smooth val="0"/>
          <c:extLst>
            <c:ext xmlns:c16="http://schemas.microsoft.com/office/drawing/2014/chart" uri="{C3380CC4-5D6E-409C-BE32-E72D297353CC}">
              <c16:uniqueId val="{00000005-DD25-4DE0-B439-2BAE41BBB7D0}"/>
            </c:ext>
          </c:extLst>
        </c:ser>
        <c:ser>
          <c:idx val="6"/>
          <c:order val="6"/>
          <c:tx>
            <c:strRef>
              <c:f>'CR Statistics'!$AO$292</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Statistics'!$AP$292:$CD$292</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numCache>
            </c:numRef>
          </c:val>
          <c:smooth val="0"/>
          <c:extLst>
            <c:ext xmlns:c16="http://schemas.microsoft.com/office/drawing/2014/chart" uri="{C3380CC4-5D6E-409C-BE32-E72D297353CC}">
              <c16:uniqueId val="{00000006-DD25-4DE0-B439-2BAE41BBB7D0}"/>
            </c:ext>
          </c:extLst>
        </c:ser>
        <c:ser>
          <c:idx val="7"/>
          <c:order val="7"/>
          <c:tx>
            <c:strRef>
              <c:f>'CR Statistics'!$AO$293</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Statistics'!$AP$293:$CD$293</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numCache>
            </c:numRef>
          </c:val>
          <c:smooth val="0"/>
          <c:extLst>
            <c:ext xmlns:c16="http://schemas.microsoft.com/office/drawing/2014/chart" uri="{C3380CC4-5D6E-409C-BE32-E72D297353CC}">
              <c16:uniqueId val="{00000007-DD25-4DE0-B439-2BAE41BBB7D0}"/>
            </c:ext>
          </c:extLst>
        </c:ser>
        <c:ser>
          <c:idx val="8"/>
          <c:order val="8"/>
          <c:tx>
            <c:strRef>
              <c:f>'CR Statistics'!$AO$294</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DD25-4DE0-B439-2BAE41BBB7D0}"/>
              </c:ext>
            </c:extLst>
          </c:dPt>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Statistics'!$AP$294:$CD$294</c:f>
              <c:numCache>
                <c:formatCode>General</c:formatCode>
                <c:ptCount val="4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numCache>
            </c:numRef>
          </c:val>
          <c:smooth val="0"/>
          <c:extLst>
            <c:ext xmlns:c16="http://schemas.microsoft.com/office/drawing/2014/chart" uri="{C3380CC4-5D6E-409C-BE32-E72D297353CC}">
              <c16:uniqueId val="{00000009-DD25-4DE0-B439-2BAE41BBB7D0}"/>
            </c:ext>
          </c:extLst>
        </c:ser>
        <c:ser>
          <c:idx val="9"/>
          <c:order val="9"/>
          <c:tx>
            <c:strRef>
              <c:f>'CR Statistics'!$AO$297</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Statistics'!$AP$295:$CD$295</c:f>
              <c:strCache>
                <c:ptCount val="41"/>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strCache>
            </c:strRef>
          </c:cat>
          <c:val>
            <c:numRef>
              <c:f>'CR Statistics'!$AP$297:$CC$297</c:f>
              <c:numCache>
                <c:formatCode>General</c:formatCode>
                <c:ptCount val="40"/>
                <c:pt idx="3">
                  <c:v>500</c:v>
                </c:pt>
                <c:pt idx="8">
                  <c:v>500</c:v>
                </c:pt>
                <c:pt idx="14">
                  <c:v>500</c:v>
                </c:pt>
                <c:pt idx="22">
                  <c:v>500</c:v>
                </c:pt>
                <c:pt idx="27">
                  <c:v>500</c:v>
                </c:pt>
                <c:pt idx="32">
                  <c:v>500</c:v>
                </c:pt>
                <c:pt idx="37">
                  <c:v>500</c:v>
                </c:pt>
              </c:numCache>
            </c:numRef>
          </c:val>
          <c:smooth val="0"/>
          <c:extLst>
            <c:ext xmlns:c16="http://schemas.microsoft.com/office/drawing/2014/chart" uri="{C3380CC4-5D6E-409C-BE32-E72D297353CC}">
              <c16:uniqueId val="{0000000A-DD25-4DE0-B439-2BAE41BBB7D0}"/>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41953649364886514"/>
          <c:y val="0.11816365219268711"/>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Statistics'!$T$247</c:f>
              <c:strCache>
                <c:ptCount val="1"/>
                <c:pt idx="0">
                  <c:v>RAN1</c:v>
                </c:pt>
              </c:strCache>
            </c:strRef>
          </c:tx>
          <c:spPr>
            <a:solidFill>
              <a:srgbClr val="00FF00"/>
            </a:solidFill>
            <a:ln w="12700">
              <a:solidFill>
                <a:srgbClr val="000000"/>
              </a:solidFill>
              <a:prstDash val="solid"/>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Statistics'!$T$248:$T$255</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3E3A-4CEF-8DD8-CFBF17AFA0D4}"/>
            </c:ext>
          </c:extLst>
        </c:ser>
        <c:ser>
          <c:idx val="1"/>
          <c:order val="1"/>
          <c:tx>
            <c:strRef>
              <c:f>'CR Statistics'!$U$247</c:f>
              <c:strCache>
                <c:ptCount val="1"/>
                <c:pt idx="0">
                  <c:v>RAN2</c:v>
                </c:pt>
              </c:strCache>
            </c:strRef>
          </c:tx>
          <c:spPr>
            <a:solidFill>
              <a:srgbClr val="FF0000"/>
            </a:solidFill>
            <a:ln w="12700">
              <a:solidFill>
                <a:srgbClr val="000000"/>
              </a:solidFill>
              <a:prstDash val="solid"/>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Statistics'!$U$248:$U$255</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3E3A-4CEF-8DD8-CFBF17AFA0D4}"/>
            </c:ext>
          </c:extLst>
        </c:ser>
        <c:ser>
          <c:idx val="2"/>
          <c:order val="2"/>
          <c:tx>
            <c:strRef>
              <c:f>'CR Statistics'!$V$247</c:f>
              <c:strCache>
                <c:ptCount val="1"/>
                <c:pt idx="0">
                  <c:v>RAN3</c:v>
                </c:pt>
              </c:strCache>
            </c:strRef>
          </c:tx>
          <c:spPr>
            <a:solidFill>
              <a:srgbClr val="0000FF"/>
            </a:solidFill>
            <a:ln w="12700">
              <a:solidFill>
                <a:srgbClr val="000000"/>
              </a:solidFill>
              <a:prstDash val="solid"/>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Statistics'!$V$248:$V$255</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3E3A-4CEF-8DD8-CFBF17AFA0D4}"/>
            </c:ext>
          </c:extLst>
        </c:ser>
        <c:ser>
          <c:idx val="3"/>
          <c:order val="3"/>
          <c:tx>
            <c:strRef>
              <c:f>'CR Statistics'!$W$247</c:f>
              <c:strCache>
                <c:ptCount val="1"/>
                <c:pt idx="0">
                  <c:v>RAN4</c:v>
                </c:pt>
              </c:strCache>
            </c:strRef>
          </c:tx>
          <c:spPr>
            <a:solidFill>
              <a:srgbClr val="FFFF00"/>
            </a:solidFill>
            <a:ln w="12700">
              <a:solidFill>
                <a:srgbClr val="000000"/>
              </a:solidFill>
              <a:prstDash val="solid"/>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Statistics'!$W$248:$W$255</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3E3A-4CEF-8DD8-CFBF17AFA0D4}"/>
            </c:ext>
          </c:extLst>
        </c:ser>
        <c:ser>
          <c:idx val="4"/>
          <c:order val="4"/>
          <c:tx>
            <c:strRef>
              <c:f>'CR Statistics'!$X$247</c:f>
              <c:strCache>
                <c:ptCount val="1"/>
                <c:pt idx="0">
                  <c:v>RAN5</c:v>
                </c:pt>
              </c:strCache>
            </c:strRef>
          </c:tx>
          <c:spPr>
            <a:solidFill>
              <a:srgbClr val="660066"/>
            </a:solidFill>
            <a:ln w="12700">
              <a:solidFill>
                <a:srgbClr val="000000"/>
              </a:solidFill>
              <a:prstDash val="solid"/>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Statistics'!$X$248:$X$255</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3E3A-4CEF-8DD8-CFBF17AFA0D4}"/>
            </c:ext>
          </c:extLst>
        </c:ser>
        <c:ser>
          <c:idx val="6"/>
          <c:order val="5"/>
          <c:tx>
            <c:strRef>
              <c:f>'CR Statistics'!$Y$247</c:f>
              <c:strCache>
                <c:ptCount val="1"/>
                <c:pt idx="0">
                  <c:v>RAN6</c:v>
                </c:pt>
              </c:strCache>
            </c:strRef>
          </c:tx>
          <c:spPr>
            <a:solidFill>
              <a:srgbClr val="FFC000"/>
            </a:solidFill>
            <a:ln>
              <a:solidFill>
                <a:schemeClr val="tx1"/>
              </a:solidFill>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Statistics'!$Y$248:$Y$255</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3E3A-4CEF-8DD8-CFBF17AFA0D4}"/>
            </c:ext>
          </c:extLst>
        </c:ser>
        <c:ser>
          <c:idx val="5"/>
          <c:order val="6"/>
          <c:tx>
            <c:strRef>
              <c:f>'CR Statistics'!$Z$247</c:f>
              <c:strCache>
                <c:ptCount val="1"/>
                <c:pt idx="0">
                  <c:v>RAN without RAN5</c:v>
                </c:pt>
              </c:strCache>
            </c:strRef>
          </c:tx>
          <c:spPr>
            <a:solidFill>
              <a:srgbClr val="FF00FF"/>
            </a:solidFill>
            <a:ln>
              <a:solidFill>
                <a:schemeClr val="tx1"/>
              </a:solidFill>
            </a:ln>
          </c:spPr>
          <c:invertIfNegative val="0"/>
          <c:cat>
            <c:strRef>
              <c:f>'CR Statistics'!$S$248:$S$255</c:f>
              <c:strCache>
                <c:ptCount val="8"/>
                <c:pt idx="0">
                  <c:v>REL-8</c:v>
                </c:pt>
                <c:pt idx="1">
                  <c:v>REL-9</c:v>
                </c:pt>
                <c:pt idx="2">
                  <c:v>REL-10</c:v>
                </c:pt>
                <c:pt idx="3">
                  <c:v>REL-11</c:v>
                </c:pt>
                <c:pt idx="4">
                  <c:v>REL-12</c:v>
                </c:pt>
                <c:pt idx="5">
                  <c:v>REL-13</c:v>
                </c:pt>
                <c:pt idx="6">
                  <c:v>REL-14</c:v>
                </c:pt>
                <c:pt idx="7">
                  <c:v>REL-15</c:v>
                </c:pt>
              </c:strCache>
            </c:strRef>
          </c:cat>
          <c:val>
            <c:numRef>
              <c:f>'CR Statistics'!$Z$248:$Z$255</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3E3A-4CEF-8DD8-CFBF17AFA0D4}"/>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Statistics'!$T$209</c:f>
              <c:strCache>
                <c:ptCount val="1"/>
                <c:pt idx="0">
                  <c:v>RAN1</c:v>
                </c:pt>
              </c:strCache>
            </c:strRef>
          </c:tx>
          <c:spPr>
            <a:solidFill>
              <a:srgbClr val="00FF00"/>
            </a:solidFill>
            <a:ln w="12700">
              <a:solidFill>
                <a:srgbClr val="000000"/>
              </a:solidFill>
              <a:prstDash val="solid"/>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Statistics'!$T$210:$T$217</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1DE6-4159-B4DE-4A2299A546DC}"/>
            </c:ext>
          </c:extLst>
        </c:ser>
        <c:ser>
          <c:idx val="1"/>
          <c:order val="1"/>
          <c:tx>
            <c:strRef>
              <c:f>'CR Statistics'!$U$209</c:f>
              <c:strCache>
                <c:ptCount val="1"/>
                <c:pt idx="0">
                  <c:v>RAN2</c:v>
                </c:pt>
              </c:strCache>
            </c:strRef>
          </c:tx>
          <c:spPr>
            <a:solidFill>
              <a:srgbClr val="FF0000"/>
            </a:solidFill>
            <a:ln w="12700">
              <a:solidFill>
                <a:srgbClr val="000000"/>
              </a:solidFill>
              <a:prstDash val="solid"/>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Statistics'!$U$210:$U$217</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1DE6-4159-B4DE-4A2299A546DC}"/>
            </c:ext>
          </c:extLst>
        </c:ser>
        <c:ser>
          <c:idx val="2"/>
          <c:order val="2"/>
          <c:tx>
            <c:strRef>
              <c:f>'CR Statistics'!$V$209</c:f>
              <c:strCache>
                <c:ptCount val="1"/>
                <c:pt idx="0">
                  <c:v>RAN3</c:v>
                </c:pt>
              </c:strCache>
            </c:strRef>
          </c:tx>
          <c:spPr>
            <a:solidFill>
              <a:srgbClr val="0000FF"/>
            </a:solidFill>
            <a:ln w="12700">
              <a:solidFill>
                <a:srgbClr val="000000"/>
              </a:solidFill>
              <a:prstDash val="solid"/>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Statistics'!$V$210:$V$217</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1DE6-4159-B4DE-4A2299A546DC}"/>
            </c:ext>
          </c:extLst>
        </c:ser>
        <c:ser>
          <c:idx val="3"/>
          <c:order val="3"/>
          <c:tx>
            <c:strRef>
              <c:f>'CR Statistics'!$W$209</c:f>
              <c:strCache>
                <c:ptCount val="1"/>
                <c:pt idx="0">
                  <c:v>RAN4</c:v>
                </c:pt>
              </c:strCache>
            </c:strRef>
          </c:tx>
          <c:spPr>
            <a:solidFill>
              <a:srgbClr val="FFFF00"/>
            </a:solidFill>
            <a:ln w="12700">
              <a:solidFill>
                <a:srgbClr val="000000"/>
              </a:solidFill>
              <a:prstDash val="solid"/>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Statistics'!$W$210:$W$217</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1DE6-4159-B4DE-4A2299A546DC}"/>
            </c:ext>
          </c:extLst>
        </c:ser>
        <c:ser>
          <c:idx val="4"/>
          <c:order val="4"/>
          <c:tx>
            <c:strRef>
              <c:f>'CR Statistics'!$X$209</c:f>
              <c:strCache>
                <c:ptCount val="1"/>
                <c:pt idx="0">
                  <c:v>RAN5</c:v>
                </c:pt>
              </c:strCache>
            </c:strRef>
          </c:tx>
          <c:spPr>
            <a:solidFill>
              <a:srgbClr val="660066"/>
            </a:solidFill>
            <a:ln w="12700">
              <a:solidFill>
                <a:srgbClr val="000000"/>
              </a:solidFill>
              <a:prstDash val="solid"/>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Statistics'!$X$210:$X$217</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1DE6-4159-B4DE-4A2299A546DC}"/>
            </c:ext>
          </c:extLst>
        </c:ser>
        <c:ser>
          <c:idx val="6"/>
          <c:order val="5"/>
          <c:tx>
            <c:strRef>
              <c:f>'CR Statistics'!$Y$209</c:f>
              <c:strCache>
                <c:ptCount val="1"/>
                <c:pt idx="0">
                  <c:v>RAN6</c:v>
                </c:pt>
              </c:strCache>
            </c:strRef>
          </c:tx>
          <c:spPr>
            <a:solidFill>
              <a:srgbClr val="FFC000"/>
            </a:solidFill>
            <a:ln>
              <a:solidFill>
                <a:schemeClr val="tx1"/>
              </a:solidFill>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Statistics'!$Y$210:$Y$217</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1DE6-4159-B4DE-4A2299A546DC}"/>
            </c:ext>
          </c:extLst>
        </c:ser>
        <c:ser>
          <c:idx val="5"/>
          <c:order val="6"/>
          <c:tx>
            <c:strRef>
              <c:f>'CR Statistics'!$Z$209</c:f>
              <c:strCache>
                <c:ptCount val="1"/>
                <c:pt idx="0">
                  <c:v>RAN without RAN5</c:v>
                </c:pt>
              </c:strCache>
            </c:strRef>
          </c:tx>
          <c:spPr>
            <a:solidFill>
              <a:srgbClr val="FF00FF"/>
            </a:solidFill>
            <a:ln>
              <a:solidFill>
                <a:schemeClr val="tx1"/>
              </a:solidFill>
            </a:ln>
          </c:spPr>
          <c:invertIfNegative val="0"/>
          <c:cat>
            <c:strRef>
              <c:f>'CR Statistics'!$S$210:$S$217</c:f>
              <c:strCache>
                <c:ptCount val="8"/>
                <c:pt idx="0">
                  <c:v>REL-8</c:v>
                </c:pt>
                <c:pt idx="1">
                  <c:v>REL-9</c:v>
                </c:pt>
                <c:pt idx="2">
                  <c:v>REL-10</c:v>
                </c:pt>
                <c:pt idx="3">
                  <c:v>REL-11</c:v>
                </c:pt>
                <c:pt idx="4">
                  <c:v>REL-12</c:v>
                </c:pt>
                <c:pt idx="5">
                  <c:v>REL-13</c:v>
                </c:pt>
                <c:pt idx="6">
                  <c:v>REL-14</c:v>
                </c:pt>
                <c:pt idx="7">
                  <c:v>REL-15</c:v>
                </c:pt>
              </c:strCache>
            </c:strRef>
          </c:cat>
          <c:val>
            <c:numRef>
              <c:f>'CR Statistics'!$Z$210:$Z$217</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1DE6-4159-B4DE-4A2299A546DC}"/>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Statistics'!$T$169</c:f>
              <c:strCache>
                <c:ptCount val="1"/>
                <c:pt idx="0">
                  <c:v>RAN1</c:v>
                </c:pt>
              </c:strCache>
            </c:strRef>
          </c:tx>
          <c:spPr>
            <a:solidFill>
              <a:srgbClr val="00FF00"/>
            </a:solidFill>
            <a:ln w="12700">
              <a:solidFill>
                <a:srgbClr val="000000"/>
              </a:solidFill>
              <a:prstDash val="solid"/>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Statistics'!$T$170:$T$177</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4DA5-4AEA-8FFD-1E5C10C56502}"/>
            </c:ext>
          </c:extLst>
        </c:ser>
        <c:ser>
          <c:idx val="1"/>
          <c:order val="1"/>
          <c:tx>
            <c:strRef>
              <c:f>'CR Statistics'!$U$169</c:f>
              <c:strCache>
                <c:ptCount val="1"/>
                <c:pt idx="0">
                  <c:v>RAN2</c:v>
                </c:pt>
              </c:strCache>
            </c:strRef>
          </c:tx>
          <c:spPr>
            <a:solidFill>
              <a:srgbClr val="FF0000"/>
            </a:solidFill>
            <a:ln w="12700">
              <a:solidFill>
                <a:srgbClr val="000000"/>
              </a:solidFill>
              <a:prstDash val="solid"/>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Statistics'!$U$170:$U$177</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4DA5-4AEA-8FFD-1E5C10C56502}"/>
            </c:ext>
          </c:extLst>
        </c:ser>
        <c:ser>
          <c:idx val="2"/>
          <c:order val="2"/>
          <c:tx>
            <c:strRef>
              <c:f>'CR Statistics'!$V$169</c:f>
              <c:strCache>
                <c:ptCount val="1"/>
                <c:pt idx="0">
                  <c:v>RAN3</c:v>
                </c:pt>
              </c:strCache>
            </c:strRef>
          </c:tx>
          <c:spPr>
            <a:solidFill>
              <a:srgbClr val="0000FF"/>
            </a:solidFill>
            <a:ln w="12700">
              <a:solidFill>
                <a:srgbClr val="000000"/>
              </a:solidFill>
              <a:prstDash val="solid"/>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Statistics'!$V$170:$V$177</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4DA5-4AEA-8FFD-1E5C10C56502}"/>
            </c:ext>
          </c:extLst>
        </c:ser>
        <c:ser>
          <c:idx val="3"/>
          <c:order val="3"/>
          <c:tx>
            <c:strRef>
              <c:f>'CR Statistics'!$W$169</c:f>
              <c:strCache>
                <c:ptCount val="1"/>
                <c:pt idx="0">
                  <c:v>RAN4</c:v>
                </c:pt>
              </c:strCache>
            </c:strRef>
          </c:tx>
          <c:spPr>
            <a:solidFill>
              <a:srgbClr val="FFFF00"/>
            </a:solidFill>
            <a:ln w="12700">
              <a:solidFill>
                <a:srgbClr val="000000"/>
              </a:solidFill>
              <a:prstDash val="solid"/>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Statistics'!$W$170:$W$177</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4DA5-4AEA-8FFD-1E5C10C56502}"/>
            </c:ext>
          </c:extLst>
        </c:ser>
        <c:ser>
          <c:idx val="4"/>
          <c:order val="4"/>
          <c:tx>
            <c:strRef>
              <c:f>'CR Statistics'!$X$169</c:f>
              <c:strCache>
                <c:ptCount val="1"/>
                <c:pt idx="0">
                  <c:v>RAN5</c:v>
                </c:pt>
              </c:strCache>
            </c:strRef>
          </c:tx>
          <c:spPr>
            <a:solidFill>
              <a:srgbClr val="660066"/>
            </a:solidFill>
            <a:ln w="12700">
              <a:solidFill>
                <a:srgbClr val="000000"/>
              </a:solidFill>
              <a:prstDash val="solid"/>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Statistics'!$X$170:$X$177</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4DA5-4AEA-8FFD-1E5C10C56502}"/>
            </c:ext>
          </c:extLst>
        </c:ser>
        <c:ser>
          <c:idx val="6"/>
          <c:order val="5"/>
          <c:tx>
            <c:strRef>
              <c:f>'CR Statistics'!$Y$169</c:f>
              <c:strCache>
                <c:ptCount val="1"/>
                <c:pt idx="0">
                  <c:v>RAN6</c:v>
                </c:pt>
              </c:strCache>
            </c:strRef>
          </c:tx>
          <c:spPr>
            <a:solidFill>
              <a:srgbClr val="FFC000"/>
            </a:solidFill>
            <a:ln>
              <a:solidFill>
                <a:schemeClr val="tx1"/>
              </a:solidFill>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Statistics'!$Y$170:$Y$177</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4DA5-4AEA-8FFD-1E5C10C56502}"/>
            </c:ext>
          </c:extLst>
        </c:ser>
        <c:ser>
          <c:idx val="5"/>
          <c:order val="6"/>
          <c:tx>
            <c:strRef>
              <c:f>'CR Statistics'!$Z$169</c:f>
              <c:strCache>
                <c:ptCount val="1"/>
                <c:pt idx="0">
                  <c:v>RAN without RAN5</c:v>
                </c:pt>
              </c:strCache>
            </c:strRef>
          </c:tx>
          <c:spPr>
            <a:solidFill>
              <a:srgbClr val="FF00FF"/>
            </a:solidFill>
            <a:ln>
              <a:solidFill>
                <a:schemeClr val="tx1"/>
              </a:solidFill>
            </a:ln>
          </c:spPr>
          <c:invertIfNegative val="0"/>
          <c:cat>
            <c:strRef>
              <c:f>'CR Statistics'!$S$170:$S$177</c:f>
              <c:strCache>
                <c:ptCount val="8"/>
                <c:pt idx="0">
                  <c:v>REL-8</c:v>
                </c:pt>
                <c:pt idx="1">
                  <c:v>REL-9</c:v>
                </c:pt>
                <c:pt idx="2">
                  <c:v>REL-10</c:v>
                </c:pt>
                <c:pt idx="3">
                  <c:v>REL-11</c:v>
                </c:pt>
                <c:pt idx="4">
                  <c:v>REL-12</c:v>
                </c:pt>
                <c:pt idx="5">
                  <c:v>REL-13</c:v>
                </c:pt>
                <c:pt idx="6">
                  <c:v>REL-14</c:v>
                </c:pt>
                <c:pt idx="7">
                  <c:v>REL-15</c:v>
                </c:pt>
              </c:strCache>
            </c:strRef>
          </c:cat>
          <c:val>
            <c:numRef>
              <c:f>'CR Statistics'!$Z$170:$Z$177</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4DA5-4AEA-8FFD-1E5C10C5650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Statistics'!$T$121</c:f>
              <c:strCache>
                <c:ptCount val="1"/>
                <c:pt idx="0">
                  <c:v>RAN1</c:v>
                </c:pt>
              </c:strCache>
            </c:strRef>
          </c:tx>
          <c:spPr>
            <a:solidFill>
              <a:srgbClr val="00FF00"/>
            </a:solidFill>
            <a:ln>
              <a:solidFill>
                <a:srgbClr val="000000"/>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Statistics'!$T$122:$T$129</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2586-4EDC-AF0E-888AF34592A0}"/>
            </c:ext>
          </c:extLst>
        </c:ser>
        <c:ser>
          <c:idx val="1"/>
          <c:order val="1"/>
          <c:tx>
            <c:strRef>
              <c:f>'CR Statistics'!$U$121</c:f>
              <c:strCache>
                <c:ptCount val="1"/>
                <c:pt idx="0">
                  <c:v>RAN2</c:v>
                </c:pt>
              </c:strCache>
            </c:strRef>
          </c:tx>
          <c:spPr>
            <a:solidFill>
              <a:srgbClr val="FF0000"/>
            </a:solidFill>
            <a:ln>
              <a:solidFill>
                <a:srgbClr val="000000"/>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Statistics'!$U$122:$U$129</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2586-4EDC-AF0E-888AF34592A0}"/>
            </c:ext>
          </c:extLst>
        </c:ser>
        <c:ser>
          <c:idx val="2"/>
          <c:order val="2"/>
          <c:tx>
            <c:strRef>
              <c:f>'CR Statistics'!$V$121</c:f>
              <c:strCache>
                <c:ptCount val="1"/>
                <c:pt idx="0">
                  <c:v>RAN3</c:v>
                </c:pt>
              </c:strCache>
            </c:strRef>
          </c:tx>
          <c:spPr>
            <a:solidFill>
              <a:srgbClr val="0099FF"/>
            </a:solidFill>
            <a:ln>
              <a:solidFill>
                <a:srgbClr val="000000"/>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Statistics'!$V$122:$V$129</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2586-4EDC-AF0E-888AF34592A0}"/>
            </c:ext>
          </c:extLst>
        </c:ser>
        <c:ser>
          <c:idx val="3"/>
          <c:order val="3"/>
          <c:tx>
            <c:strRef>
              <c:f>'CR Statistics'!$W$121</c:f>
              <c:strCache>
                <c:ptCount val="1"/>
                <c:pt idx="0">
                  <c:v>RAN4</c:v>
                </c:pt>
              </c:strCache>
            </c:strRef>
          </c:tx>
          <c:spPr>
            <a:solidFill>
              <a:srgbClr val="FFFF00"/>
            </a:solidFill>
            <a:ln>
              <a:solidFill>
                <a:srgbClr val="000000"/>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Statistics'!$W$122:$W$129</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2586-4EDC-AF0E-888AF34592A0}"/>
            </c:ext>
          </c:extLst>
        </c:ser>
        <c:ser>
          <c:idx val="4"/>
          <c:order val="4"/>
          <c:tx>
            <c:strRef>
              <c:f>'CR Statistics'!$X$121</c:f>
              <c:strCache>
                <c:ptCount val="1"/>
                <c:pt idx="0">
                  <c:v>RAN5</c:v>
                </c:pt>
              </c:strCache>
            </c:strRef>
          </c:tx>
          <c:spPr>
            <a:solidFill>
              <a:srgbClr val="7030A0"/>
            </a:solidFill>
            <a:ln>
              <a:solidFill>
                <a:srgbClr val="000000"/>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Statistics'!$X$122:$X$129</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2586-4EDC-AF0E-888AF34592A0}"/>
            </c:ext>
          </c:extLst>
        </c:ser>
        <c:ser>
          <c:idx val="6"/>
          <c:order val="5"/>
          <c:tx>
            <c:strRef>
              <c:f>'CR Statistics'!$Y$121</c:f>
              <c:strCache>
                <c:ptCount val="1"/>
                <c:pt idx="0">
                  <c:v>RAN6</c:v>
                </c:pt>
              </c:strCache>
            </c:strRef>
          </c:tx>
          <c:spPr>
            <a:solidFill>
              <a:srgbClr val="FFC000"/>
            </a:solidFill>
            <a:ln>
              <a:solidFill>
                <a:schemeClr val="tx1"/>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Statistics'!$Y$122:$Y$129</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2586-4EDC-AF0E-888AF34592A0}"/>
            </c:ext>
          </c:extLst>
        </c:ser>
        <c:ser>
          <c:idx val="5"/>
          <c:order val="6"/>
          <c:tx>
            <c:strRef>
              <c:f>'CR Statistics'!$Z$121</c:f>
              <c:strCache>
                <c:ptCount val="1"/>
                <c:pt idx="0">
                  <c:v>RAN without RAN5</c:v>
                </c:pt>
              </c:strCache>
            </c:strRef>
          </c:tx>
          <c:spPr>
            <a:solidFill>
              <a:srgbClr val="FF00FF"/>
            </a:solidFill>
            <a:ln>
              <a:solidFill>
                <a:srgbClr val="000000"/>
              </a:solidFill>
            </a:ln>
          </c:spPr>
          <c:invertIfNegative val="0"/>
          <c:cat>
            <c:strRef>
              <c:f>'CR Statistics'!$S$122:$S$129</c:f>
              <c:strCache>
                <c:ptCount val="8"/>
                <c:pt idx="0">
                  <c:v>REL-8</c:v>
                </c:pt>
                <c:pt idx="1">
                  <c:v>REL-9</c:v>
                </c:pt>
                <c:pt idx="2">
                  <c:v>REL-10</c:v>
                </c:pt>
                <c:pt idx="3">
                  <c:v>REL-11</c:v>
                </c:pt>
                <c:pt idx="4">
                  <c:v>REL-12</c:v>
                </c:pt>
                <c:pt idx="5">
                  <c:v>REL-13</c:v>
                </c:pt>
                <c:pt idx="6">
                  <c:v>REL-14</c:v>
                </c:pt>
                <c:pt idx="7">
                  <c:v>REL-15</c:v>
                </c:pt>
              </c:strCache>
            </c:strRef>
          </c:cat>
          <c:val>
            <c:numRef>
              <c:f>'CR Statistics'!$Z$122:$Z$129</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2586-4EDC-AF0E-888AF34592A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Statistics'!$T$76</c:f>
              <c:strCache>
                <c:ptCount val="1"/>
                <c:pt idx="0">
                  <c:v>RAN1</c:v>
                </c:pt>
              </c:strCache>
            </c:strRef>
          </c:tx>
          <c:spPr>
            <a:solidFill>
              <a:srgbClr val="00FF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Statistics'!$T$77:$T$85</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B074-4187-922F-CA3AFD481824}"/>
            </c:ext>
          </c:extLst>
        </c:ser>
        <c:ser>
          <c:idx val="1"/>
          <c:order val="1"/>
          <c:tx>
            <c:strRef>
              <c:f>'CR Statistics'!$U$76</c:f>
              <c:strCache>
                <c:ptCount val="1"/>
                <c:pt idx="0">
                  <c:v>RAN2</c:v>
                </c:pt>
              </c:strCache>
            </c:strRef>
          </c:tx>
          <c:spPr>
            <a:solidFill>
              <a:srgbClr val="FF00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Statistics'!$U$77:$U$85</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B074-4187-922F-CA3AFD481824}"/>
            </c:ext>
          </c:extLst>
        </c:ser>
        <c:ser>
          <c:idx val="2"/>
          <c:order val="2"/>
          <c:tx>
            <c:strRef>
              <c:f>'CR Statistics'!$V$76</c:f>
              <c:strCache>
                <c:ptCount val="1"/>
                <c:pt idx="0">
                  <c:v>RAN3</c:v>
                </c:pt>
              </c:strCache>
            </c:strRef>
          </c:tx>
          <c:spPr>
            <a:solidFill>
              <a:srgbClr val="00B0F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Statistics'!$V$77:$V$85</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B074-4187-922F-CA3AFD481824}"/>
            </c:ext>
          </c:extLst>
        </c:ser>
        <c:ser>
          <c:idx val="3"/>
          <c:order val="3"/>
          <c:tx>
            <c:strRef>
              <c:f>'CR Statistics'!$W$76</c:f>
              <c:strCache>
                <c:ptCount val="1"/>
                <c:pt idx="0">
                  <c:v>RAN4</c:v>
                </c:pt>
              </c:strCache>
            </c:strRef>
          </c:tx>
          <c:spPr>
            <a:solidFill>
              <a:srgbClr val="FFFF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Statistics'!$W$77:$W$85</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B074-4187-922F-CA3AFD481824}"/>
            </c:ext>
          </c:extLst>
        </c:ser>
        <c:ser>
          <c:idx val="4"/>
          <c:order val="4"/>
          <c:tx>
            <c:strRef>
              <c:f>'CR Statistics'!$X$76</c:f>
              <c:strCache>
                <c:ptCount val="1"/>
                <c:pt idx="0">
                  <c:v>RAN5</c:v>
                </c:pt>
              </c:strCache>
            </c:strRef>
          </c:tx>
          <c:spPr>
            <a:solidFill>
              <a:srgbClr val="7030A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Statistics'!$X$77:$X$85</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B074-4187-922F-CA3AFD481824}"/>
            </c:ext>
          </c:extLst>
        </c:ser>
        <c:ser>
          <c:idx val="6"/>
          <c:order val="5"/>
          <c:tx>
            <c:strRef>
              <c:f>'CR Statistics'!$Y$76</c:f>
              <c:strCache>
                <c:ptCount val="1"/>
                <c:pt idx="0">
                  <c:v>RAN6</c:v>
                </c:pt>
              </c:strCache>
            </c:strRef>
          </c:tx>
          <c:spPr>
            <a:solidFill>
              <a:srgbClr val="FFC0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Statistics'!$Y$77:$Y$85</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B074-4187-922F-CA3AFD481824}"/>
            </c:ext>
          </c:extLst>
        </c:ser>
        <c:ser>
          <c:idx val="5"/>
          <c:order val="6"/>
          <c:tx>
            <c:strRef>
              <c:f>'CR Statistics'!$Z$76</c:f>
              <c:strCache>
                <c:ptCount val="1"/>
                <c:pt idx="0">
                  <c:v>RAN without RAN5</c:v>
                </c:pt>
              </c:strCache>
            </c:strRef>
          </c:tx>
          <c:spPr>
            <a:solidFill>
              <a:srgbClr val="FF33CC"/>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Statistics'!$Z$77:$Z$85</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B074-4187-922F-CA3AFD481824}"/>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66FF33"/>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F36A-4E1F-A34B-E7A9498046DF}"/>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F36A-4E1F-A34B-E7A9498046DF}"/>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F36A-4E1F-A34B-E7A9498046DF}"/>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F36A-4E1F-A34B-E7A9498046DF}"/>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F36A-4E1F-A34B-E7A9498046DF}"/>
            </c:ext>
          </c:extLst>
        </c:ser>
        <c:ser>
          <c:idx val="6"/>
          <c:order val="5"/>
          <c:tx>
            <c:strRef>
              <c:f>'CR Statistics'!$Y$30</c:f>
              <c:strCache>
                <c:ptCount val="1"/>
                <c:pt idx="0">
                  <c:v>RAN6</c:v>
                </c:pt>
              </c:strCache>
            </c:strRef>
          </c:tx>
          <c:spPr>
            <a:solidFill>
              <a:srgbClr val="FFC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F36A-4E1F-A34B-E7A9498046DF}"/>
            </c:ext>
          </c:extLst>
        </c:ser>
        <c:ser>
          <c:idx val="5"/>
          <c:order val="6"/>
          <c:tx>
            <c:strRef>
              <c:f>'CR Statistics'!$Z$30</c:f>
              <c:strCache>
                <c:ptCount val="1"/>
                <c:pt idx="0">
                  <c:v>RAN without RAN5</c:v>
                </c:pt>
              </c:strCache>
            </c:strRef>
          </c:tx>
          <c:spPr>
            <a:solidFill>
              <a:srgbClr val="FF66FF"/>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F36A-4E1F-A34B-E7A9498046DF}"/>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s>
</file>

<file path=xl/drawings/drawing1.xml><?xml version="1.0" encoding="utf-8"?>
<xdr:wsDr xmlns:xdr="http://schemas.openxmlformats.org/drawingml/2006/spreadsheetDrawing" xmlns:a="http://schemas.openxmlformats.org/drawingml/2006/main">
  <xdr:twoCellAnchor>
    <xdr:from>
      <xdr:col>27</xdr:col>
      <xdr:colOff>238125</xdr:colOff>
      <xdr:row>1440</xdr:row>
      <xdr:rowOff>114300</xdr:rowOff>
    </xdr:from>
    <xdr:to>
      <xdr:col>34</xdr:col>
      <xdr:colOff>466725</xdr:colOff>
      <xdr:row>1458</xdr:row>
      <xdr:rowOff>0</xdr:rowOff>
    </xdr:to>
    <xdr:graphicFrame macro="">
      <xdr:nvGraphicFramePr>
        <xdr:cNvPr id="2" name="Chart 1">
          <a:extLst>
            <a:ext uri="{FF2B5EF4-FFF2-40B4-BE49-F238E27FC236}">
              <a16:creationId xmlns:a16="http://schemas.microsoft.com/office/drawing/2014/main" id="{CFFE1B56-FD1C-434E-B77C-2076BA1C7C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1474</xdr:row>
      <xdr:rowOff>28575</xdr:rowOff>
    </xdr:from>
    <xdr:to>
      <xdr:col>35</xdr:col>
      <xdr:colOff>381000</xdr:colOff>
      <xdr:row>1496</xdr:row>
      <xdr:rowOff>276225</xdr:rowOff>
    </xdr:to>
    <xdr:graphicFrame macro="">
      <xdr:nvGraphicFramePr>
        <xdr:cNvPr id="3" name="Chart 2">
          <a:extLst>
            <a:ext uri="{FF2B5EF4-FFF2-40B4-BE49-F238E27FC236}">
              <a16:creationId xmlns:a16="http://schemas.microsoft.com/office/drawing/2014/main" id="{005483FA-7475-4CE2-8C89-7290EB1571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1405</xdr:row>
      <xdr:rowOff>142875</xdr:rowOff>
    </xdr:from>
    <xdr:to>
      <xdr:col>34</xdr:col>
      <xdr:colOff>333375</xdr:colOff>
      <xdr:row>1424</xdr:row>
      <xdr:rowOff>85725</xdr:rowOff>
    </xdr:to>
    <xdr:graphicFrame macro="">
      <xdr:nvGraphicFramePr>
        <xdr:cNvPr id="4" name="Chart 3">
          <a:extLst>
            <a:ext uri="{FF2B5EF4-FFF2-40B4-BE49-F238E27FC236}">
              <a16:creationId xmlns:a16="http://schemas.microsoft.com/office/drawing/2014/main" id="{FE841D1A-64B1-4AF6-B551-3FA714D5D7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1396</xdr:row>
      <xdr:rowOff>123825</xdr:rowOff>
    </xdr:from>
    <xdr:to>
      <xdr:col>56</xdr:col>
      <xdr:colOff>171450</xdr:colOff>
      <xdr:row>1418</xdr:row>
      <xdr:rowOff>123825</xdr:rowOff>
    </xdr:to>
    <xdr:graphicFrame macro="">
      <xdr:nvGraphicFramePr>
        <xdr:cNvPr id="5" name="Chart 4">
          <a:extLst>
            <a:ext uri="{FF2B5EF4-FFF2-40B4-BE49-F238E27FC236}">
              <a16:creationId xmlns:a16="http://schemas.microsoft.com/office/drawing/2014/main" id="{DA1D0531-81B1-468F-9C34-990445BBE3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1427</xdr:row>
      <xdr:rowOff>123825</xdr:rowOff>
    </xdr:from>
    <xdr:to>
      <xdr:col>56</xdr:col>
      <xdr:colOff>200025</xdr:colOff>
      <xdr:row>1449</xdr:row>
      <xdr:rowOff>142875</xdr:rowOff>
    </xdr:to>
    <xdr:graphicFrame macro="">
      <xdr:nvGraphicFramePr>
        <xdr:cNvPr id="6" name="Chart 5">
          <a:extLst>
            <a:ext uri="{FF2B5EF4-FFF2-40B4-BE49-F238E27FC236}">
              <a16:creationId xmlns:a16="http://schemas.microsoft.com/office/drawing/2014/main" id="{5AE23BC7-44FE-45D7-BD70-AF7A45FEE3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1371</xdr:row>
      <xdr:rowOff>47625</xdr:rowOff>
    </xdr:from>
    <xdr:to>
      <xdr:col>34</xdr:col>
      <xdr:colOff>114300</xdr:colOff>
      <xdr:row>1389</xdr:row>
      <xdr:rowOff>152400</xdr:rowOff>
    </xdr:to>
    <xdr:graphicFrame macro="">
      <xdr:nvGraphicFramePr>
        <xdr:cNvPr id="7" name="Chart 6">
          <a:extLst>
            <a:ext uri="{FF2B5EF4-FFF2-40B4-BE49-F238E27FC236}">
              <a16:creationId xmlns:a16="http://schemas.microsoft.com/office/drawing/2014/main" id="{5FD1C2F9-A2FF-4949-BD2F-E97DBC6D9C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1370</xdr:row>
      <xdr:rowOff>238125</xdr:rowOff>
    </xdr:from>
    <xdr:to>
      <xdr:col>56</xdr:col>
      <xdr:colOff>200025</xdr:colOff>
      <xdr:row>1394</xdr:row>
      <xdr:rowOff>0</xdr:rowOff>
    </xdr:to>
    <xdr:graphicFrame macro="">
      <xdr:nvGraphicFramePr>
        <xdr:cNvPr id="8" name="Chart 7">
          <a:extLst>
            <a:ext uri="{FF2B5EF4-FFF2-40B4-BE49-F238E27FC236}">
              <a16:creationId xmlns:a16="http://schemas.microsoft.com/office/drawing/2014/main" id="{C549410F-DE0C-4CA3-BE04-CC37AD490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1343</xdr:row>
      <xdr:rowOff>409575</xdr:rowOff>
    </xdr:from>
    <xdr:to>
      <xdr:col>35</xdr:col>
      <xdr:colOff>257175</xdr:colOff>
      <xdr:row>1361</xdr:row>
      <xdr:rowOff>114300</xdr:rowOff>
    </xdr:to>
    <xdr:graphicFrame macro="">
      <xdr:nvGraphicFramePr>
        <xdr:cNvPr id="9" name="Chart 8">
          <a:extLst>
            <a:ext uri="{FF2B5EF4-FFF2-40B4-BE49-F238E27FC236}">
              <a16:creationId xmlns:a16="http://schemas.microsoft.com/office/drawing/2014/main" id="{DB7D6BB7-1D36-4472-A3F2-E7DB2B01D6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1343</xdr:row>
      <xdr:rowOff>352425</xdr:rowOff>
    </xdr:from>
    <xdr:to>
      <xdr:col>60</xdr:col>
      <xdr:colOff>295275</xdr:colOff>
      <xdr:row>1367</xdr:row>
      <xdr:rowOff>38100</xdr:rowOff>
    </xdr:to>
    <xdr:graphicFrame macro="">
      <xdr:nvGraphicFramePr>
        <xdr:cNvPr id="10" name="Chart 9">
          <a:extLst>
            <a:ext uri="{FF2B5EF4-FFF2-40B4-BE49-F238E27FC236}">
              <a16:creationId xmlns:a16="http://schemas.microsoft.com/office/drawing/2014/main" id="{61EB3C10-5E78-4391-87CE-7C94FBFAAB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1252</xdr:row>
      <xdr:rowOff>295275</xdr:rowOff>
    </xdr:from>
    <xdr:to>
      <xdr:col>36</xdr:col>
      <xdr:colOff>152400</xdr:colOff>
      <xdr:row>1279</xdr:row>
      <xdr:rowOff>28575</xdr:rowOff>
    </xdr:to>
    <xdr:graphicFrame macro="">
      <xdr:nvGraphicFramePr>
        <xdr:cNvPr id="11" name="Chart 10">
          <a:extLst>
            <a:ext uri="{FF2B5EF4-FFF2-40B4-BE49-F238E27FC236}">
              <a16:creationId xmlns:a16="http://schemas.microsoft.com/office/drawing/2014/main" id="{1B4D6BB9-8F0E-4728-8585-5222C59AD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1318</xdr:row>
      <xdr:rowOff>266700</xdr:rowOff>
    </xdr:from>
    <xdr:to>
      <xdr:col>35</xdr:col>
      <xdr:colOff>257175</xdr:colOff>
      <xdr:row>1336</xdr:row>
      <xdr:rowOff>47625</xdr:rowOff>
    </xdr:to>
    <xdr:graphicFrame macro="">
      <xdr:nvGraphicFramePr>
        <xdr:cNvPr id="12" name="Chart 12">
          <a:extLst>
            <a:ext uri="{FF2B5EF4-FFF2-40B4-BE49-F238E27FC236}">
              <a16:creationId xmlns:a16="http://schemas.microsoft.com/office/drawing/2014/main" id="{B7A90F97-DECD-489B-BC81-DF6ADBAE7B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1318</xdr:row>
      <xdr:rowOff>257175</xdr:rowOff>
    </xdr:from>
    <xdr:to>
      <xdr:col>60</xdr:col>
      <xdr:colOff>238125</xdr:colOff>
      <xdr:row>1340</xdr:row>
      <xdr:rowOff>0</xdr:rowOff>
    </xdr:to>
    <xdr:graphicFrame macro="">
      <xdr:nvGraphicFramePr>
        <xdr:cNvPr id="13" name="Chart 13">
          <a:extLst>
            <a:ext uri="{FF2B5EF4-FFF2-40B4-BE49-F238E27FC236}">
              <a16:creationId xmlns:a16="http://schemas.microsoft.com/office/drawing/2014/main" id="{1AABC9C6-A4DA-4CC9-893E-80A5AC91E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1288</xdr:row>
      <xdr:rowOff>238125</xdr:rowOff>
    </xdr:from>
    <xdr:to>
      <xdr:col>36</xdr:col>
      <xdr:colOff>152400</xdr:colOff>
      <xdr:row>1306</xdr:row>
      <xdr:rowOff>76200</xdr:rowOff>
    </xdr:to>
    <xdr:graphicFrame macro="">
      <xdr:nvGraphicFramePr>
        <xdr:cNvPr id="14" name="Chart 16">
          <a:extLst>
            <a:ext uri="{FF2B5EF4-FFF2-40B4-BE49-F238E27FC236}">
              <a16:creationId xmlns:a16="http://schemas.microsoft.com/office/drawing/2014/main" id="{6A6CF8A8-86C4-4D82-A7CF-887FE8EE5B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1289</xdr:row>
      <xdr:rowOff>9525</xdr:rowOff>
    </xdr:from>
    <xdr:to>
      <xdr:col>60</xdr:col>
      <xdr:colOff>28575</xdr:colOff>
      <xdr:row>1312</xdr:row>
      <xdr:rowOff>9525</xdr:rowOff>
    </xdr:to>
    <xdr:graphicFrame macro="">
      <xdr:nvGraphicFramePr>
        <xdr:cNvPr id="15" name="Chart 17">
          <a:extLst>
            <a:ext uri="{FF2B5EF4-FFF2-40B4-BE49-F238E27FC236}">
              <a16:creationId xmlns:a16="http://schemas.microsoft.com/office/drawing/2014/main" id="{0B7035C9-3D09-4392-A0A4-32B29C06A0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1252</xdr:row>
      <xdr:rowOff>295275</xdr:rowOff>
    </xdr:from>
    <xdr:to>
      <xdr:col>63</xdr:col>
      <xdr:colOff>561975</xdr:colOff>
      <xdr:row>1281</xdr:row>
      <xdr:rowOff>66675</xdr:rowOff>
    </xdr:to>
    <xdr:graphicFrame macro="">
      <xdr:nvGraphicFramePr>
        <xdr:cNvPr id="16" name="Chart 18">
          <a:extLst>
            <a:ext uri="{FF2B5EF4-FFF2-40B4-BE49-F238E27FC236}">
              <a16:creationId xmlns:a16="http://schemas.microsoft.com/office/drawing/2014/main" id="{27059D95-D727-42C5-91AA-856078E4C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1217</xdr:row>
      <xdr:rowOff>9525</xdr:rowOff>
    </xdr:from>
    <xdr:to>
      <xdr:col>36</xdr:col>
      <xdr:colOff>114300</xdr:colOff>
      <xdr:row>1248</xdr:row>
      <xdr:rowOff>28575</xdr:rowOff>
    </xdr:to>
    <xdr:graphicFrame macro="">
      <xdr:nvGraphicFramePr>
        <xdr:cNvPr id="17" name="Chart 19">
          <a:extLst>
            <a:ext uri="{FF2B5EF4-FFF2-40B4-BE49-F238E27FC236}">
              <a16:creationId xmlns:a16="http://schemas.microsoft.com/office/drawing/2014/main" id="{09778366-57E2-40C9-B19B-4FD270CE5E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1218</xdr:row>
      <xdr:rowOff>0</xdr:rowOff>
    </xdr:from>
    <xdr:to>
      <xdr:col>65</xdr:col>
      <xdr:colOff>28575</xdr:colOff>
      <xdr:row>1250</xdr:row>
      <xdr:rowOff>66675</xdr:rowOff>
    </xdr:to>
    <xdr:graphicFrame macro="">
      <xdr:nvGraphicFramePr>
        <xdr:cNvPr id="18" name="Chart 20">
          <a:extLst>
            <a:ext uri="{FF2B5EF4-FFF2-40B4-BE49-F238E27FC236}">
              <a16:creationId xmlns:a16="http://schemas.microsoft.com/office/drawing/2014/main" id="{32ABB357-7D49-431E-93EB-0D5154714F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1180</xdr:row>
      <xdr:rowOff>47625</xdr:rowOff>
    </xdr:from>
    <xdr:to>
      <xdr:col>36</xdr:col>
      <xdr:colOff>228600</xdr:colOff>
      <xdr:row>1211</xdr:row>
      <xdr:rowOff>85725</xdr:rowOff>
    </xdr:to>
    <xdr:graphicFrame macro="">
      <xdr:nvGraphicFramePr>
        <xdr:cNvPr id="19" name="Chart 22">
          <a:extLst>
            <a:ext uri="{FF2B5EF4-FFF2-40B4-BE49-F238E27FC236}">
              <a16:creationId xmlns:a16="http://schemas.microsoft.com/office/drawing/2014/main" id="{7C9CE7BD-87D2-4F04-92A1-367E0F131A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1179</xdr:row>
      <xdr:rowOff>47625</xdr:rowOff>
    </xdr:from>
    <xdr:to>
      <xdr:col>66</xdr:col>
      <xdr:colOff>409575</xdr:colOff>
      <xdr:row>1213</xdr:row>
      <xdr:rowOff>85725</xdr:rowOff>
    </xdr:to>
    <xdr:graphicFrame macro="">
      <xdr:nvGraphicFramePr>
        <xdr:cNvPr id="20" name="Chart 23">
          <a:extLst>
            <a:ext uri="{FF2B5EF4-FFF2-40B4-BE49-F238E27FC236}">
              <a16:creationId xmlns:a16="http://schemas.microsoft.com/office/drawing/2014/main" id="{2C384630-5C25-4F13-AEFF-189F2A6B3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1181</xdr:row>
      <xdr:rowOff>128587</xdr:rowOff>
    </xdr:from>
    <xdr:ext cx="727187" cy="229550"/>
    <xdr:sp macro="" textlink="">
      <xdr:nvSpPr>
        <xdr:cNvPr id="21" name="Text Box 24">
          <a:extLst>
            <a:ext uri="{FF2B5EF4-FFF2-40B4-BE49-F238E27FC236}">
              <a16:creationId xmlns:a16="http://schemas.microsoft.com/office/drawing/2014/main" id="{A2F7DFED-7360-4146-9C2B-07F3A1C7395D}"/>
            </a:ext>
          </a:extLst>
        </xdr:cNvPr>
        <xdr:cNvSpPr txBox="1">
          <a:spLocks noChangeArrowheads="1"/>
        </xdr:cNvSpPr>
      </xdr:nvSpPr>
      <xdr:spPr bwMode="auto">
        <a:xfrm>
          <a:off x="38110476" y="20616576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1142</xdr:row>
      <xdr:rowOff>523875</xdr:rowOff>
    </xdr:from>
    <xdr:to>
      <xdr:col>69</xdr:col>
      <xdr:colOff>523875</xdr:colOff>
      <xdr:row>1175</xdr:row>
      <xdr:rowOff>123825</xdr:rowOff>
    </xdr:to>
    <xdr:graphicFrame macro="">
      <xdr:nvGraphicFramePr>
        <xdr:cNvPr id="22" name="Chart 25">
          <a:extLst>
            <a:ext uri="{FF2B5EF4-FFF2-40B4-BE49-F238E27FC236}">
              <a16:creationId xmlns:a16="http://schemas.microsoft.com/office/drawing/2014/main" id="{21E0F201-86F1-4C60-A32A-9420146901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1142</xdr:row>
      <xdr:rowOff>390525</xdr:rowOff>
    </xdr:from>
    <xdr:to>
      <xdr:col>36</xdr:col>
      <xdr:colOff>295275</xdr:colOff>
      <xdr:row>1173</xdr:row>
      <xdr:rowOff>104775</xdr:rowOff>
    </xdr:to>
    <xdr:graphicFrame macro="">
      <xdr:nvGraphicFramePr>
        <xdr:cNvPr id="23" name="Chart 26">
          <a:extLst>
            <a:ext uri="{FF2B5EF4-FFF2-40B4-BE49-F238E27FC236}">
              <a16:creationId xmlns:a16="http://schemas.microsoft.com/office/drawing/2014/main" id="{53082810-0F97-466B-9DEE-94F9C60982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1147</xdr:row>
      <xdr:rowOff>21431</xdr:rowOff>
    </xdr:from>
    <xdr:ext cx="727187" cy="229550"/>
    <xdr:sp macro="" textlink="">
      <xdr:nvSpPr>
        <xdr:cNvPr id="24" name="Text Box 27">
          <a:extLst>
            <a:ext uri="{FF2B5EF4-FFF2-40B4-BE49-F238E27FC236}">
              <a16:creationId xmlns:a16="http://schemas.microsoft.com/office/drawing/2014/main" id="{11126DCE-611D-4AA4-B42D-74DCC92FAEFB}"/>
            </a:ext>
          </a:extLst>
        </xdr:cNvPr>
        <xdr:cNvSpPr txBox="1">
          <a:spLocks noChangeArrowheads="1"/>
        </xdr:cNvSpPr>
      </xdr:nvSpPr>
      <xdr:spPr bwMode="auto">
        <a:xfrm>
          <a:off x="39813547" y="20002357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1107</xdr:row>
      <xdr:rowOff>371475</xdr:rowOff>
    </xdr:from>
    <xdr:to>
      <xdr:col>36</xdr:col>
      <xdr:colOff>266700</xdr:colOff>
      <xdr:row>1139</xdr:row>
      <xdr:rowOff>104775</xdr:rowOff>
    </xdr:to>
    <xdr:graphicFrame macro="">
      <xdr:nvGraphicFramePr>
        <xdr:cNvPr id="25" name="Chart 30">
          <a:extLst>
            <a:ext uri="{FF2B5EF4-FFF2-40B4-BE49-F238E27FC236}">
              <a16:creationId xmlns:a16="http://schemas.microsoft.com/office/drawing/2014/main" id="{F795504A-8750-442E-B6A8-949C32166C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1108</xdr:row>
      <xdr:rowOff>66675</xdr:rowOff>
    </xdr:from>
    <xdr:to>
      <xdr:col>69</xdr:col>
      <xdr:colOff>504825</xdr:colOff>
      <xdr:row>1140</xdr:row>
      <xdr:rowOff>38100</xdr:rowOff>
    </xdr:to>
    <xdr:graphicFrame macro="">
      <xdr:nvGraphicFramePr>
        <xdr:cNvPr id="26" name="Chart 31">
          <a:extLst>
            <a:ext uri="{FF2B5EF4-FFF2-40B4-BE49-F238E27FC236}">
              <a16:creationId xmlns:a16="http://schemas.microsoft.com/office/drawing/2014/main" id="{8B5B9CEF-7E38-426C-A57E-CE9F94ACB1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1070</xdr:row>
      <xdr:rowOff>447675</xdr:rowOff>
    </xdr:from>
    <xdr:to>
      <xdr:col>36</xdr:col>
      <xdr:colOff>342900</xdr:colOff>
      <xdr:row>1104</xdr:row>
      <xdr:rowOff>19050</xdr:rowOff>
    </xdr:to>
    <xdr:graphicFrame macro="">
      <xdr:nvGraphicFramePr>
        <xdr:cNvPr id="27" name="Chart 34">
          <a:extLst>
            <a:ext uri="{FF2B5EF4-FFF2-40B4-BE49-F238E27FC236}">
              <a16:creationId xmlns:a16="http://schemas.microsoft.com/office/drawing/2014/main" id="{734507A9-5E43-4B55-89DB-BC1DC8B976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1072</xdr:row>
      <xdr:rowOff>0</xdr:rowOff>
    </xdr:from>
    <xdr:to>
      <xdr:col>69</xdr:col>
      <xdr:colOff>466725</xdr:colOff>
      <xdr:row>1106</xdr:row>
      <xdr:rowOff>28575</xdr:rowOff>
    </xdr:to>
    <xdr:graphicFrame macro="">
      <xdr:nvGraphicFramePr>
        <xdr:cNvPr id="28" name="Chart 35">
          <a:extLst>
            <a:ext uri="{FF2B5EF4-FFF2-40B4-BE49-F238E27FC236}">
              <a16:creationId xmlns:a16="http://schemas.microsoft.com/office/drawing/2014/main" id="{BAB67295-C3A7-402B-9DB3-78321FE541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1036</xdr:row>
      <xdr:rowOff>200025</xdr:rowOff>
    </xdr:from>
    <xdr:to>
      <xdr:col>36</xdr:col>
      <xdr:colOff>371475</xdr:colOff>
      <xdr:row>1068</xdr:row>
      <xdr:rowOff>57150</xdr:rowOff>
    </xdr:to>
    <xdr:graphicFrame macro="">
      <xdr:nvGraphicFramePr>
        <xdr:cNvPr id="29" name="Chart 39">
          <a:extLst>
            <a:ext uri="{FF2B5EF4-FFF2-40B4-BE49-F238E27FC236}">
              <a16:creationId xmlns:a16="http://schemas.microsoft.com/office/drawing/2014/main" id="{F669B201-8F32-4D12-9751-9994FC95F2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1036</xdr:row>
      <xdr:rowOff>142875</xdr:rowOff>
    </xdr:from>
    <xdr:to>
      <xdr:col>70</xdr:col>
      <xdr:colOff>95250</xdr:colOff>
      <xdr:row>1069</xdr:row>
      <xdr:rowOff>9525</xdr:rowOff>
    </xdr:to>
    <xdr:graphicFrame macro="">
      <xdr:nvGraphicFramePr>
        <xdr:cNvPr id="30" name="Chart 40">
          <a:extLst>
            <a:ext uri="{FF2B5EF4-FFF2-40B4-BE49-F238E27FC236}">
              <a16:creationId xmlns:a16="http://schemas.microsoft.com/office/drawing/2014/main" id="{8783B5CF-9D18-455B-A9D4-4978611C6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1000</xdr:row>
      <xdr:rowOff>0</xdr:rowOff>
    </xdr:from>
    <xdr:to>
      <xdr:col>36</xdr:col>
      <xdr:colOff>352425</xdr:colOff>
      <xdr:row>1030</xdr:row>
      <xdr:rowOff>123825</xdr:rowOff>
    </xdr:to>
    <xdr:graphicFrame macro="">
      <xdr:nvGraphicFramePr>
        <xdr:cNvPr id="31" name="Chart 44">
          <a:extLst>
            <a:ext uri="{FF2B5EF4-FFF2-40B4-BE49-F238E27FC236}">
              <a16:creationId xmlns:a16="http://schemas.microsoft.com/office/drawing/2014/main" id="{F33D3AEE-6570-4137-9DB5-FF11A905FF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1000</xdr:row>
      <xdr:rowOff>0</xdr:rowOff>
    </xdr:from>
    <xdr:to>
      <xdr:col>70</xdr:col>
      <xdr:colOff>1019175</xdr:colOff>
      <xdr:row>1033</xdr:row>
      <xdr:rowOff>85725</xdr:rowOff>
    </xdr:to>
    <xdr:graphicFrame macro="">
      <xdr:nvGraphicFramePr>
        <xdr:cNvPr id="32" name="Chart 45">
          <a:extLst>
            <a:ext uri="{FF2B5EF4-FFF2-40B4-BE49-F238E27FC236}">
              <a16:creationId xmlns:a16="http://schemas.microsoft.com/office/drawing/2014/main" id="{1FD35C37-BF83-4269-87DE-7617453DF9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959</xdr:row>
      <xdr:rowOff>0</xdr:rowOff>
    </xdr:from>
    <xdr:to>
      <xdr:col>36</xdr:col>
      <xdr:colOff>295275</xdr:colOff>
      <xdr:row>989</xdr:row>
      <xdr:rowOff>152400</xdr:rowOff>
    </xdr:to>
    <xdr:graphicFrame macro="">
      <xdr:nvGraphicFramePr>
        <xdr:cNvPr id="33" name="Chart 48">
          <a:extLst>
            <a:ext uri="{FF2B5EF4-FFF2-40B4-BE49-F238E27FC236}">
              <a16:creationId xmlns:a16="http://schemas.microsoft.com/office/drawing/2014/main" id="{C94B75FE-2CC7-46DB-A0F8-3EE2B48CD4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958</xdr:row>
      <xdr:rowOff>0</xdr:rowOff>
    </xdr:from>
    <xdr:to>
      <xdr:col>72</xdr:col>
      <xdr:colOff>371475</xdr:colOff>
      <xdr:row>994</xdr:row>
      <xdr:rowOff>85725</xdr:rowOff>
    </xdr:to>
    <xdr:graphicFrame macro="">
      <xdr:nvGraphicFramePr>
        <xdr:cNvPr id="34" name="Chart 49">
          <a:extLst>
            <a:ext uri="{FF2B5EF4-FFF2-40B4-BE49-F238E27FC236}">
              <a16:creationId xmlns:a16="http://schemas.microsoft.com/office/drawing/2014/main" id="{B127B63A-909C-4A52-B198-E9D5C13900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918</xdr:row>
      <xdr:rowOff>0</xdr:rowOff>
    </xdr:from>
    <xdr:to>
      <xdr:col>36</xdr:col>
      <xdr:colOff>228600</xdr:colOff>
      <xdr:row>947</xdr:row>
      <xdr:rowOff>104775</xdr:rowOff>
    </xdr:to>
    <xdr:graphicFrame macro="">
      <xdr:nvGraphicFramePr>
        <xdr:cNvPr id="35" name="Chart 51">
          <a:extLst>
            <a:ext uri="{FF2B5EF4-FFF2-40B4-BE49-F238E27FC236}">
              <a16:creationId xmlns:a16="http://schemas.microsoft.com/office/drawing/2014/main" id="{EB17C33E-AB7F-49B5-960A-DB20D06B38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918</xdr:row>
      <xdr:rowOff>0</xdr:rowOff>
    </xdr:from>
    <xdr:to>
      <xdr:col>74</xdr:col>
      <xdr:colOff>38100</xdr:colOff>
      <xdr:row>953</xdr:row>
      <xdr:rowOff>152400</xdr:rowOff>
    </xdr:to>
    <xdr:graphicFrame macro="">
      <xdr:nvGraphicFramePr>
        <xdr:cNvPr id="36" name="Chart 52">
          <a:extLst>
            <a:ext uri="{FF2B5EF4-FFF2-40B4-BE49-F238E27FC236}">
              <a16:creationId xmlns:a16="http://schemas.microsoft.com/office/drawing/2014/main" id="{24AECA6C-47C8-4327-9598-14EA058B6E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878</xdr:row>
      <xdr:rowOff>9525</xdr:rowOff>
    </xdr:from>
    <xdr:to>
      <xdr:col>36</xdr:col>
      <xdr:colOff>238125</xdr:colOff>
      <xdr:row>910</xdr:row>
      <xdr:rowOff>114300</xdr:rowOff>
    </xdr:to>
    <xdr:graphicFrame macro="">
      <xdr:nvGraphicFramePr>
        <xdr:cNvPr id="37" name="Chart 54">
          <a:extLst>
            <a:ext uri="{FF2B5EF4-FFF2-40B4-BE49-F238E27FC236}">
              <a16:creationId xmlns:a16="http://schemas.microsoft.com/office/drawing/2014/main" id="{3E17F3CE-17B7-4CE9-B224-A5583F3A00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877</xdr:row>
      <xdr:rowOff>333375</xdr:rowOff>
    </xdr:from>
    <xdr:to>
      <xdr:col>75</xdr:col>
      <xdr:colOff>142875</xdr:colOff>
      <xdr:row>913</xdr:row>
      <xdr:rowOff>9525</xdr:rowOff>
    </xdr:to>
    <xdr:graphicFrame macro="">
      <xdr:nvGraphicFramePr>
        <xdr:cNvPr id="38" name="Chart 55">
          <a:extLst>
            <a:ext uri="{FF2B5EF4-FFF2-40B4-BE49-F238E27FC236}">
              <a16:creationId xmlns:a16="http://schemas.microsoft.com/office/drawing/2014/main" id="{5E64A1FB-F7E2-4E06-B860-A7DA2CC069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838</xdr:row>
      <xdr:rowOff>0</xdr:rowOff>
    </xdr:from>
    <xdr:to>
      <xdr:col>36</xdr:col>
      <xdr:colOff>238125</xdr:colOff>
      <xdr:row>870</xdr:row>
      <xdr:rowOff>104775</xdr:rowOff>
    </xdr:to>
    <xdr:graphicFrame macro="">
      <xdr:nvGraphicFramePr>
        <xdr:cNvPr id="39" name="Chart 57">
          <a:extLst>
            <a:ext uri="{FF2B5EF4-FFF2-40B4-BE49-F238E27FC236}">
              <a16:creationId xmlns:a16="http://schemas.microsoft.com/office/drawing/2014/main" id="{480D5FB6-1895-4E39-8DC3-B150CE86B7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838</xdr:row>
      <xdr:rowOff>9525</xdr:rowOff>
    </xdr:from>
    <xdr:to>
      <xdr:col>76</xdr:col>
      <xdr:colOff>104775</xdr:colOff>
      <xdr:row>874</xdr:row>
      <xdr:rowOff>9525</xdr:rowOff>
    </xdr:to>
    <xdr:graphicFrame macro="">
      <xdr:nvGraphicFramePr>
        <xdr:cNvPr id="40" name="Chart 58">
          <a:extLst>
            <a:ext uri="{FF2B5EF4-FFF2-40B4-BE49-F238E27FC236}">
              <a16:creationId xmlns:a16="http://schemas.microsoft.com/office/drawing/2014/main" id="{6BE1774A-3535-425B-A64F-38988206F9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798</xdr:row>
      <xdr:rowOff>0</xdr:rowOff>
    </xdr:from>
    <xdr:to>
      <xdr:col>36</xdr:col>
      <xdr:colOff>238125</xdr:colOff>
      <xdr:row>830</xdr:row>
      <xdr:rowOff>104775</xdr:rowOff>
    </xdr:to>
    <xdr:graphicFrame macro="">
      <xdr:nvGraphicFramePr>
        <xdr:cNvPr id="41" name="Chart 57">
          <a:extLst>
            <a:ext uri="{FF2B5EF4-FFF2-40B4-BE49-F238E27FC236}">
              <a16:creationId xmlns:a16="http://schemas.microsoft.com/office/drawing/2014/main" id="{EFC65AAA-6241-4B0D-BE91-20A6403A35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797</xdr:row>
      <xdr:rowOff>180975</xdr:rowOff>
    </xdr:from>
    <xdr:to>
      <xdr:col>77</xdr:col>
      <xdr:colOff>95250</xdr:colOff>
      <xdr:row>832</xdr:row>
      <xdr:rowOff>28575</xdr:rowOff>
    </xdr:to>
    <xdr:graphicFrame macro="">
      <xdr:nvGraphicFramePr>
        <xdr:cNvPr id="42" name="Chart 58">
          <a:extLst>
            <a:ext uri="{FF2B5EF4-FFF2-40B4-BE49-F238E27FC236}">
              <a16:creationId xmlns:a16="http://schemas.microsoft.com/office/drawing/2014/main" id="{8C55250F-4636-4358-B7DA-0386F60CB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753</xdr:row>
      <xdr:rowOff>419100</xdr:rowOff>
    </xdr:from>
    <xdr:to>
      <xdr:col>36</xdr:col>
      <xdr:colOff>257175</xdr:colOff>
      <xdr:row>778</xdr:row>
      <xdr:rowOff>85725</xdr:rowOff>
    </xdr:to>
    <xdr:graphicFrame macro="">
      <xdr:nvGraphicFramePr>
        <xdr:cNvPr id="43" name="Chart 57">
          <a:extLst>
            <a:ext uri="{FF2B5EF4-FFF2-40B4-BE49-F238E27FC236}">
              <a16:creationId xmlns:a16="http://schemas.microsoft.com/office/drawing/2014/main" id="{6F3FA319-1D46-4BB9-8D96-247335D152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754</xdr:row>
      <xdr:rowOff>19050</xdr:rowOff>
    </xdr:from>
    <xdr:to>
      <xdr:col>75</xdr:col>
      <xdr:colOff>238125</xdr:colOff>
      <xdr:row>785</xdr:row>
      <xdr:rowOff>85725</xdr:rowOff>
    </xdr:to>
    <xdr:graphicFrame macro="">
      <xdr:nvGraphicFramePr>
        <xdr:cNvPr id="44" name="Chart 58">
          <a:extLst>
            <a:ext uri="{FF2B5EF4-FFF2-40B4-BE49-F238E27FC236}">
              <a16:creationId xmlns:a16="http://schemas.microsoft.com/office/drawing/2014/main" id="{E0C2EE14-A5DE-481E-A0AD-EDF72ECED7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722</xdr:row>
      <xdr:rowOff>0</xdr:rowOff>
    </xdr:from>
    <xdr:to>
      <xdr:col>36</xdr:col>
      <xdr:colOff>381000</xdr:colOff>
      <xdr:row>746</xdr:row>
      <xdr:rowOff>152400</xdr:rowOff>
    </xdr:to>
    <xdr:graphicFrame macro="">
      <xdr:nvGraphicFramePr>
        <xdr:cNvPr id="45" name="Chart 57">
          <a:extLst>
            <a:ext uri="{FF2B5EF4-FFF2-40B4-BE49-F238E27FC236}">
              <a16:creationId xmlns:a16="http://schemas.microsoft.com/office/drawing/2014/main" id="{ADB88794-F383-4EBA-830C-263E96A96C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721</xdr:row>
      <xdr:rowOff>0</xdr:rowOff>
    </xdr:from>
    <xdr:to>
      <xdr:col>78</xdr:col>
      <xdr:colOff>533400</xdr:colOff>
      <xdr:row>752</xdr:row>
      <xdr:rowOff>66675</xdr:rowOff>
    </xdr:to>
    <xdr:graphicFrame macro="">
      <xdr:nvGraphicFramePr>
        <xdr:cNvPr id="46" name="Chart 58">
          <a:extLst>
            <a:ext uri="{FF2B5EF4-FFF2-40B4-BE49-F238E27FC236}">
              <a16:creationId xmlns:a16="http://schemas.microsoft.com/office/drawing/2014/main" id="{786E49F9-72EC-4D49-85AD-5561012212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685</xdr:row>
      <xdr:rowOff>123825</xdr:rowOff>
    </xdr:from>
    <xdr:to>
      <xdr:col>36</xdr:col>
      <xdr:colOff>219075</xdr:colOff>
      <xdr:row>710</xdr:row>
      <xdr:rowOff>85725</xdr:rowOff>
    </xdr:to>
    <xdr:graphicFrame macro="">
      <xdr:nvGraphicFramePr>
        <xdr:cNvPr id="47" name="Chart 57">
          <a:extLst>
            <a:ext uri="{FF2B5EF4-FFF2-40B4-BE49-F238E27FC236}">
              <a16:creationId xmlns:a16="http://schemas.microsoft.com/office/drawing/2014/main" id="{AC431138-B287-45A7-A3DF-334556F4EE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685</xdr:row>
      <xdr:rowOff>0</xdr:rowOff>
    </xdr:from>
    <xdr:to>
      <xdr:col>79</xdr:col>
      <xdr:colOff>38100</xdr:colOff>
      <xdr:row>717</xdr:row>
      <xdr:rowOff>28575</xdr:rowOff>
    </xdr:to>
    <xdr:graphicFrame macro="">
      <xdr:nvGraphicFramePr>
        <xdr:cNvPr id="48" name="Chart 58">
          <a:extLst>
            <a:ext uri="{FF2B5EF4-FFF2-40B4-BE49-F238E27FC236}">
              <a16:creationId xmlns:a16="http://schemas.microsoft.com/office/drawing/2014/main" id="{7C038B7A-9649-406E-8BE6-2543F6A053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643</xdr:row>
      <xdr:rowOff>393700</xdr:rowOff>
    </xdr:from>
    <xdr:to>
      <xdr:col>36</xdr:col>
      <xdr:colOff>206375</xdr:colOff>
      <xdr:row>668</xdr:row>
      <xdr:rowOff>63500</xdr:rowOff>
    </xdr:to>
    <xdr:graphicFrame macro="">
      <xdr:nvGraphicFramePr>
        <xdr:cNvPr id="49" name="Chart 57">
          <a:extLst>
            <a:ext uri="{FF2B5EF4-FFF2-40B4-BE49-F238E27FC236}">
              <a16:creationId xmlns:a16="http://schemas.microsoft.com/office/drawing/2014/main" id="{675B54DB-683E-4A7F-B1A5-EEB2E3C7FB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643</xdr:row>
      <xdr:rowOff>279400</xdr:rowOff>
    </xdr:from>
    <xdr:to>
      <xdr:col>79</xdr:col>
      <xdr:colOff>215900</xdr:colOff>
      <xdr:row>675</xdr:row>
      <xdr:rowOff>41275</xdr:rowOff>
    </xdr:to>
    <xdr:graphicFrame macro="">
      <xdr:nvGraphicFramePr>
        <xdr:cNvPr id="50" name="Chart 58">
          <a:extLst>
            <a:ext uri="{FF2B5EF4-FFF2-40B4-BE49-F238E27FC236}">
              <a16:creationId xmlns:a16="http://schemas.microsoft.com/office/drawing/2014/main" id="{553CDD11-E8F5-49E0-88AE-EBC690E705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605</xdr:row>
      <xdr:rowOff>533400</xdr:rowOff>
    </xdr:from>
    <xdr:to>
      <xdr:col>36</xdr:col>
      <xdr:colOff>79375</xdr:colOff>
      <xdr:row>634</xdr:row>
      <xdr:rowOff>38100</xdr:rowOff>
    </xdr:to>
    <xdr:graphicFrame macro="">
      <xdr:nvGraphicFramePr>
        <xdr:cNvPr id="51" name="Chart 57">
          <a:extLst>
            <a:ext uri="{FF2B5EF4-FFF2-40B4-BE49-F238E27FC236}">
              <a16:creationId xmlns:a16="http://schemas.microsoft.com/office/drawing/2014/main" id="{CA23577B-EA4D-4986-BF83-809CF75316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605</xdr:row>
      <xdr:rowOff>254000</xdr:rowOff>
    </xdr:from>
    <xdr:to>
      <xdr:col>80</xdr:col>
      <xdr:colOff>304800</xdr:colOff>
      <xdr:row>641</xdr:row>
      <xdr:rowOff>28575</xdr:rowOff>
    </xdr:to>
    <xdr:graphicFrame macro="">
      <xdr:nvGraphicFramePr>
        <xdr:cNvPr id="52" name="Chart 58">
          <a:extLst>
            <a:ext uri="{FF2B5EF4-FFF2-40B4-BE49-F238E27FC236}">
              <a16:creationId xmlns:a16="http://schemas.microsoft.com/office/drawing/2014/main" id="{1214B96A-B0B8-4F3A-947B-C2C0C0B164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562</xdr:row>
      <xdr:rowOff>127000</xdr:rowOff>
    </xdr:from>
    <xdr:to>
      <xdr:col>36</xdr:col>
      <xdr:colOff>155575</xdr:colOff>
      <xdr:row>593</xdr:row>
      <xdr:rowOff>127000</xdr:rowOff>
    </xdr:to>
    <xdr:graphicFrame macro="">
      <xdr:nvGraphicFramePr>
        <xdr:cNvPr id="53" name="Chart 57">
          <a:extLst>
            <a:ext uri="{FF2B5EF4-FFF2-40B4-BE49-F238E27FC236}">
              <a16:creationId xmlns:a16="http://schemas.microsoft.com/office/drawing/2014/main" id="{1DCAB09D-40A2-4E41-A35F-41AB25059D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564</xdr:row>
      <xdr:rowOff>152400</xdr:rowOff>
    </xdr:from>
    <xdr:to>
      <xdr:col>80</xdr:col>
      <xdr:colOff>482600</xdr:colOff>
      <xdr:row>605</xdr:row>
      <xdr:rowOff>0</xdr:rowOff>
    </xdr:to>
    <xdr:graphicFrame macro="">
      <xdr:nvGraphicFramePr>
        <xdr:cNvPr id="54" name="Chart 58">
          <a:extLst>
            <a:ext uri="{FF2B5EF4-FFF2-40B4-BE49-F238E27FC236}">
              <a16:creationId xmlns:a16="http://schemas.microsoft.com/office/drawing/2014/main" id="{3CD3DA01-BDA0-4A87-B0F1-09D430BCD4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517</xdr:row>
      <xdr:rowOff>177800</xdr:rowOff>
    </xdr:from>
    <xdr:to>
      <xdr:col>36</xdr:col>
      <xdr:colOff>346075</xdr:colOff>
      <xdr:row>558</xdr:row>
      <xdr:rowOff>101600</xdr:rowOff>
    </xdr:to>
    <xdr:graphicFrame macro="">
      <xdr:nvGraphicFramePr>
        <xdr:cNvPr id="55" name="Chart 57">
          <a:extLst>
            <a:ext uri="{FF2B5EF4-FFF2-40B4-BE49-F238E27FC236}">
              <a16:creationId xmlns:a16="http://schemas.microsoft.com/office/drawing/2014/main" id="{E0DFFD95-A3C3-48E2-8B13-1CC28F9EC0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517</xdr:row>
      <xdr:rowOff>114300</xdr:rowOff>
    </xdr:from>
    <xdr:to>
      <xdr:col>85</xdr:col>
      <xdr:colOff>460375</xdr:colOff>
      <xdr:row>562</xdr:row>
      <xdr:rowOff>431800</xdr:rowOff>
    </xdr:to>
    <xdr:graphicFrame macro="">
      <xdr:nvGraphicFramePr>
        <xdr:cNvPr id="56" name="Chart 58">
          <a:extLst>
            <a:ext uri="{FF2B5EF4-FFF2-40B4-BE49-F238E27FC236}">
              <a16:creationId xmlns:a16="http://schemas.microsoft.com/office/drawing/2014/main" id="{8501E7C8-3E63-4AAD-87E9-F65C808762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472</xdr:row>
      <xdr:rowOff>154782</xdr:rowOff>
    </xdr:from>
    <xdr:to>
      <xdr:col>39</xdr:col>
      <xdr:colOff>83343</xdr:colOff>
      <xdr:row>513</xdr:row>
      <xdr:rowOff>126208</xdr:rowOff>
    </xdr:to>
    <xdr:graphicFrame macro="">
      <xdr:nvGraphicFramePr>
        <xdr:cNvPr id="57" name="Chart 57">
          <a:extLst>
            <a:ext uri="{FF2B5EF4-FFF2-40B4-BE49-F238E27FC236}">
              <a16:creationId xmlns:a16="http://schemas.microsoft.com/office/drawing/2014/main" id="{7F4936A2-8D2A-4A74-93A5-BB8C5C8A94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473</xdr:row>
      <xdr:rowOff>0</xdr:rowOff>
    </xdr:from>
    <xdr:to>
      <xdr:col>93</xdr:col>
      <xdr:colOff>250031</xdr:colOff>
      <xdr:row>516</xdr:row>
      <xdr:rowOff>35719</xdr:rowOff>
    </xdr:to>
    <xdr:graphicFrame macro="">
      <xdr:nvGraphicFramePr>
        <xdr:cNvPr id="58" name="Chart 58">
          <a:extLst>
            <a:ext uri="{FF2B5EF4-FFF2-40B4-BE49-F238E27FC236}">
              <a16:creationId xmlns:a16="http://schemas.microsoft.com/office/drawing/2014/main" id="{4840782C-4C18-4417-B5B0-AE9BCAFF7F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426</xdr:row>
      <xdr:rowOff>0</xdr:rowOff>
    </xdr:from>
    <xdr:to>
      <xdr:col>38</xdr:col>
      <xdr:colOff>547689</xdr:colOff>
      <xdr:row>467</xdr:row>
      <xdr:rowOff>126207</xdr:rowOff>
    </xdr:to>
    <xdr:graphicFrame macro="">
      <xdr:nvGraphicFramePr>
        <xdr:cNvPr id="59" name="Chart 57">
          <a:extLst>
            <a:ext uri="{FF2B5EF4-FFF2-40B4-BE49-F238E27FC236}">
              <a16:creationId xmlns:a16="http://schemas.microsoft.com/office/drawing/2014/main" id="{CBA150F5-A81E-419D-B1FC-C742B38CE3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429</xdr:row>
      <xdr:rowOff>0</xdr:rowOff>
    </xdr:from>
    <xdr:to>
      <xdr:col>93</xdr:col>
      <xdr:colOff>250031</xdr:colOff>
      <xdr:row>472</xdr:row>
      <xdr:rowOff>190500</xdr:rowOff>
    </xdr:to>
    <xdr:graphicFrame macro="">
      <xdr:nvGraphicFramePr>
        <xdr:cNvPr id="60" name="Chart 58">
          <a:extLst>
            <a:ext uri="{FF2B5EF4-FFF2-40B4-BE49-F238E27FC236}">
              <a16:creationId xmlns:a16="http://schemas.microsoft.com/office/drawing/2014/main" id="{BDDC1D66-C397-421B-B6E6-0AB1F7CE0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382</xdr:row>
      <xdr:rowOff>178594</xdr:rowOff>
    </xdr:from>
    <xdr:to>
      <xdr:col>38</xdr:col>
      <xdr:colOff>571501</xdr:colOff>
      <xdr:row>424</xdr:row>
      <xdr:rowOff>138113</xdr:rowOff>
    </xdr:to>
    <xdr:graphicFrame macro="">
      <xdr:nvGraphicFramePr>
        <xdr:cNvPr id="61" name="Chart 57">
          <a:extLst>
            <a:ext uri="{FF2B5EF4-FFF2-40B4-BE49-F238E27FC236}">
              <a16:creationId xmlns:a16="http://schemas.microsoft.com/office/drawing/2014/main" id="{EBD9EB3C-15EF-46DB-A201-9D8DB9E382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383</xdr:row>
      <xdr:rowOff>0</xdr:rowOff>
    </xdr:from>
    <xdr:to>
      <xdr:col>95</xdr:col>
      <xdr:colOff>250032</xdr:colOff>
      <xdr:row>426</xdr:row>
      <xdr:rowOff>190500</xdr:rowOff>
    </xdr:to>
    <xdr:graphicFrame macro="">
      <xdr:nvGraphicFramePr>
        <xdr:cNvPr id="62" name="Chart 58">
          <a:extLst>
            <a:ext uri="{FF2B5EF4-FFF2-40B4-BE49-F238E27FC236}">
              <a16:creationId xmlns:a16="http://schemas.microsoft.com/office/drawing/2014/main" id="{052B0B7F-3D93-4262-ADDF-BD2CBD2998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345</xdr:row>
      <xdr:rowOff>166688</xdr:rowOff>
    </xdr:from>
    <xdr:to>
      <xdr:col>38</xdr:col>
      <xdr:colOff>523875</xdr:colOff>
      <xdr:row>380</xdr:row>
      <xdr:rowOff>71437</xdr:rowOff>
    </xdr:to>
    <xdr:graphicFrame macro="">
      <xdr:nvGraphicFramePr>
        <xdr:cNvPr id="63" name="Chart 57">
          <a:extLst>
            <a:ext uri="{FF2B5EF4-FFF2-40B4-BE49-F238E27FC236}">
              <a16:creationId xmlns:a16="http://schemas.microsoft.com/office/drawing/2014/main" id="{5D77E46B-799E-4AE0-A7AD-6B59E5066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345</xdr:row>
      <xdr:rowOff>309563</xdr:rowOff>
    </xdr:from>
    <xdr:to>
      <xdr:col>99</xdr:col>
      <xdr:colOff>238125</xdr:colOff>
      <xdr:row>381</xdr:row>
      <xdr:rowOff>107157</xdr:rowOff>
    </xdr:to>
    <xdr:graphicFrame macro="">
      <xdr:nvGraphicFramePr>
        <xdr:cNvPr id="64" name="Chart 58">
          <a:extLst>
            <a:ext uri="{FF2B5EF4-FFF2-40B4-BE49-F238E27FC236}">
              <a16:creationId xmlns:a16="http://schemas.microsoft.com/office/drawing/2014/main" id="{2BC3A2BC-BF09-4556-886B-6BA2CB4C8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305</xdr:row>
      <xdr:rowOff>0</xdr:rowOff>
    </xdr:from>
    <xdr:to>
      <xdr:col>38</xdr:col>
      <xdr:colOff>523875</xdr:colOff>
      <xdr:row>342</xdr:row>
      <xdr:rowOff>95248</xdr:rowOff>
    </xdr:to>
    <xdr:graphicFrame macro="">
      <xdr:nvGraphicFramePr>
        <xdr:cNvPr id="65" name="Chart 57">
          <a:extLst>
            <a:ext uri="{FF2B5EF4-FFF2-40B4-BE49-F238E27FC236}">
              <a16:creationId xmlns:a16="http://schemas.microsoft.com/office/drawing/2014/main" id="{CE99F949-A0A2-40EB-8083-A76B4A2D56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304</xdr:row>
      <xdr:rowOff>369093</xdr:rowOff>
    </xdr:from>
    <xdr:to>
      <xdr:col>99</xdr:col>
      <xdr:colOff>488157</xdr:colOff>
      <xdr:row>342</xdr:row>
      <xdr:rowOff>35718</xdr:rowOff>
    </xdr:to>
    <xdr:graphicFrame macro="">
      <xdr:nvGraphicFramePr>
        <xdr:cNvPr id="66" name="Chart 58">
          <a:extLst>
            <a:ext uri="{FF2B5EF4-FFF2-40B4-BE49-F238E27FC236}">
              <a16:creationId xmlns:a16="http://schemas.microsoft.com/office/drawing/2014/main" id="{BE83925C-0441-4931-B00C-087CCFA784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263</xdr:row>
      <xdr:rowOff>0</xdr:rowOff>
    </xdr:from>
    <xdr:to>
      <xdr:col>38</xdr:col>
      <xdr:colOff>523875</xdr:colOff>
      <xdr:row>300</xdr:row>
      <xdr:rowOff>95247</xdr:rowOff>
    </xdr:to>
    <xdr:graphicFrame macro="">
      <xdr:nvGraphicFramePr>
        <xdr:cNvPr id="67" name="Chart 57">
          <a:extLst>
            <a:ext uri="{FF2B5EF4-FFF2-40B4-BE49-F238E27FC236}">
              <a16:creationId xmlns:a16="http://schemas.microsoft.com/office/drawing/2014/main" id="{95A01E23-1821-4BDD-B48D-7035A3C943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221</xdr:row>
      <xdr:rowOff>91283</xdr:rowOff>
    </xdr:from>
    <xdr:to>
      <xdr:col>76</xdr:col>
      <xdr:colOff>581819</xdr:colOff>
      <xdr:row>257</xdr:row>
      <xdr:rowOff>23813</xdr:rowOff>
    </xdr:to>
    <xdr:graphicFrame macro="">
      <xdr:nvGraphicFramePr>
        <xdr:cNvPr id="68" name="Chart 67">
          <a:extLst>
            <a:ext uri="{FF2B5EF4-FFF2-40B4-BE49-F238E27FC236}">
              <a16:creationId xmlns:a16="http://schemas.microsoft.com/office/drawing/2014/main" id="{633BFDC5-43CA-4BE0-AB0F-885BA161C3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221</xdr:row>
      <xdr:rowOff>111125</xdr:rowOff>
    </xdr:from>
    <xdr:to>
      <xdr:col>61</xdr:col>
      <xdr:colOff>329410</xdr:colOff>
      <xdr:row>257</xdr:row>
      <xdr:rowOff>43655</xdr:rowOff>
    </xdr:to>
    <xdr:graphicFrame macro="">
      <xdr:nvGraphicFramePr>
        <xdr:cNvPr id="69" name="Chart 68">
          <a:extLst>
            <a:ext uri="{FF2B5EF4-FFF2-40B4-BE49-F238E27FC236}">
              <a16:creationId xmlns:a16="http://schemas.microsoft.com/office/drawing/2014/main" id="{13CA9A1B-5439-4657-A8BF-198AD321D5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221</xdr:row>
      <xdr:rowOff>296333</xdr:rowOff>
    </xdr:from>
    <xdr:to>
      <xdr:col>38</xdr:col>
      <xdr:colOff>513292</xdr:colOff>
      <xdr:row>258</xdr:row>
      <xdr:rowOff>63497</xdr:rowOff>
    </xdr:to>
    <xdr:graphicFrame macro="">
      <xdr:nvGraphicFramePr>
        <xdr:cNvPr id="70" name="Chart 57">
          <a:extLst>
            <a:ext uri="{FF2B5EF4-FFF2-40B4-BE49-F238E27FC236}">
              <a16:creationId xmlns:a16="http://schemas.microsoft.com/office/drawing/2014/main" id="{F5AA64FE-9150-4C46-9014-8053CA712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181</xdr:row>
      <xdr:rowOff>0</xdr:rowOff>
    </xdr:from>
    <xdr:to>
      <xdr:col>38</xdr:col>
      <xdr:colOff>522364</xdr:colOff>
      <xdr:row>216</xdr:row>
      <xdr:rowOff>93736</xdr:rowOff>
    </xdr:to>
    <xdr:graphicFrame macro="">
      <xdr:nvGraphicFramePr>
        <xdr:cNvPr id="71" name="Chart 57">
          <a:extLst>
            <a:ext uri="{FF2B5EF4-FFF2-40B4-BE49-F238E27FC236}">
              <a16:creationId xmlns:a16="http://schemas.microsoft.com/office/drawing/2014/main" id="{6CE21C10-8C2D-4244-AE4B-79ADF0B876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142</xdr:row>
      <xdr:rowOff>0</xdr:rowOff>
    </xdr:from>
    <xdr:to>
      <xdr:col>38</xdr:col>
      <xdr:colOff>522364</xdr:colOff>
      <xdr:row>179</xdr:row>
      <xdr:rowOff>81829</xdr:rowOff>
    </xdr:to>
    <xdr:graphicFrame macro="">
      <xdr:nvGraphicFramePr>
        <xdr:cNvPr id="72" name="Chart 57">
          <a:extLst>
            <a:ext uri="{FF2B5EF4-FFF2-40B4-BE49-F238E27FC236}">
              <a16:creationId xmlns:a16="http://schemas.microsoft.com/office/drawing/2014/main" id="{F28FEA8D-8880-4CB3-ADD8-9CD38DAF7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94</xdr:row>
      <xdr:rowOff>35719</xdr:rowOff>
    </xdr:from>
    <xdr:to>
      <xdr:col>38</xdr:col>
      <xdr:colOff>546175</xdr:colOff>
      <xdr:row>131</xdr:row>
      <xdr:rowOff>117548</xdr:rowOff>
    </xdr:to>
    <xdr:graphicFrame macro="">
      <xdr:nvGraphicFramePr>
        <xdr:cNvPr id="73" name="Chart 57">
          <a:extLst>
            <a:ext uri="{FF2B5EF4-FFF2-40B4-BE49-F238E27FC236}">
              <a16:creationId xmlns:a16="http://schemas.microsoft.com/office/drawing/2014/main" id="{16CA29DC-489C-472E-9589-1F840193B3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47</xdr:row>
      <xdr:rowOff>54429</xdr:rowOff>
    </xdr:from>
    <xdr:to>
      <xdr:col>38</xdr:col>
      <xdr:colOff>489707</xdr:colOff>
      <xdr:row>84</xdr:row>
      <xdr:rowOff>136257</xdr:rowOff>
    </xdr:to>
    <xdr:graphicFrame macro="">
      <xdr:nvGraphicFramePr>
        <xdr:cNvPr id="74" name="Chart 57">
          <a:extLst>
            <a:ext uri="{FF2B5EF4-FFF2-40B4-BE49-F238E27FC236}">
              <a16:creationId xmlns:a16="http://schemas.microsoft.com/office/drawing/2014/main" id="{CFA91F0F-BD61-447B-8D2D-D5B5DE4718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29</xdr:col>
      <xdr:colOff>0</xdr:colOff>
      <xdr:row>1</xdr:row>
      <xdr:rowOff>0</xdr:rowOff>
    </xdr:from>
    <xdr:to>
      <xdr:col>39</xdr:col>
      <xdr:colOff>522364</xdr:colOff>
      <xdr:row>38</xdr:row>
      <xdr:rowOff>81828</xdr:rowOff>
    </xdr:to>
    <xdr:graphicFrame macro="">
      <xdr:nvGraphicFramePr>
        <xdr:cNvPr id="75" name="Chart 57">
          <a:extLst>
            <a:ext uri="{FF2B5EF4-FFF2-40B4-BE49-F238E27FC236}">
              <a16:creationId xmlns:a16="http://schemas.microsoft.com/office/drawing/2014/main" id="{7DF2B68F-9E37-4A6C-9932-31137EBE1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0.09058</cdr:x>
      <cdr:y>0.28968</cdr:y>
    </cdr:from>
    <cdr:to>
      <cdr:x>0.1276</cdr:x>
      <cdr:y>0.36759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145497" y="1781059"/>
          <a:ext cx="468086" cy="4789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0.88512</cdr:x>
      <cdr:y>0.26844</cdr:y>
    </cdr:from>
    <cdr:to>
      <cdr:x>0.92214</cdr:x>
      <cdr:y>0.34634</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1193012" y="1650431"/>
          <a:ext cx="468086" cy="4789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0.87854</cdr:x>
      <cdr:y>0.37321</cdr:y>
    </cdr:from>
    <cdr:to>
      <cdr:x>0.92583</cdr:x>
      <cdr:y>0.47236</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1122478" y="2294617"/>
          <a:ext cx="598715"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0.10469</cdr:x>
      <cdr:y>0.3803</cdr:y>
    </cdr:from>
    <cdr:to>
      <cdr:x>0.15198</cdr:x>
      <cdr:y>0.47945</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25336" y="2338159"/>
          <a:ext cx="598715"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2CBC0-DE6E-4479-9C50-09681CF2459A}">
  <dimension ref="A1:CW1518"/>
  <sheetViews>
    <sheetView zoomScale="70" zoomScaleNormal="70" workbookViewId="0">
      <pane xSplit="21552" topLeftCell="BY1"/>
      <selection activeCell="D26" sqref="D26"/>
      <selection pane="topRight" activeCell="BY234" sqref="BY234"/>
    </sheetView>
  </sheetViews>
  <sheetFormatPr defaultColWidth="9.109375" defaultRowHeight="13.2" x14ac:dyDescent="0.25"/>
  <cols>
    <col min="1" max="1" width="7.44140625" style="6" customWidth="1"/>
    <col min="2" max="2" width="4.6640625" style="6" customWidth="1"/>
    <col min="3" max="3" width="6.44140625" style="6" customWidth="1"/>
    <col min="4" max="5" width="9.6640625" style="6" customWidth="1"/>
    <col min="6" max="6" width="10" style="6" customWidth="1"/>
    <col min="7" max="7" width="9.44140625" style="6" customWidth="1"/>
    <col min="8" max="8" width="9.88671875" style="6" customWidth="1"/>
    <col min="9" max="9" width="9.6640625" style="6" customWidth="1"/>
    <col min="10" max="10" width="9.88671875" style="6" customWidth="1"/>
    <col min="11" max="11" width="10.5546875" style="6" customWidth="1"/>
    <col min="12" max="12" width="11" style="6" customWidth="1"/>
    <col min="13" max="13" width="11.109375" style="6" customWidth="1"/>
    <col min="14" max="16" width="9.109375" style="6"/>
    <col min="17" max="17" width="8" style="6" customWidth="1"/>
    <col min="18" max="18" width="9.109375" style="6"/>
    <col min="19" max="19" width="15" style="6" customWidth="1"/>
    <col min="20" max="24" width="9.109375" style="6"/>
    <col min="25" max="25" width="9.44140625" style="6" customWidth="1"/>
    <col min="26" max="37" width="9.109375" style="6"/>
    <col min="38" max="38" width="18.88671875" style="6" customWidth="1"/>
    <col min="39" max="40" width="9.109375" style="6"/>
    <col min="41" max="41" width="21.88671875" style="6" customWidth="1"/>
    <col min="42" max="60" width="9.109375" style="6"/>
    <col min="61" max="61" width="12" style="6" customWidth="1"/>
    <col min="62" max="62" width="15.6640625" style="6" customWidth="1"/>
    <col min="63" max="63" width="13.88671875" style="6" customWidth="1"/>
    <col min="64" max="64" width="13.6640625" style="6" customWidth="1"/>
    <col min="65" max="66" width="9.109375" style="6"/>
    <col min="67" max="67" width="12.88671875" style="6" customWidth="1"/>
    <col min="68" max="68" width="12.5546875" style="6" customWidth="1"/>
    <col min="69" max="69" width="9.109375" style="6"/>
    <col min="70" max="70" width="9.109375" style="26"/>
    <col min="71" max="71" width="11.44140625" style="6" customWidth="1"/>
    <col min="72" max="72" width="9.109375" style="6"/>
    <col min="73" max="73" width="16.88671875" style="6" customWidth="1"/>
    <col min="74" max="74" width="17.5546875" style="26" customWidth="1"/>
    <col min="75" max="75" width="18.44140625" style="6" customWidth="1"/>
    <col min="76" max="76" width="17.109375" style="6" customWidth="1"/>
    <col min="77" max="77" width="18.88671875" style="6" customWidth="1"/>
    <col min="78" max="78" width="9.109375" style="6"/>
    <col min="79" max="79" width="10.6640625" style="6" customWidth="1"/>
    <col min="80" max="81" width="9.109375" style="6"/>
    <col min="82" max="82" width="10.33203125" style="6" customWidth="1"/>
    <col min="83" max="16384" width="9.109375" style="6"/>
  </cols>
  <sheetData>
    <row r="1" spans="1:26" ht="39.6" x14ac:dyDescent="0.25">
      <c r="A1" s="28" t="s">
        <v>7322</v>
      </c>
      <c r="B1" s="28" t="s">
        <v>7102</v>
      </c>
      <c r="C1" s="28" t="s">
        <v>7062</v>
      </c>
      <c r="D1" s="29" t="s">
        <v>7103</v>
      </c>
      <c r="E1" s="30" t="s">
        <v>7104</v>
      </c>
      <c r="F1" s="28" t="s">
        <v>7105</v>
      </c>
      <c r="G1" s="28" t="s">
        <v>7106</v>
      </c>
      <c r="H1" s="28" t="s">
        <v>7107</v>
      </c>
      <c r="I1" s="28" t="s">
        <v>7108</v>
      </c>
      <c r="J1" s="28" t="s">
        <v>7109</v>
      </c>
      <c r="K1" s="31" t="s">
        <v>7110</v>
      </c>
      <c r="L1" s="32" t="s">
        <v>7111</v>
      </c>
      <c r="M1" s="12" t="s">
        <v>7323</v>
      </c>
      <c r="S1" s="21" t="s">
        <v>7322</v>
      </c>
    </row>
    <row r="2" spans="1:26" x14ac:dyDescent="0.25">
      <c r="A2" s="33" t="s">
        <v>493</v>
      </c>
      <c r="B2" s="33" t="s">
        <v>974</v>
      </c>
      <c r="C2" s="34">
        <v>4</v>
      </c>
      <c r="D2" s="20">
        <v>4</v>
      </c>
      <c r="E2" s="35">
        <v>0</v>
      </c>
      <c r="F2" s="34">
        <v>0</v>
      </c>
      <c r="G2" s="34">
        <v>4</v>
      </c>
      <c r="H2" s="34">
        <v>0</v>
      </c>
      <c r="I2" s="34">
        <v>0</v>
      </c>
      <c r="J2" s="34">
        <v>0</v>
      </c>
      <c r="K2" s="34">
        <v>0</v>
      </c>
      <c r="L2" s="36">
        <f t="shared" ref="L2:L7" si="0">SUM(E2:K2)</f>
        <v>4</v>
      </c>
      <c r="M2" s="7">
        <v>4</v>
      </c>
      <c r="S2" s="9" t="s">
        <v>7113</v>
      </c>
      <c r="T2" s="9" t="s">
        <v>236</v>
      </c>
      <c r="U2" s="9" t="s">
        <v>102</v>
      </c>
      <c r="V2" s="9" t="s">
        <v>114</v>
      </c>
      <c r="W2" s="9" t="s">
        <v>119</v>
      </c>
      <c r="X2" s="9" t="s">
        <v>156</v>
      </c>
      <c r="Y2" s="9" t="s">
        <v>136</v>
      </c>
      <c r="Z2" s="9" t="s">
        <v>7114</v>
      </c>
    </row>
    <row r="3" spans="1:26" x14ac:dyDescent="0.25">
      <c r="A3" s="37" t="s">
        <v>497</v>
      </c>
      <c r="B3" s="37" t="s">
        <v>974</v>
      </c>
      <c r="C3" s="38">
        <v>5</v>
      </c>
      <c r="D3" s="39">
        <v>5</v>
      </c>
      <c r="E3" s="40">
        <v>0</v>
      </c>
      <c r="F3" s="38">
        <v>0</v>
      </c>
      <c r="G3" s="38">
        <v>4</v>
      </c>
      <c r="H3" s="38">
        <v>1</v>
      </c>
      <c r="I3" s="38">
        <v>0</v>
      </c>
      <c r="J3" s="38">
        <v>0</v>
      </c>
      <c r="K3" s="38">
        <v>0</v>
      </c>
      <c r="L3" s="36">
        <f t="shared" si="0"/>
        <v>5</v>
      </c>
      <c r="M3" s="7">
        <v>5</v>
      </c>
      <c r="S3" s="9" t="s">
        <v>7115</v>
      </c>
      <c r="T3" s="20">
        <v>0</v>
      </c>
      <c r="U3" s="20">
        <v>0</v>
      </c>
      <c r="V3" s="20">
        <v>4</v>
      </c>
      <c r="W3" s="20">
        <v>0</v>
      </c>
      <c r="X3" s="20">
        <v>0</v>
      </c>
      <c r="Y3" s="20">
        <v>0</v>
      </c>
      <c r="Z3" s="9">
        <f>SUM(T3:Y3)</f>
        <v>4</v>
      </c>
    </row>
    <row r="4" spans="1:26" x14ac:dyDescent="0.25">
      <c r="A4" s="33" t="s">
        <v>501</v>
      </c>
      <c r="B4" s="33" t="s">
        <v>974</v>
      </c>
      <c r="C4" s="45">
        <v>4</v>
      </c>
      <c r="D4" s="18">
        <v>4</v>
      </c>
      <c r="E4" s="45">
        <v>0</v>
      </c>
      <c r="F4" s="45">
        <v>0</v>
      </c>
      <c r="G4" s="45">
        <v>4</v>
      </c>
      <c r="H4" s="45">
        <v>0</v>
      </c>
      <c r="I4" s="45">
        <v>0</v>
      </c>
      <c r="J4" s="45">
        <v>0</v>
      </c>
      <c r="K4" s="45">
        <v>0</v>
      </c>
      <c r="L4" s="36">
        <f t="shared" si="0"/>
        <v>4</v>
      </c>
      <c r="M4" s="7"/>
      <c r="S4" s="43" t="s">
        <v>7116</v>
      </c>
      <c r="T4" s="39">
        <v>0</v>
      </c>
      <c r="U4" s="39">
        <v>0</v>
      </c>
      <c r="V4" s="39">
        <v>4</v>
      </c>
      <c r="W4" s="39">
        <v>1</v>
      </c>
      <c r="X4" s="39">
        <v>0</v>
      </c>
      <c r="Y4" s="39">
        <v>0</v>
      </c>
      <c r="Z4" s="9">
        <f t="shared" ref="Z4:Z11" si="1">SUM(T4:Y4)</f>
        <v>5</v>
      </c>
    </row>
    <row r="5" spans="1:26" x14ac:dyDescent="0.25">
      <c r="A5" s="33" t="s">
        <v>501</v>
      </c>
      <c r="B5" s="33" t="s">
        <v>2565</v>
      </c>
      <c r="C5" s="45">
        <v>1</v>
      </c>
      <c r="D5" s="18">
        <v>1</v>
      </c>
      <c r="E5" s="45">
        <v>0</v>
      </c>
      <c r="F5" s="45">
        <v>0</v>
      </c>
      <c r="G5" s="45">
        <v>0</v>
      </c>
      <c r="H5" s="45">
        <v>1</v>
      </c>
      <c r="I5" s="45">
        <v>0</v>
      </c>
      <c r="J5" s="45">
        <v>0</v>
      </c>
      <c r="K5" s="45">
        <v>0</v>
      </c>
      <c r="L5" s="36">
        <f t="shared" si="0"/>
        <v>1</v>
      </c>
      <c r="M5" s="7">
        <v>5</v>
      </c>
      <c r="S5" s="9" t="s">
        <v>7117</v>
      </c>
      <c r="T5" s="20">
        <v>0</v>
      </c>
      <c r="U5" s="20">
        <v>0</v>
      </c>
      <c r="V5" s="20">
        <v>4</v>
      </c>
      <c r="W5" s="20">
        <v>1</v>
      </c>
      <c r="X5" s="20">
        <v>0</v>
      </c>
      <c r="Y5" s="20">
        <v>0</v>
      </c>
      <c r="Z5" s="9">
        <f t="shared" si="1"/>
        <v>5</v>
      </c>
    </row>
    <row r="6" spans="1:26" x14ac:dyDescent="0.25">
      <c r="A6" s="41" t="s">
        <v>505</v>
      </c>
      <c r="B6" s="41" t="s">
        <v>974</v>
      </c>
      <c r="C6" s="42">
        <v>4</v>
      </c>
      <c r="D6" s="44">
        <v>4</v>
      </c>
      <c r="E6" s="42">
        <v>0</v>
      </c>
      <c r="F6" s="42">
        <v>0</v>
      </c>
      <c r="G6" s="42">
        <v>4</v>
      </c>
      <c r="H6" s="42">
        <v>0</v>
      </c>
      <c r="I6" s="42">
        <v>0</v>
      </c>
      <c r="J6" s="42">
        <v>0</v>
      </c>
      <c r="K6" s="42">
        <v>0</v>
      </c>
      <c r="L6" s="36">
        <f t="shared" si="0"/>
        <v>4</v>
      </c>
      <c r="M6" s="7"/>
      <c r="S6" s="43" t="s">
        <v>7118</v>
      </c>
      <c r="T6" s="39">
        <v>0</v>
      </c>
      <c r="U6" s="39">
        <v>0</v>
      </c>
      <c r="V6" s="39">
        <v>4</v>
      </c>
      <c r="W6" s="39">
        <v>1</v>
      </c>
      <c r="X6" s="39">
        <v>0</v>
      </c>
      <c r="Y6" s="39">
        <v>0</v>
      </c>
      <c r="Z6" s="9">
        <f t="shared" si="1"/>
        <v>5</v>
      </c>
    </row>
    <row r="7" spans="1:26" x14ac:dyDescent="0.25">
      <c r="A7" s="41" t="s">
        <v>505</v>
      </c>
      <c r="B7" s="41" t="s">
        <v>2565</v>
      </c>
      <c r="C7" s="42">
        <v>1</v>
      </c>
      <c r="D7" s="44">
        <v>1</v>
      </c>
      <c r="E7" s="42">
        <v>0</v>
      </c>
      <c r="F7" s="42">
        <v>0</v>
      </c>
      <c r="G7" s="42">
        <v>0</v>
      </c>
      <c r="H7" s="42">
        <v>1</v>
      </c>
      <c r="I7" s="42">
        <v>0</v>
      </c>
      <c r="J7" s="42">
        <v>0</v>
      </c>
      <c r="K7" s="42">
        <v>0</v>
      </c>
      <c r="L7" s="36">
        <f t="shared" si="0"/>
        <v>1</v>
      </c>
      <c r="M7" s="7">
        <v>5</v>
      </c>
      <c r="S7" s="10" t="s">
        <v>7097</v>
      </c>
      <c r="T7" s="20">
        <v>0</v>
      </c>
      <c r="U7" s="20">
        <v>1</v>
      </c>
      <c r="V7" s="20">
        <v>4</v>
      </c>
      <c r="W7" s="20">
        <v>3</v>
      </c>
      <c r="X7" s="20">
        <v>0</v>
      </c>
      <c r="Y7" s="20">
        <v>0</v>
      </c>
      <c r="Z7" s="9">
        <f t="shared" si="1"/>
        <v>8</v>
      </c>
    </row>
    <row r="8" spans="1:26" x14ac:dyDescent="0.25">
      <c r="A8" s="33" t="s">
        <v>509</v>
      </c>
      <c r="B8" s="33" t="s">
        <v>974</v>
      </c>
      <c r="C8" s="34">
        <v>7</v>
      </c>
      <c r="D8" s="20">
        <v>7</v>
      </c>
      <c r="E8" s="35">
        <v>0</v>
      </c>
      <c r="F8" s="34">
        <v>1</v>
      </c>
      <c r="G8" s="34">
        <v>4</v>
      </c>
      <c r="H8" s="34">
        <v>2</v>
      </c>
      <c r="I8" s="34">
        <v>0</v>
      </c>
      <c r="J8" s="34">
        <v>0</v>
      </c>
      <c r="K8" s="34">
        <v>0</v>
      </c>
      <c r="L8" s="36">
        <f t="shared" ref="L8:L13" si="2">SUM(E8:K8)</f>
        <v>7</v>
      </c>
      <c r="M8" s="7"/>
      <c r="S8" s="43" t="s">
        <v>7098</v>
      </c>
      <c r="T8" s="39">
        <v>2</v>
      </c>
      <c r="U8" s="39">
        <v>4</v>
      </c>
      <c r="V8" s="39">
        <v>4</v>
      </c>
      <c r="W8" s="39">
        <v>16</v>
      </c>
      <c r="X8" s="39">
        <v>5</v>
      </c>
      <c r="Y8" s="39">
        <v>5</v>
      </c>
      <c r="Z8" s="9">
        <f t="shared" si="1"/>
        <v>36</v>
      </c>
    </row>
    <row r="9" spans="1:26" x14ac:dyDescent="0.25">
      <c r="A9" s="33" t="s">
        <v>509</v>
      </c>
      <c r="B9" s="33" t="s">
        <v>2565</v>
      </c>
      <c r="C9" s="58">
        <v>1</v>
      </c>
      <c r="D9" s="18">
        <v>1</v>
      </c>
      <c r="E9" s="280">
        <v>0</v>
      </c>
      <c r="F9" s="58">
        <v>0</v>
      </c>
      <c r="G9" s="58">
        <v>0</v>
      </c>
      <c r="H9" s="58">
        <v>1</v>
      </c>
      <c r="I9" s="58">
        <v>0</v>
      </c>
      <c r="J9" s="58">
        <v>0</v>
      </c>
      <c r="K9" s="58">
        <v>0</v>
      </c>
      <c r="L9" s="36">
        <f t="shared" si="2"/>
        <v>1</v>
      </c>
      <c r="M9" s="7">
        <v>8</v>
      </c>
      <c r="S9" s="10" t="s">
        <v>7119</v>
      </c>
      <c r="T9" s="20">
        <v>14</v>
      </c>
      <c r="U9" s="20">
        <v>13</v>
      </c>
      <c r="V9" s="20">
        <v>4</v>
      </c>
      <c r="W9" s="20">
        <v>33</v>
      </c>
      <c r="X9" s="20">
        <v>54</v>
      </c>
      <c r="Y9" s="20">
        <v>5</v>
      </c>
      <c r="Z9" s="9">
        <f t="shared" si="1"/>
        <v>123</v>
      </c>
    </row>
    <row r="10" spans="1:26" x14ac:dyDescent="0.25">
      <c r="A10" s="41" t="s">
        <v>262</v>
      </c>
      <c r="B10" s="41" t="s">
        <v>2565</v>
      </c>
      <c r="C10" s="42">
        <v>4</v>
      </c>
      <c r="D10" s="39">
        <v>4</v>
      </c>
      <c r="E10" s="42">
        <v>0</v>
      </c>
      <c r="F10" s="42">
        <v>1</v>
      </c>
      <c r="G10" s="42">
        <v>0</v>
      </c>
      <c r="H10" s="42">
        <v>3</v>
      </c>
      <c r="I10" s="42">
        <v>0</v>
      </c>
      <c r="J10" s="42">
        <v>0</v>
      </c>
      <c r="K10" s="42">
        <v>0</v>
      </c>
      <c r="L10" s="36">
        <f t="shared" si="2"/>
        <v>4</v>
      </c>
      <c r="M10" s="7"/>
      <c r="S10" s="43" t="s">
        <v>7120</v>
      </c>
      <c r="T10" s="39">
        <v>83</v>
      </c>
      <c r="U10" s="39">
        <v>201</v>
      </c>
      <c r="V10" s="39">
        <v>116</v>
      </c>
      <c r="W10" s="39">
        <v>162</v>
      </c>
      <c r="X10" s="39">
        <v>827</v>
      </c>
      <c r="Y10" s="39">
        <v>5</v>
      </c>
      <c r="Z10" s="9">
        <f t="shared" si="1"/>
        <v>1394</v>
      </c>
    </row>
    <row r="11" spans="1:26" x14ac:dyDescent="0.25">
      <c r="A11" s="41" t="s">
        <v>262</v>
      </c>
      <c r="B11" s="41" t="s">
        <v>5561</v>
      </c>
      <c r="C11" s="42">
        <v>1</v>
      </c>
      <c r="D11" s="39">
        <v>1</v>
      </c>
      <c r="E11" s="42">
        <v>0</v>
      </c>
      <c r="F11" s="42">
        <v>0</v>
      </c>
      <c r="G11" s="42">
        <v>0</v>
      </c>
      <c r="H11" s="42">
        <v>1</v>
      </c>
      <c r="I11" s="42">
        <v>0</v>
      </c>
      <c r="J11" s="42">
        <v>0</v>
      </c>
      <c r="K11" s="42">
        <v>0</v>
      </c>
      <c r="L11" s="36">
        <f t="shared" si="2"/>
        <v>1</v>
      </c>
      <c r="M11" s="7"/>
      <c r="S11" s="10" t="s">
        <v>7121</v>
      </c>
      <c r="T11" s="18">
        <v>1</v>
      </c>
      <c r="U11" s="18">
        <v>0</v>
      </c>
      <c r="V11" s="18">
        <v>0</v>
      </c>
      <c r="W11" s="18">
        <v>109</v>
      </c>
      <c r="X11" s="18">
        <v>16</v>
      </c>
      <c r="Y11" s="18">
        <v>3</v>
      </c>
      <c r="Z11" s="9">
        <f t="shared" si="1"/>
        <v>129</v>
      </c>
    </row>
    <row r="12" spans="1:26" x14ac:dyDescent="0.25">
      <c r="A12" s="41" t="s">
        <v>262</v>
      </c>
      <c r="B12" s="41" t="s">
        <v>974</v>
      </c>
      <c r="C12" s="42">
        <v>31</v>
      </c>
      <c r="D12" s="44">
        <v>31</v>
      </c>
      <c r="E12" s="42">
        <v>2</v>
      </c>
      <c r="F12" s="42">
        <v>3</v>
      </c>
      <c r="G12" s="42">
        <v>4</v>
      </c>
      <c r="H12" s="42">
        <v>12</v>
      </c>
      <c r="I12" s="42">
        <v>5</v>
      </c>
      <c r="J12" s="42">
        <v>5</v>
      </c>
      <c r="K12" s="42">
        <v>0</v>
      </c>
      <c r="L12" s="36">
        <f t="shared" si="2"/>
        <v>31</v>
      </c>
      <c r="M12" s="7">
        <f>SUM(L10:L12)</f>
        <v>36</v>
      </c>
      <c r="T12" s="6">
        <f>SUM(T3:T11)</f>
        <v>100</v>
      </c>
      <c r="U12" s="6">
        <f t="shared" ref="U12:Y12" si="3">SUM(U3:U11)</f>
        <v>219</v>
      </c>
      <c r="V12" s="6">
        <f t="shared" si="3"/>
        <v>144</v>
      </c>
      <c r="W12" s="6">
        <f t="shared" si="3"/>
        <v>326</v>
      </c>
      <c r="X12" s="6">
        <f t="shared" si="3"/>
        <v>902</v>
      </c>
      <c r="Y12" s="6">
        <f t="shared" si="3"/>
        <v>18</v>
      </c>
      <c r="Z12" s="9">
        <f>SUM(T12:Y12)</f>
        <v>1709</v>
      </c>
    </row>
    <row r="13" spans="1:26" x14ac:dyDescent="0.25">
      <c r="A13" s="33" t="s">
        <v>424</v>
      </c>
      <c r="B13" s="33" t="s">
        <v>2565</v>
      </c>
      <c r="C13" s="45">
        <v>24</v>
      </c>
      <c r="D13" s="46">
        <v>24</v>
      </c>
      <c r="E13" s="45">
        <v>2</v>
      </c>
      <c r="F13" s="45">
        <v>3</v>
      </c>
      <c r="G13" s="45">
        <v>0</v>
      </c>
      <c r="H13" s="45">
        <v>14</v>
      </c>
      <c r="I13" s="45">
        <v>0</v>
      </c>
      <c r="J13" s="45">
        <v>5</v>
      </c>
      <c r="K13" s="45">
        <v>0</v>
      </c>
      <c r="L13" s="36">
        <f t="shared" si="2"/>
        <v>24</v>
      </c>
      <c r="M13" s="7"/>
    </row>
    <row r="14" spans="1:26" x14ac:dyDescent="0.25">
      <c r="A14" s="33" t="s">
        <v>424</v>
      </c>
      <c r="B14" s="33" t="s">
        <v>974</v>
      </c>
      <c r="C14" s="45">
        <v>99</v>
      </c>
      <c r="D14" s="20">
        <v>99</v>
      </c>
      <c r="E14" s="45">
        <v>12</v>
      </c>
      <c r="F14" s="45">
        <v>10</v>
      </c>
      <c r="G14" s="45">
        <v>4</v>
      </c>
      <c r="H14" s="45">
        <v>19</v>
      </c>
      <c r="I14" s="45">
        <v>54</v>
      </c>
      <c r="J14" s="45">
        <v>0</v>
      </c>
      <c r="K14" s="45">
        <v>0</v>
      </c>
      <c r="L14" s="36">
        <f t="shared" ref="L14:L21" si="4">SUM(E14:K14)</f>
        <v>99</v>
      </c>
      <c r="M14" s="7">
        <f>SUM(L13:L14)</f>
        <v>123</v>
      </c>
    </row>
    <row r="15" spans="1:26" x14ac:dyDescent="0.25">
      <c r="A15" s="41" t="s">
        <v>117</v>
      </c>
      <c r="B15" s="41" t="s">
        <v>2565</v>
      </c>
      <c r="C15" s="42">
        <v>58</v>
      </c>
      <c r="D15" s="39">
        <v>58</v>
      </c>
      <c r="E15" s="42">
        <v>14</v>
      </c>
      <c r="F15" s="42">
        <v>11</v>
      </c>
      <c r="G15" s="42">
        <v>0</v>
      </c>
      <c r="H15" s="42">
        <v>28</v>
      </c>
      <c r="I15" s="42">
        <v>0</v>
      </c>
      <c r="J15" s="42">
        <v>5</v>
      </c>
      <c r="K15" s="42">
        <v>0</v>
      </c>
      <c r="L15" s="36">
        <f t="shared" si="4"/>
        <v>58</v>
      </c>
      <c r="M15" s="7"/>
    </row>
    <row r="16" spans="1:26" x14ac:dyDescent="0.25">
      <c r="A16" s="41" t="s">
        <v>117</v>
      </c>
      <c r="B16" s="41" t="s">
        <v>2197</v>
      </c>
      <c r="C16" s="42">
        <v>42</v>
      </c>
      <c r="D16" s="44">
        <v>41</v>
      </c>
      <c r="E16" s="42">
        <v>0</v>
      </c>
      <c r="F16" s="42">
        <v>0</v>
      </c>
      <c r="G16" s="42">
        <v>0</v>
      </c>
      <c r="H16" s="42">
        <v>23</v>
      </c>
      <c r="I16" s="42">
        <v>18</v>
      </c>
      <c r="J16" s="42">
        <v>0</v>
      </c>
      <c r="K16" s="42">
        <v>0</v>
      </c>
      <c r="L16" s="36">
        <f t="shared" si="4"/>
        <v>41</v>
      </c>
      <c r="M16" s="7"/>
      <c r="S16" s="9" t="s">
        <v>7122</v>
      </c>
      <c r="T16" s="9" t="s">
        <v>236</v>
      </c>
      <c r="U16" s="9" t="s">
        <v>102</v>
      </c>
      <c r="V16" s="9" t="s">
        <v>114</v>
      </c>
      <c r="W16" s="9" t="s">
        <v>119</v>
      </c>
      <c r="X16" s="9" t="s">
        <v>156</v>
      </c>
      <c r="Y16" s="9" t="s">
        <v>136</v>
      </c>
      <c r="Z16" s="9" t="s">
        <v>7114</v>
      </c>
    </row>
    <row r="17" spans="1:27" x14ac:dyDescent="0.25">
      <c r="A17" s="41" t="s">
        <v>117</v>
      </c>
      <c r="B17" s="41" t="s">
        <v>5561</v>
      </c>
      <c r="C17" s="42">
        <v>2</v>
      </c>
      <c r="D17" s="39">
        <v>2</v>
      </c>
      <c r="E17" s="42">
        <v>0</v>
      </c>
      <c r="F17" s="42">
        <v>1</v>
      </c>
      <c r="G17" s="42">
        <v>0</v>
      </c>
      <c r="H17" s="42">
        <v>1</v>
      </c>
      <c r="I17" s="42">
        <v>0</v>
      </c>
      <c r="J17" s="42">
        <v>0</v>
      </c>
      <c r="K17" s="42">
        <v>0</v>
      </c>
      <c r="L17" s="36">
        <f t="shared" si="4"/>
        <v>2</v>
      </c>
      <c r="M17" s="7"/>
      <c r="S17" s="9" t="s">
        <v>7115</v>
      </c>
      <c r="T17" s="20">
        <v>0</v>
      </c>
      <c r="U17" s="20">
        <v>0</v>
      </c>
      <c r="V17" s="20">
        <v>0</v>
      </c>
      <c r="W17" s="49">
        <v>0</v>
      </c>
      <c r="X17" s="20">
        <v>0</v>
      </c>
      <c r="Y17" s="20">
        <v>0</v>
      </c>
      <c r="Z17" s="9">
        <f>SUM(T17:Y17)</f>
        <v>0</v>
      </c>
    </row>
    <row r="18" spans="1:27" x14ac:dyDescent="0.25">
      <c r="A18" s="41" t="s">
        <v>117</v>
      </c>
      <c r="B18" s="41" t="s">
        <v>974</v>
      </c>
      <c r="C18" s="42">
        <v>1324</v>
      </c>
      <c r="D18" s="39">
        <v>1293</v>
      </c>
      <c r="E18" s="42">
        <v>69</v>
      </c>
      <c r="F18" s="42">
        <v>189</v>
      </c>
      <c r="G18" s="42">
        <v>116</v>
      </c>
      <c r="H18" s="42">
        <v>110</v>
      </c>
      <c r="I18" s="42">
        <v>809</v>
      </c>
      <c r="J18" s="42">
        <v>0</v>
      </c>
      <c r="K18" s="42">
        <v>0</v>
      </c>
      <c r="L18" s="36">
        <f t="shared" si="4"/>
        <v>1293</v>
      </c>
      <c r="M18" s="7">
        <f>SUM(L15:L18)</f>
        <v>1394</v>
      </c>
      <c r="S18" s="43" t="s">
        <v>7116</v>
      </c>
      <c r="T18" s="39">
        <v>0</v>
      </c>
      <c r="U18" s="39">
        <v>0</v>
      </c>
      <c r="V18" s="39">
        <v>0</v>
      </c>
      <c r="W18" s="51">
        <v>0</v>
      </c>
      <c r="X18" s="39">
        <v>0</v>
      </c>
      <c r="Y18" s="39">
        <v>0</v>
      </c>
      <c r="Z18" s="9">
        <f t="shared" ref="Z18:Z25" si="5">SUM(T18:Y18)</f>
        <v>0</v>
      </c>
    </row>
    <row r="19" spans="1:27" x14ac:dyDescent="0.25">
      <c r="A19" s="33" t="s">
        <v>106</v>
      </c>
      <c r="B19" s="33" t="s">
        <v>2565</v>
      </c>
      <c r="C19" s="45">
        <v>103</v>
      </c>
      <c r="D19" s="46">
        <v>103</v>
      </c>
      <c r="E19" s="45">
        <v>0</v>
      </c>
      <c r="F19" s="45">
        <v>0</v>
      </c>
      <c r="G19" s="45">
        <v>0</v>
      </c>
      <c r="H19" s="45">
        <v>103</v>
      </c>
      <c r="I19" s="45">
        <v>0</v>
      </c>
      <c r="J19" s="45">
        <v>0</v>
      </c>
      <c r="K19" s="45">
        <v>0</v>
      </c>
      <c r="L19" s="36">
        <f t="shared" si="4"/>
        <v>103</v>
      </c>
      <c r="S19" s="9" t="s">
        <v>7117</v>
      </c>
      <c r="T19" s="52">
        <v>0</v>
      </c>
      <c r="U19" s="52">
        <v>0</v>
      </c>
      <c r="V19" s="52">
        <v>0</v>
      </c>
      <c r="W19" s="49">
        <v>1</v>
      </c>
      <c r="X19" s="52">
        <v>0</v>
      </c>
      <c r="Y19" s="52">
        <v>0</v>
      </c>
      <c r="Z19" s="9">
        <f t="shared" si="5"/>
        <v>1</v>
      </c>
    </row>
    <row r="20" spans="1:27" x14ac:dyDescent="0.25">
      <c r="A20" s="33" t="s">
        <v>106</v>
      </c>
      <c r="B20" s="33" t="s">
        <v>2197</v>
      </c>
      <c r="C20" s="45">
        <v>5</v>
      </c>
      <c r="D20" s="46">
        <v>5</v>
      </c>
      <c r="E20" s="45">
        <v>0</v>
      </c>
      <c r="F20" s="45">
        <v>0</v>
      </c>
      <c r="G20" s="45">
        <v>0</v>
      </c>
      <c r="H20" s="45">
        <v>5</v>
      </c>
      <c r="I20" s="45">
        <v>0</v>
      </c>
      <c r="J20" s="45">
        <v>0</v>
      </c>
      <c r="K20" s="45">
        <v>0</v>
      </c>
      <c r="L20" s="36">
        <f t="shared" si="4"/>
        <v>5</v>
      </c>
      <c r="S20" s="43" t="s">
        <v>7118</v>
      </c>
      <c r="T20" s="38">
        <v>0</v>
      </c>
      <c r="U20" s="38">
        <v>0</v>
      </c>
      <c r="V20" s="38">
        <v>0</v>
      </c>
      <c r="W20" s="38">
        <v>1</v>
      </c>
      <c r="X20" s="38">
        <v>0</v>
      </c>
      <c r="Y20" s="38">
        <v>0</v>
      </c>
      <c r="Z20" s="9">
        <f t="shared" si="5"/>
        <v>1</v>
      </c>
    </row>
    <row r="21" spans="1:27" x14ac:dyDescent="0.25">
      <c r="A21" s="33" t="s">
        <v>106</v>
      </c>
      <c r="B21" s="33" t="s">
        <v>974</v>
      </c>
      <c r="C21" s="45">
        <v>21</v>
      </c>
      <c r="D21" s="20">
        <v>21</v>
      </c>
      <c r="E21" s="45">
        <v>1</v>
      </c>
      <c r="F21" s="45">
        <v>0</v>
      </c>
      <c r="G21" s="45">
        <v>0</v>
      </c>
      <c r="H21" s="45">
        <v>1</v>
      </c>
      <c r="I21" s="45">
        <v>16</v>
      </c>
      <c r="J21" s="45">
        <v>3</v>
      </c>
      <c r="K21" s="45"/>
      <c r="L21" s="36">
        <f t="shared" si="4"/>
        <v>21</v>
      </c>
      <c r="M21" s="7">
        <f>SUM(L19:L21)</f>
        <v>129</v>
      </c>
      <c r="S21" s="53" t="s">
        <v>7097</v>
      </c>
      <c r="T21" s="54">
        <v>0</v>
      </c>
      <c r="U21" s="54">
        <v>0</v>
      </c>
      <c r="V21" s="54">
        <v>0</v>
      </c>
      <c r="W21" s="54">
        <v>1</v>
      </c>
      <c r="X21" s="54">
        <v>0</v>
      </c>
      <c r="Y21" s="54">
        <v>0</v>
      </c>
      <c r="Z21" s="55">
        <f t="shared" si="5"/>
        <v>1</v>
      </c>
    </row>
    <row r="22" spans="1:27" x14ac:dyDescent="0.25">
      <c r="A22" s="47" t="s">
        <v>7123</v>
      </c>
      <c r="B22" s="48"/>
      <c r="C22" s="48">
        <v>1741</v>
      </c>
      <c r="D22" s="48">
        <v>1709</v>
      </c>
      <c r="E22" s="48">
        <f>SUM(E2:E21)</f>
        <v>100</v>
      </c>
      <c r="F22" s="48">
        <f t="shared" ref="F22:K22" si="6">SUM(F2:F21)</f>
        <v>219</v>
      </c>
      <c r="G22" s="48">
        <f t="shared" si="6"/>
        <v>144</v>
      </c>
      <c r="H22" s="48">
        <f t="shared" si="6"/>
        <v>326</v>
      </c>
      <c r="I22" s="48">
        <f t="shared" si="6"/>
        <v>902</v>
      </c>
      <c r="J22" s="48">
        <f t="shared" si="6"/>
        <v>18</v>
      </c>
      <c r="K22" s="48">
        <f t="shared" si="6"/>
        <v>0</v>
      </c>
      <c r="L22" s="48">
        <f>SUM(L2:L21)</f>
        <v>1709</v>
      </c>
      <c r="M22" s="7">
        <f>SUM(M2:M21)</f>
        <v>1709</v>
      </c>
      <c r="S22" s="43" t="s">
        <v>7098</v>
      </c>
      <c r="T22" s="42">
        <v>0</v>
      </c>
      <c r="U22" s="42">
        <v>1</v>
      </c>
      <c r="V22" s="42">
        <v>0</v>
      </c>
      <c r="W22" s="42">
        <v>3</v>
      </c>
      <c r="X22" s="42">
        <v>0</v>
      </c>
      <c r="Y22" s="42">
        <v>0</v>
      </c>
      <c r="Z22" s="9">
        <f t="shared" si="5"/>
        <v>4</v>
      </c>
    </row>
    <row r="23" spans="1:27" x14ac:dyDescent="0.25">
      <c r="I23" s="50" t="s">
        <v>7480</v>
      </c>
      <c r="S23" s="10" t="s">
        <v>7119</v>
      </c>
      <c r="T23" s="45">
        <v>2</v>
      </c>
      <c r="U23" s="45">
        <v>3</v>
      </c>
      <c r="V23" s="45">
        <v>0</v>
      </c>
      <c r="W23" s="45">
        <v>14</v>
      </c>
      <c r="X23" s="45">
        <v>0</v>
      </c>
      <c r="Y23" s="45">
        <v>5</v>
      </c>
      <c r="Z23" s="9">
        <f t="shared" si="5"/>
        <v>24</v>
      </c>
    </row>
    <row r="24" spans="1:27" x14ac:dyDescent="0.25">
      <c r="S24" s="43" t="s">
        <v>7120</v>
      </c>
      <c r="T24" s="42">
        <v>14</v>
      </c>
      <c r="U24" s="42">
        <v>11</v>
      </c>
      <c r="V24" s="42">
        <v>0</v>
      </c>
      <c r="W24" s="42">
        <v>28</v>
      </c>
      <c r="X24" s="42">
        <v>0</v>
      </c>
      <c r="Y24" s="42">
        <v>5</v>
      </c>
      <c r="Z24" s="9">
        <f t="shared" si="5"/>
        <v>58</v>
      </c>
    </row>
    <row r="25" spans="1:27" x14ac:dyDescent="0.25">
      <c r="S25" s="10" t="s">
        <v>7121</v>
      </c>
      <c r="T25" s="45">
        <v>0</v>
      </c>
      <c r="U25" s="45">
        <v>0</v>
      </c>
      <c r="V25" s="45">
        <v>0</v>
      </c>
      <c r="W25" s="45">
        <v>103</v>
      </c>
      <c r="X25" s="45">
        <v>0</v>
      </c>
      <c r="Y25" s="45">
        <v>0</v>
      </c>
      <c r="Z25" s="9">
        <f t="shared" si="5"/>
        <v>103</v>
      </c>
      <c r="AA25" s="6">
        <f>SUM(Z17:Z25)</f>
        <v>192</v>
      </c>
    </row>
    <row r="26" spans="1:27" x14ac:dyDescent="0.25">
      <c r="T26" s="56">
        <f>SUM(T17:T25)</f>
        <v>16</v>
      </c>
      <c r="U26" s="56">
        <f t="shared" ref="U26:Y26" si="7">SUM(U17:U25)</f>
        <v>15</v>
      </c>
      <c r="V26" s="56">
        <f t="shared" si="7"/>
        <v>0</v>
      </c>
      <c r="W26" s="56">
        <f t="shared" si="7"/>
        <v>151</v>
      </c>
      <c r="X26" s="56">
        <f t="shared" si="7"/>
        <v>0</v>
      </c>
      <c r="Y26" s="56">
        <f t="shared" si="7"/>
        <v>10</v>
      </c>
      <c r="Z26" s="55">
        <f>SUM(T26:Y26)</f>
        <v>192</v>
      </c>
    </row>
    <row r="30" spans="1:27" x14ac:dyDescent="0.25">
      <c r="S30" s="9" t="s">
        <v>7125</v>
      </c>
      <c r="T30" s="9" t="s">
        <v>236</v>
      </c>
      <c r="U30" s="9" t="s">
        <v>102</v>
      </c>
      <c r="V30" s="9" t="s">
        <v>114</v>
      </c>
      <c r="W30" s="9" t="s">
        <v>119</v>
      </c>
      <c r="X30" s="9" t="s">
        <v>156</v>
      </c>
      <c r="Y30" s="9" t="s">
        <v>136</v>
      </c>
      <c r="Z30" s="9" t="s">
        <v>7126</v>
      </c>
    </row>
    <row r="31" spans="1:27" x14ac:dyDescent="0.25">
      <c r="S31" s="9" t="s">
        <v>7115</v>
      </c>
      <c r="T31" s="20">
        <v>0</v>
      </c>
      <c r="U31" s="20">
        <v>0</v>
      </c>
      <c r="V31" s="20">
        <v>4</v>
      </c>
      <c r="W31" s="20">
        <v>0</v>
      </c>
      <c r="X31" s="20">
        <v>0</v>
      </c>
      <c r="Y31" s="20">
        <v>0</v>
      </c>
      <c r="Z31" s="10">
        <f>SUM(T31:W31)+Y31</f>
        <v>4</v>
      </c>
      <c r="AA31" s="9" t="s">
        <v>7115</v>
      </c>
    </row>
    <row r="32" spans="1:27" x14ac:dyDescent="0.25">
      <c r="S32" s="43" t="s">
        <v>7116</v>
      </c>
      <c r="T32" s="39">
        <v>0</v>
      </c>
      <c r="U32" s="39">
        <v>0</v>
      </c>
      <c r="V32" s="39">
        <v>4</v>
      </c>
      <c r="W32" s="39">
        <v>1</v>
      </c>
      <c r="X32" s="39">
        <v>0</v>
      </c>
      <c r="Y32" s="39">
        <v>0</v>
      </c>
      <c r="Z32" s="10">
        <f t="shared" ref="Z32:Z37" si="8">SUM(T32:W32)+Y32</f>
        <v>5</v>
      </c>
      <c r="AA32" s="43" t="s">
        <v>7116</v>
      </c>
    </row>
    <row r="33" spans="1:27" x14ac:dyDescent="0.25">
      <c r="S33" s="9" t="s">
        <v>7117</v>
      </c>
      <c r="T33" s="20">
        <v>0</v>
      </c>
      <c r="U33" s="20">
        <v>0</v>
      </c>
      <c r="V33" s="20">
        <v>4</v>
      </c>
      <c r="W33" s="20">
        <v>0</v>
      </c>
      <c r="X33" s="20">
        <v>0</v>
      </c>
      <c r="Y33" s="20">
        <v>0</v>
      </c>
      <c r="Z33" s="10">
        <f t="shared" si="8"/>
        <v>4</v>
      </c>
      <c r="AA33" s="9" t="s">
        <v>7117</v>
      </c>
    </row>
    <row r="34" spans="1:27" x14ac:dyDescent="0.25">
      <c r="S34" s="43" t="s">
        <v>7118</v>
      </c>
      <c r="T34" s="39">
        <v>0</v>
      </c>
      <c r="U34" s="39">
        <v>0</v>
      </c>
      <c r="V34" s="39">
        <v>4</v>
      </c>
      <c r="W34" s="39">
        <v>0</v>
      </c>
      <c r="X34" s="39">
        <v>0</v>
      </c>
      <c r="Y34" s="39">
        <v>0</v>
      </c>
      <c r="Z34" s="10">
        <f t="shared" si="8"/>
        <v>4</v>
      </c>
      <c r="AA34" s="43" t="s">
        <v>7118</v>
      </c>
    </row>
    <row r="35" spans="1:27" x14ac:dyDescent="0.25">
      <c r="S35" s="10" t="s">
        <v>7097</v>
      </c>
      <c r="T35" s="20">
        <v>0</v>
      </c>
      <c r="U35" s="20">
        <v>1</v>
      </c>
      <c r="V35" s="20">
        <v>4</v>
      </c>
      <c r="W35" s="20">
        <v>2</v>
      </c>
      <c r="X35" s="20">
        <v>0</v>
      </c>
      <c r="Y35" s="20">
        <v>0</v>
      </c>
      <c r="Z35" s="10">
        <f t="shared" si="8"/>
        <v>7</v>
      </c>
      <c r="AA35" s="10" t="s">
        <v>7097</v>
      </c>
    </row>
    <row r="36" spans="1:27" x14ac:dyDescent="0.25">
      <c r="S36" s="43" t="s">
        <v>7098</v>
      </c>
      <c r="T36" s="39">
        <v>2</v>
      </c>
      <c r="U36" s="39">
        <v>3</v>
      </c>
      <c r="V36" s="39">
        <v>4</v>
      </c>
      <c r="W36" s="39">
        <v>13</v>
      </c>
      <c r="X36" s="39">
        <v>5</v>
      </c>
      <c r="Y36" s="39">
        <v>5</v>
      </c>
      <c r="Z36" s="10">
        <f t="shared" si="8"/>
        <v>27</v>
      </c>
      <c r="AA36" s="43" t="s">
        <v>7098</v>
      </c>
    </row>
    <row r="37" spans="1:27" x14ac:dyDescent="0.25">
      <c r="S37" s="10" t="s">
        <v>7119</v>
      </c>
      <c r="T37" s="20">
        <v>12</v>
      </c>
      <c r="U37" s="20">
        <v>10</v>
      </c>
      <c r="V37" s="20">
        <v>4</v>
      </c>
      <c r="W37" s="20">
        <v>19</v>
      </c>
      <c r="X37" s="20">
        <v>54</v>
      </c>
      <c r="Y37" s="20">
        <v>0</v>
      </c>
      <c r="Z37" s="10">
        <f t="shared" si="8"/>
        <v>45</v>
      </c>
      <c r="AA37" s="10" t="s">
        <v>7119</v>
      </c>
    </row>
    <row r="38" spans="1:27" x14ac:dyDescent="0.25">
      <c r="S38" s="43" t="s">
        <v>7120</v>
      </c>
      <c r="T38" s="39">
        <v>69</v>
      </c>
      <c r="U38" s="39">
        <v>190</v>
      </c>
      <c r="V38" s="39">
        <v>116</v>
      </c>
      <c r="W38" s="39">
        <v>134</v>
      </c>
      <c r="X38" s="39">
        <v>827</v>
      </c>
      <c r="Y38" s="39">
        <v>0</v>
      </c>
      <c r="Z38" s="10">
        <f t="shared" ref="Z38" si="9">SUM(T38:W38)+Y38</f>
        <v>509</v>
      </c>
      <c r="AA38" s="43" t="s">
        <v>7120</v>
      </c>
    </row>
    <row r="39" spans="1:27" x14ac:dyDescent="0.25">
      <c r="S39" s="10" t="s">
        <v>7121</v>
      </c>
      <c r="T39" s="18">
        <v>1</v>
      </c>
      <c r="U39" s="18">
        <v>0</v>
      </c>
      <c r="V39" s="18">
        <v>0</v>
      </c>
      <c r="W39" s="18">
        <v>6</v>
      </c>
      <c r="X39" s="18">
        <v>16</v>
      </c>
      <c r="Y39" s="18">
        <v>3</v>
      </c>
      <c r="Z39" s="10">
        <f t="shared" ref="Z39" si="10">SUM(T39:W39)+Y39</f>
        <v>10</v>
      </c>
      <c r="AA39" s="10" t="s">
        <v>7121</v>
      </c>
    </row>
    <row r="40" spans="1:27" x14ac:dyDescent="0.25">
      <c r="T40" s="16">
        <f>SUM(T31:T39)</f>
        <v>84</v>
      </c>
      <c r="U40" s="16">
        <f t="shared" ref="U40:Y40" si="11">SUM(U31:U39)</f>
        <v>204</v>
      </c>
      <c r="V40" s="16">
        <f t="shared" si="11"/>
        <v>144</v>
      </c>
      <c r="W40" s="16">
        <f t="shared" si="11"/>
        <v>175</v>
      </c>
      <c r="X40" s="16">
        <f t="shared" si="11"/>
        <v>902</v>
      </c>
      <c r="Y40" s="16">
        <f t="shared" si="11"/>
        <v>8</v>
      </c>
      <c r="Z40" s="10">
        <f>SUM(T40:W40)+Y40</f>
        <v>615</v>
      </c>
    </row>
    <row r="41" spans="1:27" x14ac:dyDescent="0.25">
      <c r="Z41" s="6">
        <f>SUM(Z31:Z39)</f>
        <v>615</v>
      </c>
    </row>
    <row r="47" spans="1:27" ht="39.6" x14ac:dyDescent="0.25">
      <c r="A47" s="28" t="s">
        <v>7101</v>
      </c>
      <c r="B47" s="28" t="s">
        <v>7102</v>
      </c>
      <c r="C47" s="28" t="s">
        <v>7062</v>
      </c>
      <c r="D47" s="29" t="s">
        <v>7103</v>
      </c>
      <c r="E47" s="30" t="s">
        <v>7104</v>
      </c>
      <c r="F47" s="28" t="s">
        <v>7105</v>
      </c>
      <c r="G47" s="28" t="s">
        <v>7106</v>
      </c>
      <c r="H47" s="28" t="s">
        <v>7107</v>
      </c>
      <c r="I47" s="28" t="s">
        <v>7108</v>
      </c>
      <c r="J47" s="28" t="s">
        <v>7109</v>
      </c>
      <c r="K47" s="31" t="s">
        <v>7110</v>
      </c>
      <c r="L47" s="32" t="s">
        <v>7111</v>
      </c>
      <c r="M47" s="12" t="s">
        <v>7321</v>
      </c>
      <c r="S47" s="21" t="s">
        <v>7101</v>
      </c>
    </row>
    <row r="48" spans="1:27" x14ac:dyDescent="0.25">
      <c r="A48" s="33" t="s">
        <v>509</v>
      </c>
      <c r="B48" s="33" t="s">
        <v>974</v>
      </c>
      <c r="C48" s="34">
        <v>4</v>
      </c>
      <c r="D48" s="20">
        <v>4</v>
      </c>
      <c r="E48" s="35">
        <v>0</v>
      </c>
      <c r="F48" s="34">
        <v>0</v>
      </c>
      <c r="G48" s="34">
        <v>0</v>
      </c>
      <c r="H48" s="34">
        <v>4</v>
      </c>
      <c r="I48" s="34">
        <v>0</v>
      </c>
      <c r="J48" s="34">
        <v>0</v>
      </c>
      <c r="K48" s="34">
        <v>0</v>
      </c>
      <c r="L48" s="36">
        <f t="shared" ref="L48:L62" si="12">SUM(E48:K48)</f>
        <v>4</v>
      </c>
      <c r="M48" s="7">
        <v>4</v>
      </c>
      <c r="S48" s="9" t="s">
        <v>7113</v>
      </c>
      <c r="T48" s="9" t="s">
        <v>236</v>
      </c>
      <c r="U48" s="9" t="s">
        <v>102</v>
      </c>
      <c r="V48" s="9" t="s">
        <v>114</v>
      </c>
      <c r="W48" s="9" t="s">
        <v>119</v>
      </c>
      <c r="X48" s="9" t="s">
        <v>156</v>
      </c>
      <c r="Y48" s="9" t="s">
        <v>136</v>
      </c>
      <c r="Z48" s="9" t="s">
        <v>7114</v>
      </c>
    </row>
    <row r="49" spans="1:26" x14ac:dyDescent="0.25">
      <c r="A49" s="37" t="s">
        <v>262</v>
      </c>
      <c r="B49" s="37" t="s">
        <v>2565</v>
      </c>
      <c r="C49" s="38">
        <v>4</v>
      </c>
      <c r="D49" s="39">
        <v>4</v>
      </c>
      <c r="E49" s="40">
        <v>0</v>
      </c>
      <c r="F49" s="38">
        <v>0</v>
      </c>
      <c r="G49" s="38">
        <v>0</v>
      </c>
      <c r="H49" s="38">
        <v>4</v>
      </c>
      <c r="I49" s="38">
        <v>0</v>
      </c>
      <c r="J49" s="38">
        <v>0</v>
      </c>
      <c r="K49" s="38">
        <v>0</v>
      </c>
      <c r="L49" s="36">
        <f t="shared" si="12"/>
        <v>4</v>
      </c>
      <c r="M49" s="7"/>
      <c r="S49" s="9" t="s">
        <v>7115</v>
      </c>
      <c r="T49" s="20">
        <v>0</v>
      </c>
      <c r="U49" s="20">
        <v>0</v>
      </c>
      <c r="V49" s="20">
        <v>0</v>
      </c>
      <c r="W49" s="20">
        <v>0</v>
      </c>
      <c r="X49" s="20">
        <v>0</v>
      </c>
      <c r="Y49" s="20">
        <v>0</v>
      </c>
      <c r="Z49" s="9">
        <f>SUM(T49:Y49)</f>
        <v>0</v>
      </c>
    </row>
    <row r="50" spans="1:26" x14ac:dyDescent="0.25">
      <c r="A50" s="41" t="s">
        <v>262</v>
      </c>
      <c r="B50" s="41" t="s">
        <v>2197</v>
      </c>
      <c r="C50" s="42">
        <v>1</v>
      </c>
      <c r="D50" s="39">
        <v>1</v>
      </c>
      <c r="E50" s="42">
        <v>0</v>
      </c>
      <c r="F50" s="42">
        <v>0</v>
      </c>
      <c r="G50" s="42">
        <v>0</v>
      </c>
      <c r="H50" s="42">
        <v>1</v>
      </c>
      <c r="I50" s="42">
        <v>0</v>
      </c>
      <c r="J50" s="42">
        <v>0</v>
      </c>
      <c r="K50" s="42">
        <v>0</v>
      </c>
      <c r="L50" s="36">
        <f t="shared" si="12"/>
        <v>1</v>
      </c>
      <c r="M50" s="7"/>
      <c r="S50" s="43" t="s">
        <v>7116</v>
      </c>
      <c r="T50" s="39">
        <v>0</v>
      </c>
      <c r="U50" s="39">
        <v>0</v>
      </c>
      <c r="V50" s="39">
        <v>0</v>
      </c>
      <c r="W50" s="39">
        <v>0</v>
      </c>
      <c r="X50" s="39">
        <v>0</v>
      </c>
      <c r="Y50" s="39">
        <v>0</v>
      </c>
      <c r="Z50" s="9">
        <f t="shared" ref="Z50:Z57" si="13">SUM(T50:Y50)</f>
        <v>0</v>
      </c>
    </row>
    <row r="51" spans="1:26" x14ac:dyDescent="0.25">
      <c r="A51" s="41" t="s">
        <v>262</v>
      </c>
      <c r="B51" s="41" t="s">
        <v>5561</v>
      </c>
      <c r="C51" s="42">
        <v>1</v>
      </c>
      <c r="D51" s="39">
        <v>1</v>
      </c>
      <c r="E51" s="42">
        <v>0</v>
      </c>
      <c r="F51" s="42">
        <v>0</v>
      </c>
      <c r="G51" s="42">
        <v>0</v>
      </c>
      <c r="H51" s="42">
        <v>1</v>
      </c>
      <c r="I51" s="42">
        <v>0</v>
      </c>
      <c r="J51" s="42">
        <v>0</v>
      </c>
      <c r="K51" s="42">
        <v>0</v>
      </c>
      <c r="L51" s="36">
        <f t="shared" si="12"/>
        <v>1</v>
      </c>
      <c r="M51" s="7"/>
      <c r="S51" s="9" t="s">
        <v>7117</v>
      </c>
      <c r="T51" s="20">
        <v>0</v>
      </c>
      <c r="U51" s="20">
        <v>0</v>
      </c>
      <c r="V51" s="20">
        <v>0</v>
      </c>
      <c r="W51" s="20">
        <v>0</v>
      </c>
      <c r="X51" s="20">
        <v>0</v>
      </c>
      <c r="Y51" s="20">
        <v>0</v>
      </c>
      <c r="Z51" s="9">
        <f t="shared" si="13"/>
        <v>0</v>
      </c>
    </row>
    <row r="52" spans="1:26" x14ac:dyDescent="0.25">
      <c r="A52" s="41" t="s">
        <v>262</v>
      </c>
      <c r="B52" s="41" t="s">
        <v>974</v>
      </c>
      <c r="C52" s="42">
        <v>27</v>
      </c>
      <c r="D52" s="44">
        <v>27</v>
      </c>
      <c r="E52" s="42">
        <v>1</v>
      </c>
      <c r="F52" s="42">
        <v>6</v>
      </c>
      <c r="G52" s="42">
        <v>1</v>
      </c>
      <c r="H52" s="42">
        <v>18</v>
      </c>
      <c r="I52" s="42">
        <v>1</v>
      </c>
      <c r="J52" s="42">
        <v>0</v>
      </c>
      <c r="K52" s="42">
        <v>0</v>
      </c>
      <c r="L52" s="36">
        <f t="shared" si="12"/>
        <v>27</v>
      </c>
      <c r="M52" s="7">
        <f>SUM(L49:L52)</f>
        <v>33</v>
      </c>
      <c r="S52" s="43" t="s">
        <v>7118</v>
      </c>
      <c r="T52" s="39">
        <v>0</v>
      </c>
      <c r="U52" s="39">
        <v>0</v>
      </c>
      <c r="V52" s="39">
        <v>0</v>
      </c>
      <c r="W52" s="39">
        <v>0</v>
      </c>
      <c r="X52" s="39">
        <v>0</v>
      </c>
      <c r="Y52" s="39">
        <v>0</v>
      </c>
      <c r="Z52" s="9">
        <f t="shared" si="13"/>
        <v>0</v>
      </c>
    </row>
    <row r="53" spans="1:26" x14ac:dyDescent="0.25">
      <c r="A53" s="33" t="s">
        <v>424</v>
      </c>
      <c r="B53" s="33" t="s">
        <v>2565</v>
      </c>
      <c r="C53" s="45">
        <v>27</v>
      </c>
      <c r="D53" s="46">
        <v>27</v>
      </c>
      <c r="E53" s="45">
        <v>0</v>
      </c>
      <c r="F53" s="45">
        <v>6</v>
      </c>
      <c r="G53" s="45">
        <v>1</v>
      </c>
      <c r="H53" s="45">
        <v>18</v>
      </c>
      <c r="I53" s="45">
        <v>1</v>
      </c>
      <c r="J53" s="45">
        <v>1</v>
      </c>
      <c r="K53" s="45">
        <v>0</v>
      </c>
      <c r="L53" s="36">
        <f t="shared" si="12"/>
        <v>27</v>
      </c>
      <c r="M53" s="7"/>
      <c r="S53" s="10" t="s">
        <v>7097</v>
      </c>
      <c r="T53" s="20">
        <v>0</v>
      </c>
      <c r="U53" s="20">
        <v>0</v>
      </c>
      <c r="V53" s="20">
        <v>0</v>
      </c>
      <c r="W53" s="20">
        <v>4</v>
      </c>
      <c r="X53" s="20">
        <v>0</v>
      </c>
      <c r="Y53" s="20">
        <v>0</v>
      </c>
      <c r="Z53" s="9">
        <f t="shared" si="13"/>
        <v>4</v>
      </c>
    </row>
    <row r="54" spans="1:26" x14ac:dyDescent="0.25">
      <c r="A54" s="33" t="s">
        <v>424</v>
      </c>
      <c r="B54" s="33" t="s">
        <v>2197</v>
      </c>
      <c r="C54" s="45">
        <v>6</v>
      </c>
      <c r="D54" s="20">
        <v>6</v>
      </c>
      <c r="E54" s="45">
        <v>0</v>
      </c>
      <c r="F54" s="45">
        <v>0</v>
      </c>
      <c r="G54" s="45">
        <v>0</v>
      </c>
      <c r="H54" s="45">
        <v>2</v>
      </c>
      <c r="I54" s="45">
        <v>4</v>
      </c>
      <c r="J54" s="45">
        <v>0</v>
      </c>
      <c r="K54" s="45">
        <v>0</v>
      </c>
      <c r="L54" s="36">
        <f t="shared" si="12"/>
        <v>6</v>
      </c>
      <c r="M54" s="7"/>
      <c r="S54" s="43" t="s">
        <v>7098</v>
      </c>
      <c r="T54" s="39">
        <v>1</v>
      </c>
      <c r="U54" s="39">
        <v>6</v>
      </c>
      <c r="V54" s="39">
        <v>1</v>
      </c>
      <c r="W54" s="39">
        <v>24</v>
      </c>
      <c r="X54" s="39">
        <v>1</v>
      </c>
      <c r="Y54" s="39">
        <v>0</v>
      </c>
      <c r="Z54" s="9">
        <f t="shared" si="13"/>
        <v>33</v>
      </c>
    </row>
    <row r="55" spans="1:26" x14ac:dyDescent="0.25">
      <c r="A55" s="33" t="s">
        <v>424</v>
      </c>
      <c r="B55" s="33" t="s">
        <v>974</v>
      </c>
      <c r="C55" s="45">
        <v>86</v>
      </c>
      <c r="D55" s="20">
        <v>85</v>
      </c>
      <c r="E55" s="45">
        <v>13</v>
      </c>
      <c r="F55" s="45">
        <v>10</v>
      </c>
      <c r="G55" s="45">
        <v>1</v>
      </c>
      <c r="H55" s="45">
        <v>28</v>
      </c>
      <c r="I55" s="45">
        <v>33</v>
      </c>
      <c r="J55" s="45">
        <v>0</v>
      </c>
      <c r="K55" s="45">
        <v>0</v>
      </c>
      <c r="L55" s="36">
        <f t="shared" si="12"/>
        <v>85</v>
      </c>
      <c r="M55" s="7">
        <f>SUM(L53:L55)</f>
        <v>118</v>
      </c>
      <c r="S55" s="10" t="s">
        <v>7119</v>
      </c>
      <c r="T55" s="20">
        <v>13</v>
      </c>
      <c r="U55" s="20">
        <v>16</v>
      </c>
      <c r="V55" s="20">
        <v>2</v>
      </c>
      <c r="W55" s="20">
        <v>48</v>
      </c>
      <c r="X55" s="20">
        <v>38</v>
      </c>
      <c r="Y55" s="20">
        <v>1</v>
      </c>
      <c r="Z55" s="9">
        <f t="shared" si="13"/>
        <v>118</v>
      </c>
    </row>
    <row r="56" spans="1:26" x14ac:dyDescent="0.25">
      <c r="A56" s="41" t="s">
        <v>117</v>
      </c>
      <c r="B56" s="41" t="s">
        <v>2565</v>
      </c>
      <c r="C56" s="42">
        <v>68</v>
      </c>
      <c r="D56" s="39">
        <v>68</v>
      </c>
      <c r="E56" s="42">
        <v>13</v>
      </c>
      <c r="F56" s="42">
        <v>13</v>
      </c>
      <c r="G56" s="42">
        <v>1</v>
      </c>
      <c r="H56" s="42">
        <v>38</v>
      </c>
      <c r="I56" s="42">
        <v>2</v>
      </c>
      <c r="J56" s="42">
        <v>1</v>
      </c>
      <c r="K56" s="42">
        <v>0</v>
      </c>
      <c r="L56" s="36">
        <f t="shared" si="12"/>
        <v>68</v>
      </c>
      <c r="M56" s="7"/>
      <c r="S56" s="43" t="s">
        <v>7120</v>
      </c>
      <c r="T56" s="39">
        <v>48</v>
      </c>
      <c r="U56" s="39">
        <v>524</v>
      </c>
      <c r="V56" s="39">
        <v>79</v>
      </c>
      <c r="W56" s="39">
        <v>260</v>
      </c>
      <c r="X56" s="39">
        <v>869</v>
      </c>
      <c r="Y56" s="39">
        <v>3</v>
      </c>
      <c r="Z56" s="9">
        <f t="shared" si="13"/>
        <v>1783</v>
      </c>
    </row>
    <row r="57" spans="1:26" x14ac:dyDescent="0.25">
      <c r="A57" s="41" t="s">
        <v>117</v>
      </c>
      <c r="B57" s="41" t="s">
        <v>2197</v>
      </c>
      <c r="C57" s="42">
        <v>127</v>
      </c>
      <c r="D57" s="44">
        <v>121</v>
      </c>
      <c r="E57" s="42">
        <v>0</v>
      </c>
      <c r="F57" s="42">
        <v>11</v>
      </c>
      <c r="G57" s="42">
        <v>3</v>
      </c>
      <c r="H57" s="42">
        <v>96</v>
      </c>
      <c r="I57" s="42">
        <v>11</v>
      </c>
      <c r="J57" s="42">
        <v>0</v>
      </c>
      <c r="K57" s="42">
        <v>0</v>
      </c>
      <c r="L57" s="36">
        <f t="shared" si="12"/>
        <v>121</v>
      </c>
      <c r="M57" s="7"/>
      <c r="S57" s="10" t="s">
        <v>7121</v>
      </c>
      <c r="T57" s="18">
        <v>0</v>
      </c>
      <c r="U57" s="18">
        <v>0</v>
      </c>
      <c r="V57" s="18">
        <v>0</v>
      </c>
      <c r="W57" s="18">
        <v>30</v>
      </c>
      <c r="X57" s="18">
        <v>0</v>
      </c>
      <c r="Y57" s="18">
        <v>0</v>
      </c>
      <c r="Z57" s="9">
        <f t="shared" si="13"/>
        <v>30</v>
      </c>
    </row>
    <row r="58" spans="1:26" x14ac:dyDescent="0.25">
      <c r="A58" s="41" t="s">
        <v>117</v>
      </c>
      <c r="B58" s="41" t="s">
        <v>7050</v>
      </c>
      <c r="C58" s="42">
        <v>6</v>
      </c>
      <c r="D58" s="39">
        <v>4</v>
      </c>
      <c r="E58" s="42">
        <v>0</v>
      </c>
      <c r="F58" s="42">
        <v>3</v>
      </c>
      <c r="G58" s="42">
        <v>0</v>
      </c>
      <c r="H58" s="42">
        <v>1</v>
      </c>
      <c r="I58" s="42">
        <v>0</v>
      </c>
      <c r="J58" s="42">
        <v>0</v>
      </c>
      <c r="K58" s="42">
        <v>0</v>
      </c>
      <c r="L58" s="36">
        <f t="shared" si="12"/>
        <v>4</v>
      </c>
      <c r="M58" s="7"/>
      <c r="T58" s="6">
        <f>SUM(T49:T57)</f>
        <v>62</v>
      </c>
      <c r="U58" s="6">
        <f t="shared" ref="U58:Y58" si="14">SUM(U49:U57)</f>
        <v>546</v>
      </c>
      <c r="V58" s="6">
        <f t="shared" si="14"/>
        <v>82</v>
      </c>
      <c r="W58" s="6">
        <f t="shared" si="14"/>
        <v>366</v>
      </c>
      <c r="X58" s="6">
        <f t="shared" si="14"/>
        <v>908</v>
      </c>
      <c r="Y58" s="6">
        <f t="shared" si="14"/>
        <v>4</v>
      </c>
      <c r="Z58" s="9">
        <f>SUM(T58:Y58)</f>
        <v>1968</v>
      </c>
    </row>
    <row r="59" spans="1:26" x14ac:dyDescent="0.25">
      <c r="A59" s="41" t="s">
        <v>117</v>
      </c>
      <c r="B59" s="41" t="s">
        <v>5561</v>
      </c>
      <c r="C59" s="42">
        <v>1</v>
      </c>
      <c r="D59" s="39">
        <v>1</v>
      </c>
      <c r="E59" s="42">
        <v>0</v>
      </c>
      <c r="F59" s="42">
        <v>1</v>
      </c>
      <c r="G59" s="42">
        <v>0</v>
      </c>
      <c r="H59" s="42">
        <v>0</v>
      </c>
      <c r="I59" s="42">
        <v>0</v>
      </c>
      <c r="J59" s="42">
        <v>0</v>
      </c>
      <c r="K59" s="42">
        <v>0</v>
      </c>
      <c r="L59" s="36">
        <f t="shared" si="12"/>
        <v>1</v>
      </c>
      <c r="M59" s="7"/>
    </row>
    <row r="60" spans="1:26" x14ac:dyDescent="0.25">
      <c r="A60" s="41" t="s">
        <v>117</v>
      </c>
      <c r="B60" s="41" t="s">
        <v>974</v>
      </c>
      <c r="C60" s="42">
        <v>1628</v>
      </c>
      <c r="D60" s="39">
        <v>1589</v>
      </c>
      <c r="E60" s="42">
        <v>35</v>
      </c>
      <c r="F60" s="42">
        <v>496</v>
      </c>
      <c r="G60" s="42">
        <v>75</v>
      </c>
      <c r="H60" s="42">
        <v>125</v>
      </c>
      <c r="I60" s="42">
        <v>856</v>
      </c>
      <c r="J60" s="42">
        <v>2</v>
      </c>
      <c r="K60" s="42">
        <v>0</v>
      </c>
      <c r="L60" s="36">
        <f t="shared" si="12"/>
        <v>1589</v>
      </c>
      <c r="M60" s="7">
        <f>SUM(L56:L60)</f>
        <v>1783</v>
      </c>
    </row>
    <row r="61" spans="1:26" x14ac:dyDescent="0.25">
      <c r="A61" s="33" t="s">
        <v>106</v>
      </c>
      <c r="B61" s="33" t="s">
        <v>2197</v>
      </c>
      <c r="C61" s="45">
        <v>25</v>
      </c>
      <c r="D61" s="46">
        <v>25</v>
      </c>
      <c r="E61" s="45">
        <v>0</v>
      </c>
      <c r="F61" s="45">
        <v>0</v>
      </c>
      <c r="G61" s="45">
        <v>0</v>
      </c>
      <c r="H61" s="45">
        <v>25</v>
      </c>
      <c r="I61" s="45">
        <v>0</v>
      </c>
      <c r="J61" s="45">
        <v>0</v>
      </c>
      <c r="K61" s="45">
        <v>0</v>
      </c>
      <c r="L61" s="36">
        <f t="shared" si="12"/>
        <v>25</v>
      </c>
    </row>
    <row r="62" spans="1:26" x14ac:dyDescent="0.25">
      <c r="A62" s="33" t="s">
        <v>106</v>
      </c>
      <c r="B62" s="33" t="s">
        <v>974</v>
      </c>
      <c r="C62" s="45">
        <v>5</v>
      </c>
      <c r="D62" s="20">
        <v>5</v>
      </c>
      <c r="E62" s="45">
        <v>0</v>
      </c>
      <c r="F62" s="45">
        <v>0</v>
      </c>
      <c r="G62" s="45">
        <v>0</v>
      </c>
      <c r="H62" s="45">
        <v>5</v>
      </c>
      <c r="I62" s="45">
        <v>0</v>
      </c>
      <c r="J62" s="45">
        <v>0</v>
      </c>
      <c r="K62" s="45">
        <v>0</v>
      </c>
      <c r="L62" s="36">
        <f t="shared" si="12"/>
        <v>5</v>
      </c>
      <c r="M62" s="7">
        <f>SUM(L61:L62)</f>
        <v>30</v>
      </c>
      <c r="S62" s="9" t="s">
        <v>7122</v>
      </c>
      <c r="T62" s="9" t="s">
        <v>236</v>
      </c>
      <c r="U62" s="9" t="s">
        <v>102</v>
      </c>
      <c r="V62" s="9" t="s">
        <v>114</v>
      </c>
      <c r="W62" s="9" t="s">
        <v>119</v>
      </c>
      <c r="X62" s="9" t="s">
        <v>156</v>
      </c>
      <c r="Y62" s="9" t="s">
        <v>136</v>
      </c>
      <c r="Z62" s="9" t="s">
        <v>7114</v>
      </c>
    </row>
    <row r="63" spans="1:26" x14ac:dyDescent="0.25">
      <c r="A63" s="47" t="s">
        <v>7123</v>
      </c>
      <c r="B63" s="48"/>
      <c r="C63" s="48">
        <v>2016</v>
      </c>
      <c r="D63" s="48">
        <v>1968</v>
      </c>
      <c r="E63" s="48">
        <f>SUM(E48:E62)</f>
        <v>62</v>
      </c>
      <c r="F63" s="48">
        <f t="shared" ref="F63:K63" si="15">SUM(F48:F62)</f>
        <v>546</v>
      </c>
      <c r="G63" s="48">
        <f t="shared" si="15"/>
        <v>82</v>
      </c>
      <c r="H63" s="48">
        <f t="shared" si="15"/>
        <v>366</v>
      </c>
      <c r="I63" s="48">
        <f t="shared" si="15"/>
        <v>908</v>
      </c>
      <c r="J63" s="48">
        <f t="shared" si="15"/>
        <v>4</v>
      </c>
      <c r="K63" s="48">
        <f t="shared" si="15"/>
        <v>0</v>
      </c>
      <c r="L63" s="48">
        <f>SUM(L47:L62)</f>
        <v>1968</v>
      </c>
      <c r="M63" s="7">
        <f>SUM(M48:M62)</f>
        <v>1968</v>
      </c>
      <c r="S63" s="9" t="s">
        <v>7115</v>
      </c>
      <c r="T63" s="20">
        <v>0</v>
      </c>
      <c r="U63" s="20">
        <v>0</v>
      </c>
      <c r="V63" s="20">
        <v>0</v>
      </c>
      <c r="W63" s="49">
        <v>0</v>
      </c>
      <c r="X63" s="20">
        <v>0</v>
      </c>
      <c r="Y63" s="20">
        <v>0</v>
      </c>
      <c r="Z63" s="9">
        <f>SUM(T63:Y63)</f>
        <v>0</v>
      </c>
    </row>
    <row r="64" spans="1:26" x14ac:dyDescent="0.25">
      <c r="I64" s="50" t="s">
        <v>7124</v>
      </c>
      <c r="S64" s="43" t="s">
        <v>7116</v>
      </c>
      <c r="T64" s="39">
        <v>0</v>
      </c>
      <c r="U64" s="39">
        <v>0</v>
      </c>
      <c r="V64" s="39">
        <v>0</v>
      </c>
      <c r="W64" s="51">
        <v>0</v>
      </c>
      <c r="X64" s="39">
        <v>0</v>
      </c>
      <c r="Y64" s="39">
        <v>0</v>
      </c>
      <c r="Z64" s="9">
        <f t="shared" ref="Z64:Z71" si="16">SUM(T64:Y64)</f>
        <v>0</v>
      </c>
    </row>
    <row r="65" spans="19:27" x14ac:dyDescent="0.25">
      <c r="S65" s="9" t="s">
        <v>7117</v>
      </c>
      <c r="T65" s="52">
        <v>0</v>
      </c>
      <c r="U65" s="52">
        <v>0</v>
      </c>
      <c r="V65" s="52">
        <v>0</v>
      </c>
      <c r="W65" s="49">
        <v>0</v>
      </c>
      <c r="X65" s="52">
        <v>0</v>
      </c>
      <c r="Y65" s="52">
        <v>0</v>
      </c>
      <c r="Z65" s="9">
        <f t="shared" si="16"/>
        <v>0</v>
      </c>
    </row>
    <row r="66" spans="19:27" x14ac:dyDescent="0.25">
      <c r="S66" s="43" t="s">
        <v>7118</v>
      </c>
      <c r="T66" s="38">
        <v>0</v>
      </c>
      <c r="U66" s="38">
        <v>0</v>
      </c>
      <c r="V66" s="38">
        <v>0</v>
      </c>
      <c r="W66" s="38">
        <v>0</v>
      </c>
      <c r="X66" s="38">
        <v>0</v>
      </c>
      <c r="Y66" s="38">
        <v>0</v>
      </c>
      <c r="Z66" s="9">
        <f t="shared" si="16"/>
        <v>0</v>
      </c>
    </row>
    <row r="67" spans="19:27" x14ac:dyDescent="0.25">
      <c r="S67" s="53" t="s">
        <v>7097</v>
      </c>
      <c r="T67" s="54">
        <v>0</v>
      </c>
      <c r="U67" s="54">
        <v>0</v>
      </c>
      <c r="V67" s="54">
        <v>0</v>
      </c>
      <c r="W67" s="54">
        <v>0</v>
      </c>
      <c r="X67" s="54">
        <v>0</v>
      </c>
      <c r="Y67" s="54">
        <v>0</v>
      </c>
      <c r="Z67" s="55">
        <f t="shared" si="16"/>
        <v>0</v>
      </c>
    </row>
    <row r="68" spans="19:27" x14ac:dyDescent="0.25">
      <c r="S68" s="43" t="s">
        <v>7098</v>
      </c>
      <c r="T68" s="42">
        <v>0</v>
      </c>
      <c r="U68" s="42">
        <v>0</v>
      </c>
      <c r="V68" s="42">
        <v>0</v>
      </c>
      <c r="W68" s="42">
        <v>4</v>
      </c>
      <c r="X68" s="42">
        <v>0</v>
      </c>
      <c r="Y68" s="42">
        <v>0</v>
      </c>
      <c r="Z68" s="9">
        <f t="shared" si="16"/>
        <v>4</v>
      </c>
    </row>
    <row r="69" spans="19:27" x14ac:dyDescent="0.25">
      <c r="S69" s="10" t="s">
        <v>7119</v>
      </c>
      <c r="T69" s="45">
        <v>0</v>
      </c>
      <c r="U69" s="45">
        <v>6</v>
      </c>
      <c r="V69" s="45">
        <v>1</v>
      </c>
      <c r="W69" s="45">
        <v>18</v>
      </c>
      <c r="X69" s="45">
        <v>1</v>
      </c>
      <c r="Y69" s="45">
        <v>1</v>
      </c>
      <c r="Z69" s="9">
        <f t="shared" si="16"/>
        <v>27</v>
      </c>
    </row>
    <row r="70" spans="19:27" x14ac:dyDescent="0.25">
      <c r="S70" s="43" t="s">
        <v>7120</v>
      </c>
      <c r="T70" s="42">
        <v>13</v>
      </c>
      <c r="U70" s="42">
        <v>13</v>
      </c>
      <c r="V70" s="42">
        <v>1</v>
      </c>
      <c r="W70" s="42">
        <v>38</v>
      </c>
      <c r="X70" s="42">
        <v>2</v>
      </c>
      <c r="Y70" s="42">
        <v>1</v>
      </c>
      <c r="Z70" s="9">
        <f t="shared" si="16"/>
        <v>68</v>
      </c>
    </row>
    <row r="71" spans="19:27" x14ac:dyDescent="0.25">
      <c r="S71" s="10" t="s">
        <v>7121</v>
      </c>
      <c r="T71" s="45">
        <v>0</v>
      </c>
      <c r="U71" s="45">
        <v>0</v>
      </c>
      <c r="V71" s="45">
        <v>0</v>
      </c>
      <c r="W71" s="45">
        <v>0</v>
      </c>
      <c r="X71" s="45">
        <v>0</v>
      </c>
      <c r="Y71" s="45">
        <v>0</v>
      </c>
      <c r="Z71" s="9">
        <f t="shared" si="16"/>
        <v>0</v>
      </c>
      <c r="AA71" s="6">
        <f>SUM(Z63:Z71)</f>
        <v>99</v>
      </c>
    </row>
    <row r="72" spans="19:27" x14ac:dyDescent="0.25">
      <c r="T72" s="56">
        <f>SUM(T63:T71)</f>
        <v>13</v>
      </c>
      <c r="U72" s="56">
        <f t="shared" ref="U72:Y72" si="17">SUM(U63:U71)</f>
        <v>19</v>
      </c>
      <c r="V72" s="56">
        <f t="shared" si="17"/>
        <v>2</v>
      </c>
      <c r="W72" s="56">
        <f t="shared" si="17"/>
        <v>60</v>
      </c>
      <c r="X72" s="56">
        <f t="shared" si="17"/>
        <v>3</v>
      </c>
      <c r="Y72" s="56">
        <f t="shared" si="17"/>
        <v>2</v>
      </c>
      <c r="Z72" s="55">
        <f>SUM(T72:Y72)</f>
        <v>99</v>
      </c>
    </row>
    <row r="76" spans="19:27" x14ac:dyDescent="0.25">
      <c r="S76" s="9" t="s">
        <v>7125</v>
      </c>
      <c r="T76" s="9" t="s">
        <v>236</v>
      </c>
      <c r="U76" s="9" t="s">
        <v>102</v>
      </c>
      <c r="V76" s="9" t="s">
        <v>114</v>
      </c>
      <c r="W76" s="9" t="s">
        <v>119</v>
      </c>
      <c r="X76" s="9" t="s">
        <v>156</v>
      </c>
      <c r="Y76" s="9" t="s">
        <v>136</v>
      </c>
      <c r="Z76" s="9" t="s">
        <v>7126</v>
      </c>
    </row>
    <row r="77" spans="19:27" x14ac:dyDescent="0.25">
      <c r="S77" s="9" t="s">
        <v>7115</v>
      </c>
      <c r="T77" s="20">
        <v>0</v>
      </c>
      <c r="U77" s="20">
        <v>0</v>
      </c>
      <c r="V77" s="20">
        <v>0</v>
      </c>
      <c r="W77" s="20">
        <v>0</v>
      </c>
      <c r="X77" s="20">
        <v>0</v>
      </c>
      <c r="Y77" s="20">
        <v>0</v>
      </c>
      <c r="Z77" s="10">
        <f>SUM(T77:W77)+Y77</f>
        <v>0</v>
      </c>
      <c r="AA77" s="9" t="s">
        <v>7115</v>
      </c>
    </row>
    <row r="78" spans="19:27" x14ac:dyDescent="0.25">
      <c r="S78" s="43" t="s">
        <v>7116</v>
      </c>
      <c r="T78" s="39">
        <v>0</v>
      </c>
      <c r="U78" s="39">
        <v>0</v>
      </c>
      <c r="V78" s="39">
        <v>0</v>
      </c>
      <c r="W78" s="39">
        <v>0</v>
      </c>
      <c r="X78" s="39">
        <v>0</v>
      </c>
      <c r="Y78" s="39">
        <v>0</v>
      </c>
      <c r="Z78" s="10">
        <f t="shared" ref="Z78:Z83" si="18">SUM(T78:W78)+Y78</f>
        <v>0</v>
      </c>
      <c r="AA78" s="43" t="s">
        <v>7116</v>
      </c>
    </row>
    <row r="79" spans="19:27" x14ac:dyDescent="0.25">
      <c r="S79" s="9" t="s">
        <v>7117</v>
      </c>
      <c r="T79" s="20">
        <v>0</v>
      </c>
      <c r="U79" s="20">
        <v>0</v>
      </c>
      <c r="V79" s="20">
        <v>0</v>
      </c>
      <c r="W79" s="20">
        <v>0</v>
      </c>
      <c r="X79" s="20">
        <v>0</v>
      </c>
      <c r="Y79" s="20">
        <v>0</v>
      </c>
      <c r="Z79" s="10">
        <f t="shared" si="18"/>
        <v>0</v>
      </c>
      <c r="AA79" s="9" t="s">
        <v>7117</v>
      </c>
    </row>
    <row r="80" spans="19:27" x14ac:dyDescent="0.25">
      <c r="S80" s="43" t="s">
        <v>7118</v>
      </c>
      <c r="T80" s="39">
        <v>0</v>
      </c>
      <c r="U80" s="39">
        <v>0</v>
      </c>
      <c r="V80" s="39">
        <v>0</v>
      </c>
      <c r="W80" s="39">
        <v>0</v>
      </c>
      <c r="X80" s="39">
        <v>0</v>
      </c>
      <c r="Y80" s="39">
        <v>0</v>
      </c>
      <c r="Z80" s="10">
        <f t="shared" si="18"/>
        <v>0</v>
      </c>
      <c r="AA80" s="43" t="s">
        <v>7118</v>
      </c>
    </row>
    <row r="81" spans="1:27" x14ac:dyDescent="0.25">
      <c r="S81" s="10" t="s">
        <v>7097</v>
      </c>
      <c r="T81" s="20">
        <v>0</v>
      </c>
      <c r="U81" s="20">
        <v>0</v>
      </c>
      <c r="V81" s="20">
        <v>0</v>
      </c>
      <c r="W81" s="20">
        <v>4</v>
      </c>
      <c r="X81" s="20">
        <v>0</v>
      </c>
      <c r="Y81" s="20">
        <v>0</v>
      </c>
      <c r="Z81" s="10">
        <f t="shared" si="18"/>
        <v>4</v>
      </c>
      <c r="AA81" s="10" t="s">
        <v>7097</v>
      </c>
    </row>
    <row r="82" spans="1:27" x14ac:dyDescent="0.25">
      <c r="S82" s="43" t="s">
        <v>7098</v>
      </c>
      <c r="T82" s="39">
        <v>1</v>
      </c>
      <c r="U82" s="39">
        <v>6</v>
      </c>
      <c r="V82" s="39">
        <v>1</v>
      </c>
      <c r="W82" s="39">
        <v>20</v>
      </c>
      <c r="X82" s="39">
        <v>1</v>
      </c>
      <c r="Y82" s="39">
        <v>0</v>
      </c>
      <c r="Z82" s="10">
        <f t="shared" si="18"/>
        <v>28</v>
      </c>
      <c r="AA82" s="43" t="s">
        <v>7098</v>
      </c>
    </row>
    <row r="83" spans="1:27" x14ac:dyDescent="0.25">
      <c r="S83" s="10" t="s">
        <v>7119</v>
      </c>
      <c r="T83" s="20">
        <v>13</v>
      </c>
      <c r="U83" s="20">
        <v>10</v>
      </c>
      <c r="V83" s="20">
        <v>1</v>
      </c>
      <c r="W83" s="20">
        <v>30</v>
      </c>
      <c r="X83" s="20">
        <v>37</v>
      </c>
      <c r="Y83" s="20">
        <v>0</v>
      </c>
      <c r="Z83" s="10">
        <f t="shared" si="18"/>
        <v>54</v>
      </c>
      <c r="AA83" s="10" t="s">
        <v>7119</v>
      </c>
    </row>
    <row r="84" spans="1:27" x14ac:dyDescent="0.25">
      <c r="S84" s="43" t="s">
        <v>7120</v>
      </c>
      <c r="T84" s="39">
        <v>35</v>
      </c>
      <c r="U84" s="39">
        <v>511</v>
      </c>
      <c r="V84" s="39">
        <v>78</v>
      </c>
      <c r="W84" s="39">
        <v>222</v>
      </c>
      <c r="X84" s="39">
        <v>867</v>
      </c>
      <c r="Y84" s="39">
        <v>2</v>
      </c>
      <c r="Z84" s="10">
        <f t="shared" ref="Z84" si="19">SUM(T84:W84)+Y84</f>
        <v>848</v>
      </c>
      <c r="AA84" s="43" t="s">
        <v>7120</v>
      </c>
    </row>
    <row r="85" spans="1:27" x14ac:dyDescent="0.25">
      <c r="S85" s="10" t="s">
        <v>7121</v>
      </c>
      <c r="T85" s="18">
        <v>0</v>
      </c>
      <c r="U85" s="18">
        <v>0</v>
      </c>
      <c r="V85" s="18">
        <v>0</v>
      </c>
      <c r="W85" s="18">
        <v>30</v>
      </c>
      <c r="X85" s="18">
        <v>0</v>
      </c>
      <c r="Y85" s="18">
        <v>0</v>
      </c>
      <c r="Z85" s="10">
        <f t="shared" ref="Z85" si="20">SUM(T85:W85)+Y85</f>
        <v>30</v>
      </c>
      <c r="AA85" s="10" t="s">
        <v>7121</v>
      </c>
    </row>
    <row r="86" spans="1:27" x14ac:dyDescent="0.25">
      <c r="T86" s="16">
        <f>SUM(T77:T85)</f>
        <v>49</v>
      </c>
      <c r="U86" s="16">
        <f t="shared" ref="U86:Y86" si="21">SUM(U77:U85)</f>
        <v>527</v>
      </c>
      <c r="V86" s="16">
        <f t="shared" si="21"/>
        <v>80</v>
      </c>
      <c r="W86" s="16">
        <f t="shared" si="21"/>
        <v>306</v>
      </c>
      <c r="X86" s="16">
        <f t="shared" si="21"/>
        <v>905</v>
      </c>
      <c r="Y86" s="16">
        <f t="shared" si="21"/>
        <v>2</v>
      </c>
      <c r="Z86" s="10">
        <f>SUM(T86:W86)+Y86</f>
        <v>964</v>
      </c>
    </row>
    <row r="87" spans="1:27" x14ac:dyDescent="0.25">
      <c r="Z87" s="6">
        <f>SUM(Z77:Z85)</f>
        <v>964</v>
      </c>
    </row>
    <row r="94" spans="1:27" ht="42" customHeight="1" x14ac:dyDescent="0.25">
      <c r="A94" s="28" t="s">
        <v>7127</v>
      </c>
      <c r="B94" s="28" t="s">
        <v>7102</v>
      </c>
      <c r="C94" s="28" t="s">
        <v>7062</v>
      </c>
      <c r="D94" s="29" t="s">
        <v>7103</v>
      </c>
      <c r="E94" s="30" t="s">
        <v>7104</v>
      </c>
      <c r="F94" s="28" t="s">
        <v>7105</v>
      </c>
      <c r="G94" s="28" t="s">
        <v>7106</v>
      </c>
      <c r="H94" s="28" t="s">
        <v>7107</v>
      </c>
      <c r="I94" s="28" t="s">
        <v>7108</v>
      </c>
      <c r="J94" s="28" t="s">
        <v>7109</v>
      </c>
      <c r="K94" s="31" t="s">
        <v>7110</v>
      </c>
      <c r="L94" s="32" t="s">
        <v>7111</v>
      </c>
      <c r="M94" s="12" t="s">
        <v>7112</v>
      </c>
      <c r="S94" s="21" t="s">
        <v>7127</v>
      </c>
    </row>
    <row r="95" spans="1:27" x14ac:dyDescent="0.25">
      <c r="A95" s="28" t="s">
        <v>501</v>
      </c>
      <c r="B95" s="28" t="s">
        <v>974</v>
      </c>
      <c r="C95" s="34">
        <v>1</v>
      </c>
      <c r="D95" s="20">
        <v>1</v>
      </c>
      <c r="E95" s="35">
        <v>0</v>
      </c>
      <c r="F95" s="34">
        <v>0</v>
      </c>
      <c r="G95" s="34">
        <v>0</v>
      </c>
      <c r="H95" s="34">
        <v>1</v>
      </c>
      <c r="I95" s="34">
        <v>0</v>
      </c>
      <c r="J95" s="34">
        <v>0</v>
      </c>
      <c r="K95" s="34">
        <v>0</v>
      </c>
      <c r="L95" s="36">
        <f t="shared" ref="L95:L110" si="22">SUM(E95:K95)</f>
        <v>1</v>
      </c>
      <c r="M95" s="7">
        <v>1</v>
      </c>
      <c r="S95" s="9" t="s">
        <v>7113</v>
      </c>
      <c r="T95" s="9" t="s">
        <v>236</v>
      </c>
      <c r="U95" s="9" t="s">
        <v>102</v>
      </c>
      <c r="V95" s="9" t="s">
        <v>114</v>
      </c>
      <c r="W95" s="9" t="s">
        <v>119</v>
      </c>
      <c r="X95" s="9" t="s">
        <v>156</v>
      </c>
      <c r="Y95" s="9" t="s">
        <v>136</v>
      </c>
      <c r="Z95" s="9" t="s">
        <v>7114</v>
      </c>
    </row>
    <row r="96" spans="1:27" x14ac:dyDescent="0.25">
      <c r="A96" s="37" t="s">
        <v>505</v>
      </c>
      <c r="B96" s="37" t="s">
        <v>2565</v>
      </c>
      <c r="C96" s="38">
        <v>1</v>
      </c>
      <c r="D96" s="39">
        <v>1</v>
      </c>
      <c r="E96" s="40">
        <v>0</v>
      </c>
      <c r="F96" s="38">
        <v>0</v>
      </c>
      <c r="G96" s="38">
        <v>0</v>
      </c>
      <c r="H96" s="38">
        <v>1</v>
      </c>
      <c r="I96" s="38">
        <v>0</v>
      </c>
      <c r="J96" s="38">
        <v>0</v>
      </c>
      <c r="K96" s="38">
        <v>0</v>
      </c>
      <c r="L96" s="36">
        <f t="shared" si="22"/>
        <v>1</v>
      </c>
      <c r="M96" s="7"/>
      <c r="S96" s="9" t="s">
        <v>7115</v>
      </c>
      <c r="T96" s="20">
        <v>0</v>
      </c>
      <c r="U96" s="20">
        <v>0</v>
      </c>
      <c r="V96" s="20">
        <v>0</v>
      </c>
      <c r="W96" s="20">
        <v>0</v>
      </c>
      <c r="X96" s="20">
        <v>0</v>
      </c>
      <c r="Y96" s="20">
        <v>0</v>
      </c>
      <c r="Z96" s="9">
        <f>SUM(T96:Y96)</f>
        <v>0</v>
      </c>
    </row>
    <row r="97" spans="1:26" x14ac:dyDescent="0.25">
      <c r="A97" s="33" t="s">
        <v>509</v>
      </c>
      <c r="B97" s="33" t="s">
        <v>2565</v>
      </c>
      <c r="C97" s="52">
        <v>1</v>
      </c>
      <c r="D97" s="20">
        <v>1</v>
      </c>
      <c r="E97" s="57">
        <v>0</v>
      </c>
      <c r="F97" s="52">
        <v>0</v>
      </c>
      <c r="G97" s="52">
        <v>0</v>
      </c>
      <c r="H97" s="58">
        <v>1</v>
      </c>
      <c r="I97" s="52">
        <v>0</v>
      </c>
      <c r="J97" s="52">
        <v>0</v>
      </c>
      <c r="K97" s="52">
        <v>0</v>
      </c>
      <c r="L97" s="36">
        <f t="shared" si="22"/>
        <v>1</v>
      </c>
      <c r="M97" s="7"/>
      <c r="S97" s="43" t="s">
        <v>7116</v>
      </c>
      <c r="T97" s="39">
        <v>0</v>
      </c>
      <c r="U97" s="39">
        <v>0</v>
      </c>
      <c r="V97" s="39">
        <v>0</v>
      </c>
      <c r="W97" s="39">
        <v>0</v>
      </c>
      <c r="X97" s="39">
        <v>0</v>
      </c>
      <c r="Y97" s="39">
        <v>0</v>
      </c>
      <c r="Z97" s="9">
        <f t="shared" ref="Z97:Z103" si="23">SUM(T97:Y97)</f>
        <v>0</v>
      </c>
    </row>
    <row r="98" spans="1:26" x14ac:dyDescent="0.25">
      <c r="A98" s="33" t="s">
        <v>509</v>
      </c>
      <c r="B98" s="33" t="s">
        <v>974</v>
      </c>
      <c r="C98" s="52">
        <v>3</v>
      </c>
      <c r="D98" s="20">
        <v>3</v>
      </c>
      <c r="E98" s="57">
        <v>1</v>
      </c>
      <c r="F98" s="52">
        <v>0</v>
      </c>
      <c r="G98" s="52">
        <v>0</v>
      </c>
      <c r="H98" s="58">
        <v>2</v>
      </c>
      <c r="I98" s="52">
        <v>0</v>
      </c>
      <c r="J98" s="52">
        <v>0</v>
      </c>
      <c r="K98" s="52">
        <v>0</v>
      </c>
      <c r="L98" s="36">
        <f t="shared" si="22"/>
        <v>3</v>
      </c>
      <c r="M98" s="7">
        <v>5</v>
      </c>
      <c r="S98" s="9" t="s">
        <v>7117</v>
      </c>
      <c r="T98" s="20">
        <v>0</v>
      </c>
      <c r="U98" s="20">
        <v>0</v>
      </c>
      <c r="V98" s="20">
        <v>0</v>
      </c>
      <c r="W98" s="20">
        <v>1</v>
      </c>
      <c r="X98" s="20">
        <v>0</v>
      </c>
      <c r="Y98" s="20">
        <v>0</v>
      </c>
      <c r="Z98" s="9">
        <f t="shared" si="23"/>
        <v>1</v>
      </c>
    </row>
    <row r="99" spans="1:26" x14ac:dyDescent="0.25">
      <c r="A99" s="41" t="s">
        <v>262</v>
      </c>
      <c r="B99" s="41" t="s">
        <v>2565</v>
      </c>
      <c r="C99" s="42">
        <v>3</v>
      </c>
      <c r="D99" s="39">
        <v>3</v>
      </c>
      <c r="E99" s="42">
        <v>1</v>
      </c>
      <c r="F99" s="42">
        <v>0</v>
      </c>
      <c r="G99" s="42">
        <v>0</v>
      </c>
      <c r="H99" s="42">
        <v>2</v>
      </c>
      <c r="I99" s="42">
        <v>0</v>
      </c>
      <c r="J99" s="42">
        <v>0</v>
      </c>
      <c r="K99" s="42">
        <v>0</v>
      </c>
      <c r="L99" s="36">
        <f t="shared" si="22"/>
        <v>3</v>
      </c>
      <c r="M99" s="7"/>
      <c r="S99" s="43" t="s">
        <v>7118</v>
      </c>
      <c r="T99" s="39">
        <v>0</v>
      </c>
      <c r="U99" s="39">
        <v>0</v>
      </c>
      <c r="V99" s="39">
        <v>0</v>
      </c>
      <c r="W99" s="39">
        <v>1</v>
      </c>
      <c r="X99" s="39">
        <v>0</v>
      </c>
      <c r="Y99" s="39">
        <v>0</v>
      </c>
      <c r="Z99" s="9">
        <f t="shared" si="23"/>
        <v>1</v>
      </c>
    </row>
    <row r="100" spans="1:26" x14ac:dyDescent="0.25">
      <c r="A100" s="41" t="s">
        <v>262</v>
      </c>
      <c r="B100" s="41" t="s">
        <v>5561</v>
      </c>
      <c r="C100" s="42">
        <v>1</v>
      </c>
      <c r="D100" s="39">
        <v>1</v>
      </c>
      <c r="E100" s="42">
        <v>0</v>
      </c>
      <c r="F100" s="42">
        <v>0</v>
      </c>
      <c r="G100" s="42">
        <v>0</v>
      </c>
      <c r="H100" s="42">
        <v>1</v>
      </c>
      <c r="I100" s="42">
        <v>0</v>
      </c>
      <c r="J100" s="42">
        <v>0</v>
      </c>
      <c r="K100" s="42">
        <v>0</v>
      </c>
      <c r="L100" s="36">
        <f t="shared" si="22"/>
        <v>1</v>
      </c>
      <c r="M100" s="7"/>
      <c r="S100" s="10" t="s">
        <v>7097</v>
      </c>
      <c r="T100" s="20">
        <v>1</v>
      </c>
      <c r="U100" s="20">
        <v>0</v>
      </c>
      <c r="V100" s="20">
        <v>0</v>
      </c>
      <c r="W100" s="20">
        <v>3</v>
      </c>
      <c r="X100" s="20">
        <v>0</v>
      </c>
      <c r="Y100" s="20">
        <v>0</v>
      </c>
      <c r="Z100" s="9">
        <f t="shared" si="23"/>
        <v>4</v>
      </c>
    </row>
    <row r="101" spans="1:26" x14ac:dyDescent="0.25">
      <c r="A101" s="41" t="s">
        <v>262</v>
      </c>
      <c r="B101" s="41" t="s">
        <v>974</v>
      </c>
      <c r="C101" s="42">
        <v>31</v>
      </c>
      <c r="D101" s="44">
        <v>29</v>
      </c>
      <c r="E101" s="42">
        <v>4</v>
      </c>
      <c r="F101" s="42">
        <v>3</v>
      </c>
      <c r="G101" s="42">
        <v>1</v>
      </c>
      <c r="H101" s="42">
        <v>11</v>
      </c>
      <c r="I101" s="42">
        <v>8</v>
      </c>
      <c r="J101" s="42">
        <v>2</v>
      </c>
      <c r="K101" s="42">
        <v>0</v>
      </c>
      <c r="L101" s="36">
        <f t="shared" si="22"/>
        <v>29</v>
      </c>
      <c r="M101" s="7">
        <v>33</v>
      </c>
      <c r="S101" s="43" t="s">
        <v>7098</v>
      </c>
      <c r="T101" s="39">
        <v>5</v>
      </c>
      <c r="U101" s="39">
        <v>3</v>
      </c>
      <c r="V101" s="39">
        <v>1</v>
      </c>
      <c r="W101" s="39">
        <v>14</v>
      </c>
      <c r="X101" s="39">
        <v>8</v>
      </c>
      <c r="Y101" s="39">
        <v>2</v>
      </c>
      <c r="Z101" s="9">
        <f t="shared" si="23"/>
        <v>33</v>
      </c>
    </row>
    <row r="102" spans="1:26" x14ac:dyDescent="0.25">
      <c r="A102" s="33" t="s">
        <v>424</v>
      </c>
      <c r="B102" s="33" t="s">
        <v>2565</v>
      </c>
      <c r="C102" s="45">
        <v>24</v>
      </c>
      <c r="D102" s="46">
        <v>24</v>
      </c>
      <c r="E102" s="45">
        <v>5</v>
      </c>
      <c r="F102" s="45">
        <v>3</v>
      </c>
      <c r="G102" s="45">
        <v>1</v>
      </c>
      <c r="H102" s="45">
        <v>12</v>
      </c>
      <c r="I102" s="45">
        <v>1</v>
      </c>
      <c r="J102" s="45">
        <v>2</v>
      </c>
      <c r="K102" s="45">
        <v>0</v>
      </c>
      <c r="L102" s="36">
        <f t="shared" si="22"/>
        <v>24</v>
      </c>
      <c r="M102" s="7"/>
      <c r="S102" s="10" t="s">
        <v>7119</v>
      </c>
      <c r="T102" s="20">
        <v>17</v>
      </c>
      <c r="U102" s="20">
        <v>20</v>
      </c>
      <c r="V102" s="20">
        <v>3</v>
      </c>
      <c r="W102" s="20">
        <v>32</v>
      </c>
      <c r="X102" s="20">
        <v>59</v>
      </c>
      <c r="Y102" s="20">
        <v>2</v>
      </c>
      <c r="Z102" s="9">
        <f t="shared" si="23"/>
        <v>133</v>
      </c>
    </row>
    <row r="103" spans="1:26" x14ac:dyDescent="0.25">
      <c r="A103" s="33" t="s">
        <v>424</v>
      </c>
      <c r="B103" s="33" t="s">
        <v>2197</v>
      </c>
      <c r="C103" s="45">
        <v>4</v>
      </c>
      <c r="D103" s="20">
        <v>4</v>
      </c>
      <c r="E103" s="45">
        <v>0</v>
      </c>
      <c r="F103" s="45">
        <v>0</v>
      </c>
      <c r="G103" s="45">
        <v>0</v>
      </c>
      <c r="H103" s="45">
        <v>1</v>
      </c>
      <c r="I103" s="45">
        <v>3</v>
      </c>
      <c r="J103" s="45">
        <v>0</v>
      </c>
      <c r="K103" s="45">
        <v>0</v>
      </c>
      <c r="L103" s="36">
        <f t="shared" si="22"/>
        <v>4</v>
      </c>
      <c r="M103" s="7"/>
      <c r="S103" s="43" t="s">
        <v>7120</v>
      </c>
      <c r="T103" s="39">
        <v>66</v>
      </c>
      <c r="U103" s="39">
        <v>193</v>
      </c>
      <c r="V103" s="39">
        <v>78</v>
      </c>
      <c r="W103" s="39">
        <v>118</v>
      </c>
      <c r="X103" s="39">
        <v>599</v>
      </c>
      <c r="Y103" s="39">
        <v>14</v>
      </c>
      <c r="Z103" s="9">
        <f t="shared" si="23"/>
        <v>1068</v>
      </c>
    </row>
    <row r="104" spans="1:26" x14ac:dyDescent="0.25">
      <c r="A104" s="33" t="s">
        <v>424</v>
      </c>
      <c r="B104" s="33" t="s">
        <v>7050</v>
      </c>
      <c r="C104" s="45">
        <v>1</v>
      </c>
      <c r="D104" s="20">
        <v>1</v>
      </c>
      <c r="E104" s="45">
        <v>0</v>
      </c>
      <c r="F104" s="45">
        <v>1</v>
      </c>
      <c r="G104" s="45">
        <v>0</v>
      </c>
      <c r="H104" s="45">
        <v>0</v>
      </c>
      <c r="I104" s="45">
        <v>0</v>
      </c>
      <c r="J104" s="45">
        <v>0</v>
      </c>
      <c r="K104" s="45">
        <v>0</v>
      </c>
      <c r="L104" s="36">
        <f t="shared" si="22"/>
        <v>1</v>
      </c>
      <c r="M104" s="7"/>
      <c r="T104" s="6">
        <f>SUM(T96:T103)</f>
        <v>89</v>
      </c>
      <c r="U104" s="6">
        <f t="shared" ref="U104:Y104" si="24">SUM(U96:U103)</f>
        <v>216</v>
      </c>
      <c r="V104" s="6">
        <f t="shared" si="24"/>
        <v>82</v>
      </c>
      <c r="W104" s="6">
        <f t="shared" si="24"/>
        <v>169</v>
      </c>
      <c r="X104" s="6">
        <f t="shared" si="24"/>
        <v>666</v>
      </c>
      <c r="Y104" s="6">
        <f t="shared" si="24"/>
        <v>18</v>
      </c>
      <c r="Z104" s="9">
        <f>SUM(T104:Y104)</f>
        <v>1240</v>
      </c>
    </row>
    <row r="105" spans="1:26" x14ac:dyDescent="0.25">
      <c r="A105" s="33" t="s">
        <v>424</v>
      </c>
      <c r="B105" s="33" t="s">
        <v>974</v>
      </c>
      <c r="C105" s="45">
        <v>106</v>
      </c>
      <c r="D105" s="20">
        <v>104</v>
      </c>
      <c r="E105" s="45">
        <v>12</v>
      </c>
      <c r="F105" s="45">
        <v>16</v>
      </c>
      <c r="G105" s="45">
        <v>2</v>
      </c>
      <c r="H105" s="45">
        <v>19</v>
      </c>
      <c r="I105" s="45">
        <v>55</v>
      </c>
      <c r="J105" s="45">
        <v>0</v>
      </c>
      <c r="K105" s="45">
        <v>0</v>
      </c>
      <c r="L105" s="36">
        <f t="shared" si="22"/>
        <v>104</v>
      </c>
      <c r="M105" s="7">
        <f>SUM(L102:L105)</f>
        <v>133</v>
      </c>
    </row>
    <row r="106" spans="1:26" x14ac:dyDescent="0.25">
      <c r="A106" s="41" t="s">
        <v>117</v>
      </c>
      <c r="B106" s="41" t="s">
        <v>2565</v>
      </c>
      <c r="C106" s="42">
        <v>71</v>
      </c>
      <c r="D106" s="39">
        <v>69</v>
      </c>
      <c r="E106" s="42">
        <v>17</v>
      </c>
      <c r="F106" s="42">
        <v>19</v>
      </c>
      <c r="G106" s="42">
        <v>2</v>
      </c>
      <c r="H106" s="42">
        <v>27</v>
      </c>
      <c r="I106" s="42">
        <v>2</v>
      </c>
      <c r="J106" s="42">
        <v>2</v>
      </c>
      <c r="K106" s="42">
        <v>0</v>
      </c>
      <c r="L106" s="36">
        <f t="shared" si="22"/>
        <v>69</v>
      </c>
      <c r="M106" s="7"/>
    </row>
    <row r="107" spans="1:26" x14ac:dyDescent="0.25">
      <c r="A107" s="41" t="s">
        <v>117</v>
      </c>
      <c r="B107" s="41" t="s">
        <v>2197</v>
      </c>
      <c r="C107" s="42">
        <v>115</v>
      </c>
      <c r="D107" s="44">
        <v>93</v>
      </c>
      <c r="E107" s="42">
        <v>3</v>
      </c>
      <c r="F107" s="42">
        <v>40</v>
      </c>
      <c r="G107" s="42">
        <v>7</v>
      </c>
      <c r="H107" s="42">
        <v>30</v>
      </c>
      <c r="I107" s="42">
        <v>5</v>
      </c>
      <c r="J107" s="42">
        <v>8</v>
      </c>
      <c r="K107" s="42">
        <v>0</v>
      </c>
      <c r="L107" s="36">
        <f t="shared" si="22"/>
        <v>93</v>
      </c>
      <c r="M107" s="7"/>
      <c r="S107" s="9" t="s">
        <v>7122</v>
      </c>
      <c r="T107" s="9" t="s">
        <v>236</v>
      </c>
      <c r="U107" s="9" t="s">
        <v>102</v>
      </c>
      <c r="V107" s="9" t="s">
        <v>114</v>
      </c>
      <c r="W107" s="9" t="s">
        <v>119</v>
      </c>
      <c r="X107" s="9" t="s">
        <v>156</v>
      </c>
      <c r="Y107" s="9" t="s">
        <v>136</v>
      </c>
      <c r="Z107" s="9" t="s">
        <v>7114</v>
      </c>
    </row>
    <row r="108" spans="1:26" x14ac:dyDescent="0.25">
      <c r="A108" s="41" t="s">
        <v>117</v>
      </c>
      <c r="B108" s="41" t="s">
        <v>7050</v>
      </c>
      <c r="C108" s="42">
        <v>9</v>
      </c>
      <c r="D108" s="39">
        <v>8</v>
      </c>
      <c r="E108" s="42">
        <v>1</v>
      </c>
      <c r="F108" s="42">
        <v>6</v>
      </c>
      <c r="G108" s="42">
        <v>1</v>
      </c>
      <c r="H108" s="42">
        <v>0</v>
      </c>
      <c r="I108" s="42">
        <v>0</v>
      </c>
      <c r="J108" s="42">
        <v>0</v>
      </c>
      <c r="K108" s="42">
        <v>0</v>
      </c>
      <c r="L108" s="36">
        <f t="shared" si="22"/>
        <v>8</v>
      </c>
      <c r="M108" s="7"/>
      <c r="S108" s="9" t="s">
        <v>7115</v>
      </c>
      <c r="T108" s="20">
        <v>0</v>
      </c>
      <c r="U108" s="20">
        <v>0</v>
      </c>
      <c r="V108" s="20">
        <v>0</v>
      </c>
      <c r="W108" s="49">
        <v>0</v>
      </c>
      <c r="X108" s="20">
        <v>0</v>
      </c>
      <c r="Y108" s="20">
        <v>0</v>
      </c>
      <c r="Z108" s="9">
        <f>SUM(T108:Y108)</f>
        <v>0</v>
      </c>
    </row>
    <row r="109" spans="1:26" x14ac:dyDescent="0.25">
      <c r="A109" s="41" t="s">
        <v>117</v>
      </c>
      <c r="B109" s="41" t="s">
        <v>5561</v>
      </c>
      <c r="C109" s="42">
        <v>7</v>
      </c>
      <c r="D109" s="39">
        <v>7</v>
      </c>
      <c r="E109" s="42">
        <v>3</v>
      </c>
      <c r="F109" s="42">
        <v>3</v>
      </c>
      <c r="G109" s="42">
        <v>0</v>
      </c>
      <c r="H109" s="42">
        <v>1</v>
      </c>
      <c r="I109" s="42">
        <v>0</v>
      </c>
      <c r="J109" s="42">
        <v>0</v>
      </c>
      <c r="K109" s="42">
        <v>0</v>
      </c>
      <c r="L109" s="36">
        <f t="shared" si="22"/>
        <v>7</v>
      </c>
      <c r="M109" s="7"/>
      <c r="S109" s="43" t="s">
        <v>7116</v>
      </c>
      <c r="T109" s="39">
        <v>0</v>
      </c>
      <c r="U109" s="39">
        <v>0</v>
      </c>
      <c r="V109" s="39">
        <v>0</v>
      </c>
      <c r="W109" s="51">
        <v>0</v>
      </c>
      <c r="X109" s="39">
        <v>0</v>
      </c>
      <c r="Y109" s="39">
        <v>0</v>
      </c>
      <c r="Z109" s="9">
        <f t="shared" ref="Z109:Z115" si="25">SUM(T109:Y109)</f>
        <v>0</v>
      </c>
    </row>
    <row r="110" spans="1:26" x14ac:dyDescent="0.25">
      <c r="A110" s="41" t="s">
        <v>117</v>
      </c>
      <c r="B110" s="41" t="s">
        <v>974</v>
      </c>
      <c r="C110" s="42">
        <v>901</v>
      </c>
      <c r="D110" s="39">
        <v>891</v>
      </c>
      <c r="E110" s="42">
        <v>42</v>
      </c>
      <c r="F110" s="42">
        <v>125</v>
      </c>
      <c r="G110" s="42">
        <v>68</v>
      </c>
      <c r="H110" s="42">
        <v>60</v>
      </c>
      <c r="I110" s="42">
        <v>592</v>
      </c>
      <c r="J110" s="42">
        <v>4</v>
      </c>
      <c r="K110" s="42">
        <v>0</v>
      </c>
      <c r="L110" s="36">
        <f t="shared" si="22"/>
        <v>891</v>
      </c>
      <c r="M110" s="7">
        <f>SUM(L106:L110)</f>
        <v>1068</v>
      </c>
      <c r="S110" s="9" t="s">
        <v>7117</v>
      </c>
      <c r="T110" s="52">
        <v>0</v>
      </c>
      <c r="U110" s="52">
        <v>0</v>
      </c>
      <c r="V110" s="52">
        <v>0</v>
      </c>
      <c r="W110" s="49">
        <v>0</v>
      </c>
      <c r="X110" s="52">
        <v>0</v>
      </c>
      <c r="Y110" s="52">
        <v>0</v>
      </c>
      <c r="Z110" s="9">
        <f t="shared" si="25"/>
        <v>0</v>
      </c>
    </row>
    <row r="111" spans="1:26" x14ac:dyDescent="0.25">
      <c r="A111" s="47" t="s">
        <v>7123</v>
      </c>
      <c r="B111" s="48"/>
      <c r="C111" s="48">
        <f t="shared" ref="C111:D111" si="26">SUM(C95:C110)</f>
        <v>1279</v>
      </c>
      <c r="D111" s="48">
        <f t="shared" si="26"/>
        <v>1240</v>
      </c>
      <c r="E111" s="48">
        <f>SUM(E95:E110)</f>
        <v>89</v>
      </c>
      <c r="F111" s="48">
        <f t="shared" ref="F111:L111" si="27">SUM(F95:F110)</f>
        <v>216</v>
      </c>
      <c r="G111" s="48">
        <f t="shared" si="27"/>
        <v>82</v>
      </c>
      <c r="H111" s="48">
        <f t="shared" si="27"/>
        <v>169</v>
      </c>
      <c r="I111" s="48">
        <f t="shared" si="27"/>
        <v>666</v>
      </c>
      <c r="J111" s="48">
        <f t="shared" si="27"/>
        <v>18</v>
      </c>
      <c r="K111" s="48">
        <f t="shared" si="27"/>
        <v>0</v>
      </c>
      <c r="L111" s="48">
        <f t="shared" si="27"/>
        <v>1240</v>
      </c>
      <c r="M111" s="7">
        <f>SUM(M95:M110)</f>
        <v>1240</v>
      </c>
      <c r="S111" s="43" t="s">
        <v>7118</v>
      </c>
      <c r="T111" s="38">
        <v>0</v>
      </c>
      <c r="U111" s="38">
        <v>0</v>
      </c>
      <c r="V111" s="38">
        <v>0</v>
      </c>
      <c r="W111" s="38">
        <v>1</v>
      </c>
      <c r="X111" s="38">
        <v>0</v>
      </c>
      <c r="Y111" s="38">
        <v>0</v>
      </c>
      <c r="Z111" s="9">
        <f t="shared" si="25"/>
        <v>1</v>
      </c>
    </row>
    <row r="112" spans="1:26" x14ac:dyDescent="0.25">
      <c r="I112" s="50" t="s">
        <v>7128</v>
      </c>
      <c r="S112" s="53" t="s">
        <v>7097</v>
      </c>
      <c r="T112" s="54">
        <v>0</v>
      </c>
      <c r="U112" s="54">
        <v>0</v>
      </c>
      <c r="V112" s="54">
        <v>0</v>
      </c>
      <c r="W112" s="54">
        <v>1</v>
      </c>
      <c r="X112" s="54">
        <v>0</v>
      </c>
      <c r="Y112" s="54">
        <v>0</v>
      </c>
      <c r="Z112" s="55">
        <f t="shared" si="25"/>
        <v>1</v>
      </c>
    </row>
    <row r="113" spans="19:27" x14ac:dyDescent="0.25">
      <c r="S113" s="43" t="s">
        <v>7098</v>
      </c>
      <c r="T113" s="42">
        <v>1</v>
      </c>
      <c r="U113" s="42">
        <v>0</v>
      </c>
      <c r="V113" s="42">
        <v>0</v>
      </c>
      <c r="W113" s="42">
        <v>2</v>
      </c>
      <c r="X113" s="42">
        <v>0</v>
      </c>
      <c r="Y113" s="42">
        <v>0</v>
      </c>
      <c r="Z113" s="9">
        <f t="shared" si="25"/>
        <v>3</v>
      </c>
    </row>
    <row r="114" spans="19:27" x14ac:dyDescent="0.25">
      <c r="S114" s="10" t="s">
        <v>7119</v>
      </c>
      <c r="T114" s="45">
        <v>5</v>
      </c>
      <c r="U114" s="45">
        <v>3</v>
      </c>
      <c r="V114" s="45">
        <v>1</v>
      </c>
      <c r="W114" s="45">
        <v>12</v>
      </c>
      <c r="X114" s="45">
        <v>1</v>
      </c>
      <c r="Y114" s="45">
        <v>2</v>
      </c>
      <c r="Z114" s="9">
        <f t="shared" si="25"/>
        <v>24</v>
      </c>
    </row>
    <row r="115" spans="19:27" x14ac:dyDescent="0.25">
      <c r="S115" s="43" t="s">
        <v>7120</v>
      </c>
      <c r="T115" s="42">
        <v>17</v>
      </c>
      <c r="U115" s="42">
        <v>19</v>
      </c>
      <c r="V115" s="42">
        <v>2</v>
      </c>
      <c r="W115" s="42">
        <v>27</v>
      </c>
      <c r="X115" s="42">
        <v>2</v>
      </c>
      <c r="Y115" s="42">
        <v>2</v>
      </c>
      <c r="Z115" s="9">
        <f t="shared" si="25"/>
        <v>69</v>
      </c>
      <c r="AA115" s="6">
        <f>SUM(Z108:Z115)</f>
        <v>98</v>
      </c>
    </row>
    <row r="116" spans="19:27" x14ac:dyDescent="0.25">
      <c r="T116" s="56">
        <f>SUM(T108:T115)</f>
        <v>23</v>
      </c>
      <c r="U116" s="56">
        <f t="shared" ref="U116:Y116" si="28">SUM(U108:U115)</f>
        <v>22</v>
      </c>
      <c r="V116" s="56">
        <f t="shared" si="28"/>
        <v>3</v>
      </c>
      <c r="W116" s="56">
        <f t="shared" si="28"/>
        <v>43</v>
      </c>
      <c r="X116" s="56">
        <f t="shared" si="28"/>
        <v>3</v>
      </c>
      <c r="Y116" s="56">
        <f t="shared" si="28"/>
        <v>4</v>
      </c>
      <c r="Z116" s="55">
        <f>SUM(T116:Y116)</f>
        <v>98</v>
      </c>
    </row>
    <row r="121" spans="19:27" x14ac:dyDescent="0.25">
      <c r="S121" s="9" t="s">
        <v>7125</v>
      </c>
      <c r="T121" s="9" t="s">
        <v>236</v>
      </c>
      <c r="U121" s="9" t="s">
        <v>102</v>
      </c>
      <c r="V121" s="9" t="s">
        <v>114</v>
      </c>
      <c r="W121" s="9" t="s">
        <v>119</v>
      </c>
      <c r="X121" s="9" t="s">
        <v>156</v>
      </c>
      <c r="Y121" s="9" t="s">
        <v>136</v>
      </c>
      <c r="Z121" s="9" t="s">
        <v>7126</v>
      </c>
    </row>
    <row r="122" spans="19:27" x14ac:dyDescent="0.25">
      <c r="S122" s="9" t="s">
        <v>7115</v>
      </c>
      <c r="T122" s="20">
        <v>0</v>
      </c>
      <c r="U122" s="20">
        <v>0</v>
      </c>
      <c r="V122" s="20">
        <v>0</v>
      </c>
      <c r="W122" s="20">
        <v>0</v>
      </c>
      <c r="X122" s="20">
        <v>0</v>
      </c>
      <c r="Y122" s="20">
        <v>0</v>
      </c>
      <c r="Z122" s="10">
        <f>SUM(T122:W122)+Y122</f>
        <v>0</v>
      </c>
      <c r="AA122" s="9" t="s">
        <v>7115</v>
      </c>
    </row>
    <row r="123" spans="19:27" x14ac:dyDescent="0.25">
      <c r="S123" s="43" t="s">
        <v>7116</v>
      </c>
      <c r="T123" s="39">
        <v>0</v>
      </c>
      <c r="U123" s="39">
        <v>0</v>
      </c>
      <c r="V123" s="39">
        <v>0</v>
      </c>
      <c r="W123" s="39">
        <v>0</v>
      </c>
      <c r="X123" s="39">
        <v>0</v>
      </c>
      <c r="Y123" s="39">
        <v>0</v>
      </c>
      <c r="Z123" s="10">
        <f t="shared" ref="Z123:Z128" si="29">SUM(T123:W123)+Y123</f>
        <v>0</v>
      </c>
      <c r="AA123" s="43" t="s">
        <v>7116</v>
      </c>
    </row>
    <row r="124" spans="19:27" x14ac:dyDescent="0.25">
      <c r="S124" s="9" t="s">
        <v>7117</v>
      </c>
      <c r="T124" s="20">
        <v>0</v>
      </c>
      <c r="U124" s="20">
        <v>0</v>
      </c>
      <c r="V124" s="20">
        <v>0</v>
      </c>
      <c r="W124" s="20">
        <v>1</v>
      </c>
      <c r="X124" s="20">
        <v>0</v>
      </c>
      <c r="Y124" s="20">
        <v>0</v>
      </c>
      <c r="Z124" s="10">
        <f t="shared" si="29"/>
        <v>1</v>
      </c>
      <c r="AA124" s="9" t="s">
        <v>7117</v>
      </c>
    </row>
    <row r="125" spans="19:27" x14ac:dyDescent="0.25">
      <c r="S125" s="43" t="s">
        <v>7118</v>
      </c>
      <c r="T125" s="39">
        <v>0</v>
      </c>
      <c r="U125" s="39">
        <v>0</v>
      </c>
      <c r="V125" s="39">
        <v>0</v>
      </c>
      <c r="W125" s="39">
        <v>0</v>
      </c>
      <c r="X125" s="39">
        <v>0</v>
      </c>
      <c r="Y125" s="39">
        <v>0</v>
      </c>
      <c r="Z125" s="10">
        <f t="shared" si="29"/>
        <v>0</v>
      </c>
      <c r="AA125" s="43" t="s">
        <v>7118</v>
      </c>
    </row>
    <row r="126" spans="19:27" x14ac:dyDescent="0.25">
      <c r="S126" s="10" t="s">
        <v>7097</v>
      </c>
      <c r="T126" s="20">
        <v>1</v>
      </c>
      <c r="U126" s="20">
        <v>0</v>
      </c>
      <c r="V126" s="20">
        <v>0</v>
      </c>
      <c r="W126" s="20">
        <v>2</v>
      </c>
      <c r="X126" s="20">
        <v>0</v>
      </c>
      <c r="Y126" s="20">
        <v>0</v>
      </c>
      <c r="Z126" s="10">
        <f t="shared" si="29"/>
        <v>3</v>
      </c>
      <c r="AA126" s="10" t="s">
        <v>7097</v>
      </c>
    </row>
    <row r="127" spans="19:27" x14ac:dyDescent="0.25">
      <c r="S127" s="43" t="s">
        <v>7098</v>
      </c>
      <c r="T127" s="39">
        <v>4</v>
      </c>
      <c r="U127" s="39">
        <v>3</v>
      </c>
      <c r="V127" s="39">
        <v>1</v>
      </c>
      <c r="W127" s="39">
        <v>12</v>
      </c>
      <c r="X127" s="39">
        <v>8</v>
      </c>
      <c r="Y127" s="39">
        <v>2</v>
      </c>
      <c r="Z127" s="10">
        <f t="shared" si="29"/>
        <v>22</v>
      </c>
      <c r="AA127" s="43" t="s">
        <v>7098</v>
      </c>
    </row>
    <row r="128" spans="19:27" x14ac:dyDescent="0.25">
      <c r="S128" s="10" t="s">
        <v>7119</v>
      </c>
      <c r="T128" s="20">
        <v>12</v>
      </c>
      <c r="U128" s="20">
        <v>17</v>
      </c>
      <c r="V128" s="20">
        <v>2</v>
      </c>
      <c r="W128" s="20">
        <v>20</v>
      </c>
      <c r="X128" s="20">
        <v>58</v>
      </c>
      <c r="Y128" s="20">
        <v>0</v>
      </c>
      <c r="Z128" s="10">
        <f t="shared" si="29"/>
        <v>51</v>
      </c>
      <c r="AA128" s="10" t="s">
        <v>7119</v>
      </c>
    </row>
    <row r="129" spans="1:27" x14ac:dyDescent="0.25">
      <c r="S129" s="43" t="s">
        <v>7120</v>
      </c>
      <c r="T129" s="39">
        <v>49</v>
      </c>
      <c r="U129" s="39">
        <v>174</v>
      </c>
      <c r="V129" s="39">
        <v>76</v>
      </c>
      <c r="W129" s="39">
        <v>91</v>
      </c>
      <c r="X129" s="39">
        <v>597</v>
      </c>
      <c r="Y129" s="39">
        <v>12</v>
      </c>
      <c r="Z129" s="10">
        <f t="shared" ref="Z129" si="30">SUM(T129:W129)+Y129</f>
        <v>402</v>
      </c>
      <c r="AA129" s="43" t="s">
        <v>7120</v>
      </c>
    </row>
    <row r="130" spans="1:27" x14ac:dyDescent="0.25">
      <c r="T130" s="16">
        <f>SUM(T122:T129)</f>
        <v>66</v>
      </c>
      <c r="U130" s="16">
        <f t="shared" ref="U130:Y130" si="31">SUM(U122:U129)</f>
        <v>194</v>
      </c>
      <c r="V130" s="16">
        <f t="shared" si="31"/>
        <v>79</v>
      </c>
      <c r="W130" s="16">
        <f t="shared" si="31"/>
        <v>126</v>
      </c>
      <c r="X130" s="16">
        <f t="shared" si="31"/>
        <v>663</v>
      </c>
      <c r="Y130" s="16">
        <f t="shared" si="31"/>
        <v>14</v>
      </c>
      <c r="Z130" s="10">
        <f>SUM(T130:W130)+Y130</f>
        <v>479</v>
      </c>
    </row>
    <row r="142" spans="1:27" ht="39.6" x14ac:dyDescent="0.25">
      <c r="A142" s="28" t="s">
        <v>7129</v>
      </c>
      <c r="B142" s="28" t="s">
        <v>7102</v>
      </c>
      <c r="C142" s="28" t="s">
        <v>7062</v>
      </c>
      <c r="D142" s="29" t="s">
        <v>7103</v>
      </c>
      <c r="E142" s="30" t="s">
        <v>7104</v>
      </c>
      <c r="F142" s="28" t="s">
        <v>7105</v>
      </c>
      <c r="G142" s="28" t="s">
        <v>7106</v>
      </c>
      <c r="H142" s="28" t="s">
        <v>7107</v>
      </c>
      <c r="I142" s="28" t="s">
        <v>7108</v>
      </c>
      <c r="J142" s="28" t="s">
        <v>7109</v>
      </c>
      <c r="K142" s="31" t="s">
        <v>7110</v>
      </c>
      <c r="L142" s="32" t="s">
        <v>7111</v>
      </c>
      <c r="M142" s="12" t="s">
        <v>7130</v>
      </c>
      <c r="S142" s="21" t="s">
        <v>7129</v>
      </c>
    </row>
    <row r="143" spans="1:27" x14ac:dyDescent="0.25">
      <c r="A143" s="28" t="s">
        <v>501</v>
      </c>
      <c r="B143" s="28" t="s">
        <v>2197</v>
      </c>
      <c r="C143" s="34">
        <v>2</v>
      </c>
      <c r="D143" s="20">
        <v>2</v>
      </c>
      <c r="E143" s="35">
        <v>0</v>
      </c>
      <c r="F143" s="34">
        <v>0</v>
      </c>
      <c r="G143" s="34">
        <v>0</v>
      </c>
      <c r="H143" s="34">
        <v>2</v>
      </c>
      <c r="I143" s="34">
        <v>0</v>
      </c>
      <c r="J143" s="34">
        <v>0</v>
      </c>
      <c r="K143" s="34">
        <v>0</v>
      </c>
      <c r="L143" s="36">
        <f t="shared" ref="L143:L153" si="32">SUM(E143:K143)</f>
        <v>2</v>
      </c>
      <c r="M143" s="59"/>
      <c r="S143" s="9" t="s">
        <v>7113</v>
      </c>
      <c r="T143" s="9" t="s">
        <v>236</v>
      </c>
      <c r="U143" s="9" t="s">
        <v>102</v>
      </c>
      <c r="V143" s="9" t="s">
        <v>114</v>
      </c>
      <c r="W143" s="9" t="s">
        <v>119</v>
      </c>
      <c r="X143" s="9" t="s">
        <v>156</v>
      </c>
      <c r="Y143" s="9" t="s">
        <v>136</v>
      </c>
      <c r="Z143" s="9" t="s">
        <v>7114</v>
      </c>
    </row>
    <row r="144" spans="1:27" x14ac:dyDescent="0.25">
      <c r="A144" s="28" t="s">
        <v>501</v>
      </c>
      <c r="B144" s="28" t="s">
        <v>974</v>
      </c>
      <c r="C144" s="34">
        <v>3</v>
      </c>
      <c r="D144" s="20">
        <v>3</v>
      </c>
      <c r="E144" s="35">
        <v>0</v>
      </c>
      <c r="F144" s="34">
        <v>1</v>
      </c>
      <c r="G144" s="34">
        <v>0</v>
      </c>
      <c r="H144" s="34">
        <v>2</v>
      </c>
      <c r="I144" s="34">
        <v>0</v>
      </c>
      <c r="J144" s="34">
        <v>0</v>
      </c>
      <c r="K144" s="34">
        <v>0</v>
      </c>
      <c r="L144" s="36">
        <f t="shared" si="32"/>
        <v>3</v>
      </c>
      <c r="M144" s="7">
        <v>5</v>
      </c>
      <c r="S144" s="9" t="s">
        <v>7115</v>
      </c>
      <c r="T144" s="20">
        <v>0</v>
      </c>
      <c r="U144" s="20">
        <v>0</v>
      </c>
      <c r="V144" s="20">
        <v>0</v>
      </c>
      <c r="W144" s="20">
        <v>0</v>
      </c>
      <c r="X144" s="20">
        <v>0</v>
      </c>
      <c r="Y144" s="20">
        <v>0</v>
      </c>
      <c r="Z144" s="9">
        <f>SUM(T144:Y144)</f>
        <v>0</v>
      </c>
    </row>
    <row r="145" spans="1:26" x14ac:dyDescent="0.25">
      <c r="A145" s="37" t="s">
        <v>505</v>
      </c>
      <c r="B145" s="37" t="s">
        <v>2565</v>
      </c>
      <c r="C145" s="38">
        <v>4</v>
      </c>
      <c r="D145" s="39">
        <v>4</v>
      </c>
      <c r="E145" s="40">
        <v>0</v>
      </c>
      <c r="F145" s="38">
        <v>1</v>
      </c>
      <c r="G145" s="38">
        <v>0</v>
      </c>
      <c r="H145" s="38">
        <v>3</v>
      </c>
      <c r="I145" s="38">
        <v>0</v>
      </c>
      <c r="J145" s="38">
        <v>0</v>
      </c>
      <c r="K145" s="38">
        <v>0</v>
      </c>
      <c r="L145" s="36">
        <f t="shared" si="32"/>
        <v>4</v>
      </c>
      <c r="M145" s="7"/>
      <c r="S145" s="43" t="s">
        <v>7116</v>
      </c>
      <c r="T145" s="39">
        <v>0</v>
      </c>
      <c r="U145" s="39">
        <v>0</v>
      </c>
      <c r="V145" s="39">
        <v>0</v>
      </c>
      <c r="W145" s="39">
        <v>0</v>
      </c>
      <c r="X145" s="39">
        <v>0</v>
      </c>
      <c r="Y145" s="39">
        <v>0</v>
      </c>
      <c r="Z145" s="9">
        <f t="shared" ref="Z145:Z151" si="33">SUM(T145:Y145)</f>
        <v>0</v>
      </c>
    </row>
    <row r="146" spans="1:26" x14ac:dyDescent="0.25">
      <c r="A146" s="37" t="s">
        <v>505</v>
      </c>
      <c r="B146" s="37" t="s">
        <v>2197</v>
      </c>
      <c r="C146" s="38">
        <v>1</v>
      </c>
      <c r="D146" s="39">
        <v>1</v>
      </c>
      <c r="E146" s="40">
        <v>0</v>
      </c>
      <c r="F146" s="38">
        <v>0</v>
      </c>
      <c r="G146" s="38">
        <v>0</v>
      </c>
      <c r="H146" s="38">
        <v>1</v>
      </c>
      <c r="I146" s="38">
        <v>0</v>
      </c>
      <c r="J146" s="38">
        <v>0</v>
      </c>
      <c r="K146" s="38">
        <v>0</v>
      </c>
      <c r="L146" s="36">
        <f t="shared" si="32"/>
        <v>1</v>
      </c>
      <c r="M146" s="7"/>
      <c r="S146" s="9" t="s">
        <v>7117</v>
      </c>
      <c r="T146" s="20">
        <v>0</v>
      </c>
      <c r="U146" s="20">
        <v>1</v>
      </c>
      <c r="V146" s="20">
        <v>0</v>
      </c>
      <c r="W146" s="20">
        <v>4</v>
      </c>
      <c r="X146" s="20">
        <v>0</v>
      </c>
      <c r="Y146" s="20">
        <v>0</v>
      </c>
      <c r="Z146" s="9">
        <f t="shared" si="33"/>
        <v>5</v>
      </c>
    </row>
    <row r="147" spans="1:26" x14ac:dyDescent="0.25">
      <c r="A147" s="37" t="s">
        <v>505</v>
      </c>
      <c r="B147" s="37" t="s">
        <v>974</v>
      </c>
      <c r="C147" s="38">
        <v>3</v>
      </c>
      <c r="D147" s="39">
        <v>3</v>
      </c>
      <c r="E147" s="40">
        <v>0</v>
      </c>
      <c r="F147" s="38">
        <v>2</v>
      </c>
      <c r="G147" s="38">
        <v>0</v>
      </c>
      <c r="H147" s="38">
        <v>1</v>
      </c>
      <c r="I147" s="38">
        <v>0</v>
      </c>
      <c r="J147" s="38">
        <v>0</v>
      </c>
      <c r="K147" s="38">
        <v>0</v>
      </c>
      <c r="L147" s="36">
        <f t="shared" si="32"/>
        <v>3</v>
      </c>
      <c r="M147" s="7">
        <v>8</v>
      </c>
      <c r="S147" s="43" t="s">
        <v>7118</v>
      </c>
      <c r="T147" s="39">
        <v>0</v>
      </c>
      <c r="U147" s="39">
        <v>3</v>
      </c>
      <c r="V147" s="39">
        <v>0</v>
      </c>
      <c r="W147" s="39">
        <v>5</v>
      </c>
      <c r="X147" s="39">
        <v>0</v>
      </c>
      <c r="Y147" s="39">
        <v>0</v>
      </c>
      <c r="Z147" s="9">
        <f t="shared" si="33"/>
        <v>8</v>
      </c>
    </row>
    <row r="148" spans="1:26" x14ac:dyDescent="0.25">
      <c r="A148" s="33" t="s">
        <v>509</v>
      </c>
      <c r="B148" s="33" t="s">
        <v>2565</v>
      </c>
      <c r="C148" s="52">
        <v>5</v>
      </c>
      <c r="D148" s="20">
        <v>5</v>
      </c>
      <c r="E148" s="57">
        <v>0</v>
      </c>
      <c r="F148" s="52">
        <v>2</v>
      </c>
      <c r="G148" s="52">
        <v>0</v>
      </c>
      <c r="H148" s="58">
        <v>3</v>
      </c>
      <c r="I148" s="52">
        <v>0</v>
      </c>
      <c r="J148" s="52">
        <v>0</v>
      </c>
      <c r="K148" s="52">
        <v>0</v>
      </c>
      <c r="L148" s="36">
        <f t="shared" si="32"/>
        <v>5</v>
      </c>
      <c r="M148" s="7"/>
      <c r="S148" s="10" t="s">
        <v>7097</v>
      </c>
      <c r="T148" s="20">
        <v>0</v>
      </c>
      <c r="U148" s="20">
        <v>3</v>
      </c>
      <c r="V148" s="20">
        <v>0</v>
      </c>
      <c r="W148" s="20">
        <v>10</v>
      </c>
      <c r="X148" s="20">
        <v>0</v>
      </c>
      <c r="Y148" s="20">
        <v>0</v>
      </c>
      <c r="Z148" s="9">
        <f t="shared" si="33"/>
        <v>13</v>
      </c>
    </row>
    <row r="149" spans="1:26" x14ac:dyDescent="0.25">
      <c r="A149" s="33" t="s">
        <v>509</v>
      </c>
      <c r="B149" s="33" t="s">
        <v>2197</v>
      </c>
      <c r="C149" s="52">
        <v>2</v>
      </c>
      <c r="D149" s="20">
        <v>2</v>
      </c>
      <c r="E149" s="57">
        <v>0</v>
      </c>
      <c r="F149" s="52">
        <v>0</v>
      </c>
      <c r="G149" s="52">
        <v>0</v>
      </c>
      <c r="H149" s="58">
        <v>2</v>
      </c>
      <c r="I149" s="52">
        <v>0</v>
      </c>
      <c r="J149" s="52">
        <v>0</v>
      </c>
      <c r="K149" s="52">
        <v>0</v>
      </c>
      <c r="L149" s="36">
        <f t="shared" si="32"/>
        <v>2</v>
      </c>
      <c r="M149" s="7"/>
      <c r="S149" s="43" t="s">
        <v>7098</v>
      </c>
      <c r="T149" s="39">
        <v>8</v>
      </c>
      <c r="U149" s="39">
        <v>11</v>
      </c>
      <c r="V149" s="39">
        <v>1</v>
      </c>
      <c r="W149" s="39">
        <v>42</v>
      </c>
      <c r="X149" s="39">
        <v>18</v>
      </c>
      <c r="Y149" s="39">
        <v>2</v>
      </c>
      <c r="Z149" s="9">
        <f t="shared" si="33"/>
        <v>82</v>
      </c>
    </row>
    <row r="150" spans="1:26" x14ac:dyDescent="0.25">
      <c r="A150" s="33" t="s">
        <v>509</v>
      </c>
      <c r="B150" s="33" t="s">
        <v>974</v>
      </c>
      <c r="C150" s="52">
        <v>6</v>
      </c>
      <c r="D150" s="20">
        <v>6</v>
      </c>
      <c r="E150" s="57">
        <v>0</v>
      </c>
      <c r="F150" s="52">
        <v>1</v>
      </c>
      <c r="G150" s="52">
        <v>0</v>
      </c>
      <c r="H150" s="58">
        <v>5</v>
      </c>
      <c r="I150" s="52">
        <v>0</v>
      </c>
      <c r="J150" s="52">
        <v>0</v>
      </c>
      <c r="K150" s="52">
        <v>0</v>
      </c>
      <c r="L150" s="36">
        <f t="shared" si="32"/>
        <v>6</v>
      </c>
      <c r="M150" s="7">
        <v>13</v>
      </c>
      <c r="S150" s="10" t="s">
        <v>7119</v>
      </c>
      <c r="T150" s="20">
        <v>24</v>
      </c>
      <c r="U150" s="20">
        <v>48</v>
      </c>
      <c r="V150" s="20">
        <v>3</v>
      </c>
      <c r="W150" s="20">
        <v>74</v>
      </c>
      <c r="X150" s="20">
        <v>133</v>
      </c>
      <c r="Y150" s="20">
        <v>6</v>
      </c>
      <c r="Z150" s="9">
        <f t="shared" si="33"/>
        <v>288</v>
      </c>
    </row>
    <row r="151" spans="1:26" x14ac:dyDescent="0.25">
      <c r="A151" s="41" t="s">
        <v>262</v>
      </c>
      <c r="B151" s="41" t="s">
        <v>2565</v>
      </c>
      <c r="C151" s="42">
        <v>8</v>
      </c>
      <c r="D151" s="39">
        <v>8</v>
      </c>
      <c r="E151" s="42">
        <v>0</v>
      </c>
      <c r="F151" s="42">
        <v>2</v>
      </c>
      <c r="G151" s="42">
        <v>0</v>
      </c>
      <c r="H151" s="42">
        <v>6</v>
      </c>
      <c r="I151" s="42">
        <v>0</v>
      </c>
      <c r="J151" s="42">
        <v>0</v>
      </c>
      <c r="K151" s="42">
        <v>0</v>
      </c>
      <c r="L151" s="36">
        <f t="shared" si="32"/>
        <v>8</v>
      </c>
      <c r="M151" s="7"/>
      <c r="S151" s="43" t="s">
        <v>7120</v>
      </c>
      <c r="T151" s="39">
        <v>86</v>
      </c>
      <c r="U151" s="39">
        <v>182</v>
      </c>
      <c r="V151" s="39">
        <v>74</v>
      </c>
      <c r="W151" s="39">
        <v>187</v>
      </c>
      <c r="X151" s="39">
        <v>432</v>
      </c>
      <c r="Y151" s="39">
        <v>15</v>
      </c>
      <c r="Z151" s="9">
        <f t="shared" si="33"/>
        <v>976</v>
      </c>
    </row>
    <row r="152" spans="1:26" x14ac:dyDescent="0.25">
      <c r="A152" s="41" t="s">
        <v>262</v>
      </c>
      <c r="B152" s="41" t="s">
        <v>2197</v>
      </c>
      <c r="C152" s="42">
        <v>3</v>
      </c>
      <c r="D152" s="39">
        <v>3</v>
      </c>
      <c r="E152" s="42">
        <v>0</v>
      </c>
      <c r="F152" s="42">
        <v>0</v>
      </c>
      <c r="G152" s="42">
        <v>0</v>
      </c>
      <c r="H152" s="42">
        <v>3</v>
      </c>
      <c r="I152" s="42">
        <v>0</v>
      </c>
      <c r="J152" s="42">
        <v>0</v>
      </c>
      <c r="K152" s="42">
        <v>0</v>
      </c>
      <c r="L152" s="36">
        <f t="shared" si="32"/>
        <v>3</v>
      </c>
      <c r="M152" s="7"/>
      <c r="T152" s="6">
        <f>SUM(T144:T151)</f>
        <v>118</v>
      </c>
      <c r="U152" s="6">
        <f t="shared" ref="U152:Y152" si="34">SUM(U144:U151)</f>
        <v>248</v>
      </c>
      <c r="V152" s="6">
        <f t="shared" si="34"/>
        <v>78</v>
      </c>
      <c r="W152" s="6">
        <f t="shared" si="34"/>
        <v>322</v>
      </c>
      <c r="X152" s="6">
        <f t="shared" si="34"/>
        <v>583</v>
      </c>
      <c r="Y152" s="6">
        <f t="shared" si="34"/>
        <v>23</v>
      </c>
      <c r="Z152" s="9">
        <f>SUM(T152:Y152)</f>
        <v>1372</v>
      </c>
    </row>
    <row r="153" spans="1:26" x14ac:dyDescent="0.25">
      <c r="A153" s="41" t="s">
        <v>262</v>
      </c>
      <c r="B153" s="41" t="s">
        <v>7050</v>
      </c>
      <c r="C153" s="42">
        <v>1</v>
      </c>
      <c r="D153" s="39">
        <v>1</v>
      </c>
      <c r="E153" s="42">
        <v>0</v>
      </c>
      <c r="F153" s="42">
        <v>1</v>
      </c>
      <c r="G153" s="42">
        <v>0</v>
      </c>
      <c r="H153" s="42">
        <v>0</v>
      </c>
      <c r="I153" s="42">
        <v>0</v>
      </c>
      <c r="J153" s="42">
        <v>0</v>
      </c>
      <c r="K153" s="42">
        <v>0</v>
      </c>
      <c r="L153" s="36">
        <f t="shared" si="32"/>
        <v>1</v>
      </c>
      <c r="M153" s="7"/>
    </row>
    <row r="154" spans="1:26" x14ac:dyDescent="0.25">
      <c r="A154" s="41" t="s">
        <v>262</v>
      </c>
      <c r="B154" s="41" t="s">
        <v>974</v>
      </c>
      <c r="C154" s="42">
        <v>72</v>
      </c>
      <c r="D154" s="44">
        <v>70</v>
      </c>
      <c r="E154" s="42">
        <v>8</v>
      </c>
      <c r="F154" s="42">
        <v>8</v>
      </c>
      <c r="G154" s="42">
        <v>1</v>
      </c>
      <c r="H154" s="42">
        <v>33</v>
      </c>
      <c r="I154" s="42">
        <v>18</v>
      </c>
      <c r="J154" s="42">
        <v>2</v>
      </c>
      <c r="K154" s="42">
        <v>0</v>
      </c>
      <c r="L154" s="36">
        <f t="shared" ref="L154:L163" si="35">SUM(E154:K154)</f>
        <v>70</v>
      </c>
      <c r="M154" s="7">
        <v>82</v>
      </c>
      <c r="N154" s="21"/>
    </row>
    <row r="155" spans="1:26" x14ac:dyDescent="0.25">
      <c r="A155" s="33" t="s">
        <v>424</v>
      </c>
      <c r="B155" s="33" t="s">
        <v>2565</v>
      </c>
      <c r="C155" s="45">
        <v>53</v>
      </c>
      <c r="D155" s="46">
        <v>51</v>
      </c>
      <c r="E155" s="45">
        <v>8</v>
      </c>
      <c r="F155" s="45">
        <v>8</v>
      </c>
      <c r="G155" s="45">
        <v>1</v>
      </c>
      <c r="H155" s="45">
        <v>34</v>
      </c>
      <c r="I155" s="45">
        <v>0</v>
      </c>
      <c r="J155" s="45">
        <v>0</v>
      </c>
      <c r="K155" s="45">
        <v>0</v>
      </c>
      <c r="L155" s="36">
        <f t="shared" si="35"/>
        <v>51</v>
      </c>
      <c r="M155" s="7"/>
      <c r="N155" s="21"/>
      <c r="S155" s="9" t="s">
        <v>7122</v>
      </c>
      <c r="T155" s="9" t="s">
        <v>236</v>
      </c>
      <c r="U155" s="9" t="s">
        <v>102</v>
      </c>
      <c r="V155" s="9" t="s">
        <v>114</v>
      </c>
      <c r="W155" s="9" t="s">
        <v>119</v>
      </c>
      <c r="X155" s="9" t="s">
        <v>156</v>
      </c>
      <c r="Y155" s="9" t="s">
        <v>136</v>
      </c>
      <c r="Z155" s="9" t="s">
        <v>7114</v>
      </c>
    </row>
    <row r="156" spans="1:26" x14ac:dyDescent="0.25">
      <c r="A156" s="33" t="s">
        <v>424</v>
      </c>
      <c r="B156" s="33" t="s">
        <v>2197</v>
      </c>
      <c r="C156" s="45">
        <v>21</v>
      </c>
      <c r="D156" s="20">
        <v>21</v>
      </c>
      <c r="E156" s="45">
        <v>0</v>
      </c>
      <c r="F156" s="45">
        <v>0</v>
      </c>
      <c r="G156" s="45">
        <v>0</v>
      </c>
      <c r="H156" s="45">
        <v>4</v>
      </c>
      <c r="I156" s="45">
        <v>17</v>
      </c>
      <c r="J156" s="45">
        <v>0</v>
      </c>
      <c r="K156" s="45">
        <v>0</v>
      </c>
      <c r="L156" s="36">
        <f t="shared" si="35"/>
        <v>21</v>
      </c>
      <c r="M156" s="7"/>
      <c r="S156" s="9" t="s">
        <v>7115</v>
      </c>
      <c r="T156" s="20">
        <v>0</v>
      </c>
      <c r="U156" s="20">
        <v>0</v>
      </c>
      <c r="V156" s="20">
        <v>0</v>
      </c>
      <c r="W156" s="49">
        <v>0</v>
      </c>
      <c r="X156" s="20">
        <v>0</v>
      </c>
      <c r="Y156" s="20">
        <v>0</v>
      </c>
      <c r="Z156" s="9">
        <f>SUM(T156:Y156)</f>
        <v>0</v>
      </c>
    </row>
    <row r="157" spans="1:26" x14ac:dyDescent="0.25">
      <c r="A157" s="33" t="s">
        <v>424</v>
      </c>
      <c r="B157" s="33" t="s">
        <v>7050</v>
      </c>
      <c r="C157" s="45">
        <v>12</v>
      </c>
      <c r="D157" s="20">
        <v>9</v>
      </c>
      <c r="E157" s="45">
        <v>0</v>
      </c>
      <c r="F157" s="45">
        <v>9</v>
      </c>
      <c r="G157" s="45">
        <v>0</v>
      </c>
      <c r="H157" s="45">
        <v>0</v>
      </c>
      <c r="I157" s="45">
        <v>0</v>
      </c>
      <c r="J157" s="45">
        <v>0</v>
      </c>
      <c r="K157" s="45">
        <v>0</v>
      </c>
      <c r="L157" s="36">
        <f t="shared" si="35"/>
        <v>9</v>
      </c>
      <c r="M157" s="7"/>
      <c r="S157" s="43" t="s">
        <v>7116</v>
      </c>
      <c r="T157" s="39">
        <v>0</v>
      </c>
      <c r="U157" s="39">
        <v>0</v>
      </c>
      <c r="V157" s="39">
        <v>0</v>
      </c>
      <c r="W157" s="51">
        <v>0</v>
      </c>
      <c r="X157" s="39">
        <v>0</v>
      </c>
      <c r="Y157" s="39">
        <v>0</v>
      </c>
      <c r="Z157" s="9">
        <f t="shared" ref="Z157:Z163" si="36">SUM(T157:Y157)</f>
        <v>0</v>
      </c>
    </row>
    <row r="158" spans="1:26" x14ac:dyDescent="0.25">
      <c r="A158" s="33" t="s">
        <v>424</v>
      </c>
      <c r="B158" s="33" t="s">
        <v>974</v>
      </c>
      <c r="C158" s="45">
        <v>207</v>
      </c>
      <c r="D158" s="20">
        <v>207</v>
      </c>
      <c r="E158" s="45">
        <v>16</v>
      </c>
      <c r="F158" s="45">
        <v>31</v>
      </c>
      <c r="G158" s="45">
        <v>2</v>
      </c>
      <c r="H158" s="45">
        <v>36</v>
      </c>
      <c r="I158" s="45">
        <v>116</v>
      </c>
      <c r="J158" s="45">
        <v>6</v>
      </c>
      <c r="K158" s="45">
        <v>0</v>
      </c>
      <c r="L158" s="36">
        <f t="shared" si="35"/>
        <v>207</v>
      </c>
      <c r="M158" s="7">
        <v>288</v>
      </c>
      <c r="S158" s="9" t="s">
        <v>7117</v>
      </c>
      <c r="T158" s="52">
        <v>0</v>
      </c>
      <c r="U158" s="52">
        <v>0</v>
      </c>
      <c r="V158" s="52">
        <v>0</v>
      </c>
      <c r="W158" s="52">
        <v>0</v>
      </c>
      <c r="X158" s="52">
        <v>0</v>
      </c>
      <c r="Y158" s="52">
        <v>0</v>
      </c>
      <c r="Z158" s="9">
        <f t="shared" si="36"/>
        <v>0</v>
      </c>
    </row>
    <row r="159" spans="1:26" x14ac:dyDescent="0.25">
      <c r="A159" s="41" t="s">
        <v>117</v>
      </c>
      <c r="B159" s="41" t="s">
        <v>2565</v>
      </c>
      <c r="C159" s="42">
        <v>129</v>
      </c>
      <c r="D159" s="39">
        <v>128</v>
      </c>
      <c r="E159" s="42">
        <v>24</v>
      </c>
      <c r="F159" s="42">
        <v>45</v>
      </c>
      <c r="G159" s="42">
        <v>1</v>
      </c>
      <c r="H159" s="42">
        <v>57</v>
      </c>
      <c r="I159" s="42">
        <v>0</v>
      </c>
      <c r="J159" s="42">
        <v>1</v>
      </c>
      <c r="K159" s="42">
        <v>0</v>
      </c>
      <c r="L159" s="36">
        <f t="shared" si="35"/>
        <v>128</v>
      </c>
      <c r="M159" s="7"/>
      <c r="S159" s="43" t="s">
        <v>7118</v>
      </c>
      <c r="T159" s="38">
        <v>0</v>
      </c>
      <c r="U159" s="38">
        <v>1</v>
      </c>
      <c r="V159" s="38">
        <v>0</v>
      </c>
      <c r="W159" s="38">
        <v>3</v>
      </c>
      <c r="X159" s="38">
        <v>0</v>
      </c>
      <c r="Y159" s="38">
        <v>0</v>
      </c>
      <c r="Z159" s="9">
        <f t="shared" si="36"/>
        <v>4</v>
      </c>
    </row>
    <row r="160" spans="1:26" x14ac:dyDescent="0.25">
      <c r="A160" s="41" t="s">
        <v>117</v>
      </c>
      <c r="B160" s="41" t="s">
        <v>2197</v>
      </c>
      <c r="C160" s="42">
        <v>238</v>
      </c>
      <c r="D160" s="44">
        <v>229</v>
      </c>
      <c r="E160" s="42">
        <v>40</v>
      </c>
      <c r="F160" s="42">
        <v>79</v>
      </c>
      <c r="G160" s="42">
        <v>21</v>
      </c>
      <c r="H160" s="42">
        <v>80</v>
      </c>
      <c r="I160" s="42">
        <v>0</v>
      </c>
      <c r="J160" s="42">
        <v>9</v>
      </c>
      <c r="K160" s="42">
        <v>0</v>
      </c>
      <c r="L160" s="36">
        <f t="shared" si="35"/>
        <v>229</v>
      </c>
      <c r="M160" s="7"/>
      <c r="N160" s="21"/>
      <c r="S160" s="53" t="s">
        <v>7097</v>
      </c>
      <c r="T160" s="54">
        <v>0</v>
      </c>
      <c r="U160" s="54">
        <v>2</v>
      </c>
      <c r="V160" s="54">
        <v>0</v>
      </c>
      <c r="W160" s="54">
        <v>3</v>
      </c>
      <c r="X160" s="54">
        <v>0</v>
      </c>
      <c r="Y160" s="54">
        <v>0</v>
      </c>
      <c r="Z160" s="55">
        <f t="shared" si="36"/>
        <v>5</v>
      </c>
    </row>
    <row r="161" spans="1:27" x14ac:dyDescent="0.25">
      <c r="A161" s="41" t="s">
        <v>117</v>
      </c>
      <c r="B161" s="41" t="s">
        <v>7050</v>
      </c>
      <c r="C161" s="42">
        <v>9</v>
      </c>
      <c r="D161" s="39">
        <v>7</v>
      </c>
      <c r="E161" s="42">
        <v>0</v>
      </c>
      <c r="F161" s="42">
        <v>2</v>
      </c>
      <c r="G161" s="42">
        <v>4</v>
      </c>
      <c r="H161" s="42">
        <v>0</v>
      </c>
      <c r="I161" s="42">
        <v>0</v>
      </c>
      <c r="J161" s="42">
        <v>1</v>
      </c>
      <c r="K161" s="42">
        <v>0</v>
      </c>
      <c r="L161" s="36">
        <f t="shared" si="35"/>
        <v>7</v>
      </c>
      <c r="M161" s="7"/>
      <c r="S161" s="43" t="s">
        <v>7098</v>
      </c>
      <c r="T161" s="42">
        <v>0</v>
      </c>
      <c r="U161" s="42">
        <v>2</v>
      </c>
      <c r="V161" s="42">
        <v>0</v>
      </c>
      <c r="W161" s="42">
        <v>6</v>
      </c>
      <c r="X161" s="42">
        <v>0</v>
      </c>
      <c r="Y161" s="42">
        <v>0</v>
      </c>
      <c r="Z161" s="9">
        <f t="shared" si="36"/>
        <v>8</v>
      </c>
    </row>
    <row r="162" spans="1:27" x14ac:dyDescent="0.25">
      <c r="A162" s="41" t="s">
        <v>117</v>
      </c>
      <c r="B162" s="41" t="s">
        <v>5561</v>
      </c>
      <c r="C162" s="42">
        <v>3</v>
      </c>
      <c r="D162" s="39">
        <v>3</v>
      </c>
      <c r="E162" s="42">
        <v>0</v>
      </c>
      <c r="F162" s="42">
        <v>0</v>
      </c>
      <c r="G162" s="42">
        <v>2</v>
      </c>
      <c r="H162" s="42">
        <v>1</v>
      </c>
      <c r="I162" s="42">
        <v>0</v>
      </c>
      <c r="J162" s="42">
        <v>0</v>
      </c>
      <c r="K162" s="42">
        <v>0</v>
      </c>
      <c r="L162" s="36">
        <f t="shared" si="35"/>
        <v>3</v>
      </c>
      <c r="M162" s="7"/>
      <c r="S162" s="10" t="s">
        <v>7119</v>
      </c>
      <c r="T162" s="45">
        <v>8</v>
      </c>
      <c r="U162" s="45">
        <v>8</v>
      </c>
      <c r="V162" s="45">
        <v>1</v>
      </c>
      <c r="W162" s="45">
        <v>34</v>
      </c>
      <c r="X162" s="45">
        <v>0</v>
      </c>
      <c r="Y162" s="45">
        <v>0</v>
      </c>
      <c r="Z162" s="9">
        <f t="shared" si="36"/>
        <v>51</v>
      </c>
    </row>
    <row r="163" spans="1:27" x14ac:dyDescent="0.25">
      <c r="A163" s="41" t="s">
        <v>117</v>
      </c>
      <c r="B163" s="41" t="s">
        <v>974</v>
      </c>
      <c r="C163" s="42">
        <v>616</v>
      </c>
      <c r="D163" s="39">
        <v>609</v>
      </c>
      <c r="E163" s="42">
        <v>22</v>
      </c>
      <c r="F163" s="42">
        <v>56</v>
      </c>
      <c r="G163" s="42">
        <v>46</v>
      </c>
      <c r="H163" s="42">
        <v>49</v>
      </c>
      <c r="I163" s="42">
        <v>432</v>
      </c>
      <c r="J163" s="42">
        <v>4</v>
      </c>
      <c r="K163" s="42">
        <v>0</v>
      </c>
      <c r="L163" s="36">
        <f t="shared" si="35"/>
        <v>609</v>
      </c>
      <c r="M163" s="7">
        <v>976</v>
      </c>
      <c r="S163" s="43" t="s">
        <v>7120</v>
      </c>
      <c r="T163" s="42">
        <v>24</v>
      </c>
      <c r="U163" s="42">
        <v>45</v>
      </c>
      <c r="V163" s="42">
        <v>1</v>
      </c>
      <c r="W163" s="42">
        <v>57</v>
      </c>
      <c r="X163" s="42">
        <v>0</v>
      </c>
      <c r="Y163" s="42">
        <v>1</v>
      </c>
      <c r="Z163" s="9">
        <f t="shared" si="36"/>
        <v>128</v>
      </c>
    </row>
    <row r="164" spans="1:27" x14ac:dyDescent="0.25">
      <c r="A164" s="47" t="s">
        <v>7123</v>
      </c>
      <c r="B164" s="48"/>
      <c r="C164" s="48">
        <f t="shared" ref="C164:M164" si="37">SUM(C143:C163)</f>
        <v>1398</v>
      </c>
      <c r="D164" s="48">
        <f t="shared" si="37"/>
        <v>1372</v>
      </c>
      <c r="E164" s="48">
        <f t="shared" si="37"/>
        <v>118</v>
      </c>
      <c r="F164" s="48">
        <f t="shared" si="37"/>
        <v>248</v>
      </c>
      <c r="G164" s="48">
        <f t="shared" si="37"/>
        <v>78</v>
      </c>
      <c r="H164" s="48">
        <f t="shared" si="37"/>
        <v>322</v>
      </c>
      <c r="I164" s="48">
        <f t="shared" si="37"/>
        <v>583</v>
      </c>
      <c r="J164" s="48">
        <f t="shared" si="37"/>
        <v>23</v>
      </c>
      <c r="K164" s="48">
        <f t="shared" si="37"/>
        <v>0</v>
      </c>
      <c r="L164" s="48">
        <f t="shared" si="37"/>
        <v>1372</v>
      </c>
      <c r="M164" s="7">
        <f t="shared" si="37"/>
        <v>1372</v>
      </c>
      <c r="N164" s="7"/>
      <c r="T164" s="56">
        <f>SUM(T156:T163)</f>
        <v>32</v>
      </c>
      <c r="U164" s="56">
        <f t="shared" ref="U164:Y164" si="38">SUM(U156:U163)</f>
        <v>58</v>
      </c>
      <c r="V164" s="56">
        <f t="shared" si="38"/>
        <v>2</v>
      </c>
      <c r="W164" s="56">
        <f t="shared" si="38"/>
        <v>103</v>
      </c>
      <c r="X164" s="56">
        <f t="shared" si="38"/>
        <v>0</v>
      </c>
      <c r="Y164" s="56">
        <f t="shared" si="38"/>
        <v>1</v>
      </c>
      <c r="Z164" s="55">
        <f>SUM(T164:Y164)</f>
        <v>196</v>
      </c>
    </row>
    <row r="165" spans="1:27" x14ac:dyDescent="0.25">
      <c r="I165" s="50" t="s">
        <v>7131</v>
      </c>
    </row>
    <row r="169" spans="1:27" x14ac:dyDescent="0.25">
      <c r="S169" s="9" t="s">
        <v>7125</v>
      </c>
      <c r="T169" s="9" t="s">
        <v>236</v>
      </c>
      <c r="U169" s="9" t="s">
        <v>102</v>
      </c>
      <c r="V169" s="9" t="s">
        <v>114</v>
      </c>
      <c r="W169" s="9" t="s">
        <v>119</v>
      </c>
      <c r="X169" s="9" t="s">
        <v>156</v>
      </c>
      <c r="Y169" s="9" t="s">
        <v>136</v>
      </c>
      <c r="Z169" s="9" t="s">
        <v>7126</v>
      </c>
    </row>
    <row r="170" spans="1:27" x14ac:dyDescent="0.25">
      <c r="S170" s="9" t="s">
        <v>7115</v>
      </c>
      <c r="T170" s="20">
        <v>0</v>
      </c>
      <c r="U170" s="20">
        <v>0</v>
      </c>
      <c r="V170" s="20">
        <v>0</v>
      </c>
      <c r="W170" s="20">
        <v>0</v>
      </c>
      <c r="X170" s="20">
        <v>0</v>
      </c>
      <c r="Y170" s="20">
        <v>0</v>
      </c>
      <c r="Z170" s="10">
        <f>SUM(T170:W170)+Y170</f>
        <v>0</v>
      </c>
      <c r="AA170" s="9" t="s">
        <v>7115</v>
      </c>
    </row>
    <row r="171" spans="1:27" x14ac:dyDescent="0.25">
      <c r="S171" s="43" t="s">
        <v>7116</v>
      </c>
      <c r="T171" s="39">
        <v>0</v>
      </c>
      <c r="U171" s="39">
        <v>0</v>
      </c>
      <c r="V171" s="39">
        <v>0</v>
      </c>
      <c r="W171" s="39">
        <v>0</v>
      </c>
      <c r="X171" s="39">
        <v>0</v>
      </c>
      <c r="Y171" s="39">
        <v>0</v>
      </c>
      <c r="Z171" s="10">
        <f t="shared" ref="Z171:Z176" si="39">SUM(T171:W171)+Y171</f>
        <v>0</v>
      </c>
      <c r="AA171" s="43" t="s">
        <v>7116</v>
      </c>
    </row>
    <row r="172" spans="1:27" x14ac:dyDescent="0.25">
      <c r="S172" s="9" t="s">
        <v>7117</v>
      </c>
      <c r="T172" s="20">
        <v>0</v>
      </c>
      <c r="U172" s="20">
        <v>1</v>
      </c>
      <c r="V172" s="20">
        <v>0</v>
      </c>
      <c r="W172" s="20">
        <v>4</v>
      </c>
      <c r="X172" s="20">
        <v>0</v>
      </c>
      <c r="Y172" s="20">
        <v>0</v>
      </c>
      <c r="Z172" s="10">
        <f t="shared" si="39"/>
        <v>5</v>
      </c>
      <c r="AA172" s="9" t="s">
        <v>7117</v>
      </c>
    </row>
    <row r="173" spans="1:27" x14ac:dyDescent="0.25">
      <c r="S173" s="43" t="s">
        <v>7118</v>
      </c>
      <c r="T173" s="39">
        <v>0</v>
      </c>
      <c r="U173" s="39">
        <v>2</v>
      </c>
      <c r="V173" s="39">
        <v>0</v>
      </c>
      <c r="W173" s="39">
        <v>2</v>
      </c>
      <c r="X173" s="39">
        <v>0</v>
      </c>
      <c r="Y173" s="39">
        <v>0</v>
      </c>
      <c r="Z173" s="10">
        <f t="shared" si="39"/>
        <v>4</v>
      </c>
      <c r="AA173" s="43" t="s">
        <v>7118</v>
      </c>
    </row>
    <row r="174" spans="1:27" x14ac:dyDescent="0.25">
      <c r="S174" s="10" t="s">
        <v>7097</v>
      </c>
      <c r="T174" s="20">
        <v>0</v>
      </c>
      <c r="U174" s="20">
        <v>1</v>
      </c>
      <c r="V174" s="20">
        <v>0</v>
      </c>
      <c r="W174" s="20">
        <v>7</v>
      </c>
      <c r="X174" s="20">
        <v>0</v>
      </c>
      <c r="Y174" s="20">
        <v>0</v>
      </c>
      <c r="Z174" s="10">
        <f t="shared" si="39"/>
        <v>8</v>
      </c>
      <c r="AA174" s="10" t="s">
        <v>7097</v>
      </c>
    </row>
    <row r="175" spans="1:27" x14ac:dyDescent="0.25">
      <c r="S175" s="43" t="s">
        <v>7098</v>
      </c>
      <c r="T175" s="39">
        <v>8</v>
      </c>
      <c r="U175" s="39">
        <v>9</v>
      </c>
      <c r="V175" s="39">
        <v>1</v>
      </c>
      <c r="W175" s="39">
        <v>36</v>
      </c>
      <c r="X175" s="39">
        <v>18</v>
      </c>
      <c r="Y175" s="39">
        <v>2</v>
      </c>
      <c r="Z175" s="10">
        <f t="shared" si="39"/>
        <v>56</v>
      </c>
      <c r="AA175" s="43" t="s">
        <v>7098</v>
      </c>
    </row>
    <row r="176" spans="1:27" x14ac:dyDescent="0.25">
      <c r="S176" s="10" t="s">
        <v>7119</v>
      </c>
      <c r="T176" s="20">
        <v>16</v>
      </c>
      <c r="U176" s="20">
        <v>40</v>
      </c>
      <c r="V176" s="20">
        <v>2</v>
      </c>
      <c r="W176" s="20">
        <v>40</v>
      </c>
      <c r="X176" s="20">
        <v>133</v>
      </c>
      <c r="Y176" s="20">
        <v>6</v>
      </c>
      <c r="Z176" s="10">
        <f t="shared" si="39"/>
        <v>104</v>
      </c>
      <c r="AA176" s="10" t="s">
        <v>7119</v>
      </c>
    </row>
    <row r="177" spans="1:27" x14ac:dyDescent="0.25">
      <c r="S177" s="43" t="s">
        <v>7120</v>
      </c>
      <c r="T177" s="39">
        <v>62</v>
      </c>
      <c r="U177" s="39">
        <v>137</v>
      </c>
      <c r="V177" s="39">
        <v>73</v>
      </c>
      <c r="W177" s="39">
        <v>130</v>
      </c>
      <c r="X177" s="39">
        <v>432</v>
      </c>
      <c r="Y177" s="39">
        <v>14</v>
      </c>
      <c r="Z177" s="10">
        <f t="shared" ref="Z177" si="40">SUM(T177:W177)+Y177</f>
        <v>416</v>
      </c>
      <c r="AA177" s="43" t="s">
        <v>7120</v>
      </c>
    </row>
    <row r="178" spans="1:27" x14ac:dyDescent="0.25">
      <c r="T178" s="16">
        <f>SUM(T170:T177)</f>
        <v>86</v>
      </c>
      <c r="U178" s="16">
        <f t="shared" ref="U178:Y178" si="41">SUM(U170:U177)</f>
        <v>190</v>
      </c>
      <c r="V178" s="16">
        <f t="shared" si="41"/>
        <v>76</v>
      </c>
      <c r="W178" s="16">
        <f t="shared" si="41"/>
        <v>219</v>
      </c>
      <c r="X178" s="16">
        <f t="shared" si="41"/>
        <v>583</v>
      </c>
      <c r="Y178" s="16">
        <f t="shared" si="41"/>
        <v>22</v>
      </c>
      <c r="Z178" s="10">
        <f>SUM(T178:W178)+Y178</f>
        <v>593</v>
      </c>
    </row>
    <row r="182" spans="1:27" ht="39.6" x14ac:dyDescent="0.25">
      <c r="A182" s="28" t="s">
        <v>7132</v>
      </c>
      <c r="B182" s="28" t="s">
        <v>7102</v>
      </c>
      <c r="C182" s="28" t="s">
        <v>7062</v>
      </c>
      <c r="D182" s="28" t="s">
        <v>7103</v>
      </c>
      <c r="E182" s="28" t="s">
        <v>7104</v>
      </c>
      <c r="F182" s="28" t="s">
        <v>7105</v>
      </c>
      <c r="G182" s="28" t="s">
        <v>7106</v>
      </c>
      <c r="H182" s="28" t="s">
        <v>7107</v>
      </c>
      <c r="I182" s="28" t="s">
        <v>7108</v>
      </c>
      <c r="J182" s="28" t="s">
        <v>7109</v>
      </c>
      <c r="K182" s="31" t="s">
        <v>7110</v>
      </c>
      <c r="L182" s="32" t="s">
        <v>7111</v>
      </c>
      <c r="M182" s="12" t="s">
        <v>7133</v>
      </c>
      <c r="S182" s="21" t="s">
        <v>7132</v>
      </c>
    </row>
    <row r="183" spans="1:27" x14ac:dyDescent="0.25">
      <c r="A183" s="28" t="s">
        <v>501</v>
      </c>
      <c r="B183" s="28" t="s">
        <v>2197</v>
      </c>
      <c r="C183" s="34">
        <v>1</v>
      </c>
      <c r="D183" s="34">
        <v>1</v>
      </c>
      <c r="E183" s="34">
        <v>0</v>
      </c>
      <c r="F183" s="34">
        <v>0</v>
      </c>
      <c r="G183" s="34">
        <v>0</v>
      </c>
      <c r="H183" s="34">
        <v>1</v>
      </c>
      <c r="I183" s="34">
        <v>0</v>
      </c>
      <c r="J183" s="34">
        <v>0</v>
      </c>
      <c r="K183" s="34">
        <v>0</v>
      </c>
      <c r="L183" s="36">
        <f t="shared" ref="L183:L201" si="42">SUM(E183:K183)</f>
        <v>1</v>
      </c>
      <c r="M183" s="59"/>
      <c r="S183" s="9" t="s">
        <v>7113</v>
      </c>
      <c r="T183" s="9" t="s">
        <v>236</v>
      </c>
      <c r="U183" s="9" t="s">
        <v>102</v>
      </c>
      <c r="V183" s="9" t="s">
        <v>114</v>
      </c>
      <c r="W183" s="9" t="s">
        <v>119</v>
      </c>
      <c r="X183" s="9" t="s">
        <v>156</v>
      </c>
      <c r="Y183" s="9" t="s">
        <v>136</v>
      </c>
      <c r="Z183" s="9" t="s">
        <v>7114</v>
      </c>
    </row>
    <row r="184" spans="1:27" x14ac:dyDescent="0.25">
      <c r="A184" s="28" t="s">
        <v>501</v>
      </c>
      <c r="B184" s="28" t="s">
        <v>974</v>
      </c>
      <c r="C184" s="34">
        <v>1</v>
      </c>
      <c r="D184" s="34">
        <v>1</v>
      </c>
      <c r="E184" s="34">
        <v>0</v>
      </c>
      <c r="F184" s="34">
        <v>0</v>
      </c>
      <c r="G184" s="34">
        <v>0</v>
      </c>
      <c r="H184" s="34">
        <v>1</v>
      </c>
      <c r="I184" s="34">
        <v>0</v>
      </c>
      <c r="J184" s="34">
        <v>0</v>
      </c>
      <c r="K184" s="34">
        <v>0</v>
      </c>
      <c r="L184" s="36">
        <f t="shared" si="42"/>
        <v>1</v>
      </c>
      <c r="M184" s="7">
        <v>2</v>
      </c>
      <c r="S184" s="9" t="s">
        <v>7115</v>
      </c>
      <c r="T184" s="20">
        <v>0</v>
      </c>
      <c r="U184" s="20">
        <v>0</v>
      </c>
      <c r="V184" s="20">
        <v>0</v>
      </c>
      <c r="W184" s="20">
        <v>0</v>
      </c>
      <c r="X184" s="20">
        <v>0</v>
      </c>
      <c r="Y184" s="20">
        <v>0</v>
      </c>
      <c r="Z184" s="9">
        <f>SUM(T184:Y184)</f>
        <v>0</v>
      </c>
    </row>
    <row r="185" spans="1:27" x14ac:dyDescent="0.25">
      <c r="A185" s="37" t="s">
        <v>505</v>
      </c>
      <c r="B185" s="37" t="s">
        <v>2565</v>
      </c>
      <c r="C185" s="38">
        <v>1</v>
      </c>
      <c r="D185" s="38">
        <v>1</v>
      </c>
      <c r="E185" s="38">
        <v>0</v>
      </c>
      <c r="F185" s="38">
        <v>0</v>
      </c>
      <c r="G185" s="38">
        <v>0</v>
      </c>
      <c r="H185" s="38">
        <v>1</v>
      </c>
      <c r="I185" s="38">
        <v>0</v>
      </c>
      <c r="J185" s="38">
        <v>0</v>
      </c>
      <c r="K185" s="38">
        <v>0</v>
      </c>
      <c r="L185" s="36">
        <f t="shared" si="42"/>
        <v>1</v>
      </c>
      <c r="M185" s="7"/>
      <c r="S185" s="43" t="s">
        <v>7116</v>
      </c>
      <c r="T185" s="39">
        <v>0</v>
      </c>
      <c r="U185" s="39">
        <v>0</v>
      </c>
      <c r="V185" s="39">
        <v>0</v>
      </c>
      <c r="W185" s="39">
        <v>0</v>
      </c>
      <c r="X185" s="39">
        <v>0</v>
      </c>
      <c r="Y185" s="39">
        <v>0</v>
      </c>
      <c r="Z185" s="9">
        <f t="shared" ref="Z185:Z191" si="43">SUM(T185:Y185)</f>
        <v>0</v>
      </c>
    </row>
    <row r="186" spans="1:27" x14ac:dyDescent="0.25">
      <c r="A186" s="37" t="s">
        <v>505</v>
      </c>
      <c r="B186" s="37" t="s">
        <v>2197</v>
      </c>
      <c r="C186" s="38">
        <v>2</v>
      </c>
      <c r="D186" s="38">
        <v>2</v>
      </c>
      <c r="E186" s="38">
        <v>0</v>
      </c>
      <c r="F186" s="38">
        <v>0</v>
      </c>
      <c r="G186" s="38">
        <v>0</v>
      </c>
      <c r="H186" s="38">
        <v>2</v>
      </c>
      <c r="I186" s="38">
        <v>0</v>
      </c>
      <c r="J186" s="38">
        <v>0</v>
      </c>
      <c r="K186" s="38">
        <v>0</v>
      </c>
      <c r="L186" s="36">
        <f t="shared" si="42"/>
        <v>2</v>
      </c>
      <c r="M186" s="7"/>
      <c r="S186" s="9" t="s">
        <v>7117</v>
      </c>
      <c r="T186" s="20">
        <v>0</v>
      </c>
      <c r="U186" s="20">
        <v>0</v>
      </c>
      <c r="V186" s="20">
        <v>0</v>
      </c>
      <c r="W186" s="20">
        <v>2</v>
      </c>
      <c r="X186" s="20">
        <v>0</v>
      </c>
      <c r="Y186" s="20">
        <v>0</v>
      </c>
      <c r="Z186" s="9">
        <f t="shared" si="43"/>
        <v>2</v>
      </c>
    </row>
    <row r="187" spans="1:27" x14ac:dyDescent="0.25">
      <c r="A187" s="37" t="s">
        <v>505</v>
      </c>
      <c r="B187" s="37" t="s">
        <v>974</v>
      </c>
      <c r="C187" s="38">
        <v>2</v>
      </c>
      <c r="D187" s="38">
        <v>2</v>
      </c>
      <c r="E187" s="38">
        <v>0</v>
      </c>
      <c r="F187" s="38">
        <v>0</v>
      </c>
      <c r="G187" s="38">
        <v>0</v>
      </c>
      <c r="H187" s="38">
        <v>1</v>
      </c>
      <c r="I187" s="38">
        <v>0</v>
      </c>
      <c r="J187" s="38">
        <v>1</v>
      </c>
      <c r="K187" s="38">
        <v>0</v>
      </c>
      <c r="L187" s="36">
        <f t="shared" si="42"/>
        <v>2</v>
      </c>
      <c r="M187" s="7">
        <v>5</v>
      </c>
      <c r="S187" s="43" t="s">
        <v>7118</v>
      </c>
      <c r="T187" s="39">
        <v>0</v>
      </c>
      <c r="U187" s="39">
        <v>0</v>
      </c>
      <c r="V187" s="39">
        <v>0</v>
      </c>
      <c r="W187" s="39">
        <v>4</v>
      </c>
      <c r="X187" s="39">
        <v>0</v>
      </c>
      <c r="Y187" s="39">
        <v>1</v>
      </c>
      <c r="Z187" s="9">
        <f t="shared" si="43"/>
        <v>5</v>
      </c>
    </row>
    <row r="188" spans="1:27" x14ac:dyDescent="0.25">
      <c r="A188" s="33" t="s">
        <v>509</v>
      </c>
      <c r="B188" s="33" t="s">
        <v>2565</v>
      </c>
      <c r="C188" s="52">
        <v>2</v>
      </c>
      <c r="D188" s="52">
        <v>2</v>
      </c>
      <c r="E188" s="52">
        <v>0</v>
      </c>
      <c r="F188" s="52">
        <v>0</v>
      </c>
      <c r="G188" s="52">
        <v>0</v>
      </c>
      <c r="H188" s="52">
        <v>1</v>
      </c>
      <c r="I188" s="52">
        <v>0</v>
      </c>
      <c r="J188" s="52">
        <v>1</v>
      </c>
      <c r="K188" s="52">
        <v>0</v>
      </c>
      <c r="L188" s="36">
        <f t="shared" si="42"/>
        <v>2</v>
      </c>
      <c r="M188" s="7"/>
      <c r="S188" s="10" t="s">
        <v>7097</v>
      </c>
      <c r="T188" s="20">
        <v>0</v>
      </c>
      <c r="U188" s="20">
        <v>0</v>
      </c>
      <c r="V188" s="20">
        <v>0</v>
      </c>
      <c r="W188" s="20">
        <v>5</v>
      </c>
      <c r="X188" s="20">
        <v>0</v>
      </c>
      <c r="Y188" s="20">
        <v>1</v>
      </c>
      <c r="Z188" s="9">
        <f t="shared" si="43"/>
        <v>6</v>
      </c>
    </row>
    <row r="189" spans="1:27" x14ac:dyDescent="0.25">
      <c r="A189" s="33" t="s">
        <v>509</v>
      </c>
      <c r="B189" s="33" t="s">
        <v>2197</v>
      </c>
      <c r="C189" s="52">
        <v>2</v>
      </c>
      <c r="D189" s="52">
        <v>2</v>
      </c>
      <c r="E189" s="52">
        <v>0</v>
      </c>
      <c r="F189" s="52">
        <v>0</v>
      </c>
      <c r="G189" s="52">
        <v>0</v>
      </c>
      <c r="H189" s="52">
        <v>2</v>
      </c>
      <c r="I189" s="52">
        <v>0</v>
      </c>
      <c r="J189" s="52">
        <v>0</v>
      </c>
      <c r="K189" s="52">
        <v>0</v>
      </c>
      <c r="L189" s="36">
        <f t="shared" si="42"/>
        <v>2</v>
      </c>
      <c r="M189" s="7"/>
      <c r="S189" s="43" t="s">
        <v>7098</v>
      </c>
      <c r="T189" s="39">
        <v>11</v>
      </c>
      <c r="U189" s="39">
        <v>9</v>
      </c>
      <c r="V189" s="39">
        <v>0</v>
      </c>
      <c r="W189" s="39">
        <v>35</v>
      </c>
      <c r="X189" s="39">
        <v>10</v>
      </c>
      <c r="Y189" s="39">
        <v>3</v>
      </c>
      <c r="Z189" s="9">
        <f t="shared" si="43"/>
        <v>68</v>
      </c>
    </row>
    <row r="190" spans="1:27" x14ac:dyDescent="0.25">
      <c r="A190" s="33" t="s">
        <v>509</v>
      </c>
      <c r="B190" s="33" t="s">
        <v>974</v>
      </c>
      <c r="C190" s="52">
        <v>2</v>
      </c>
      <c r="D190" s="52">
        <v>2</v>
      </c>
      <c r="E190" s="52">
        <v>0</v>
      </c>
      <c r="F190" s="52">
        <v>0</v>
      </c>
      <c r="G190" s="52">
        <v>0</v>
      </c>
      <c r="H190" s="52">
        <v>2</v>
      </c>
      <c r="I190" s="52">
        <v>0</v>
      </c>
      <c r="J190" s="52">
        <v>0</v>
      </c>
      <c r="K190" s="52">
        <v>0</v>
      </c>
      <c r="L190" s="36">
        <f t="shared" si="42"/>
        <v>2</v>
      </c>
      <c r="M190" s="7">
        <v>6</v>
      </c>
      <c r="S190" s="10" t="s">
        <v>7119</v>
      </c>
      <c r="T190" s="20">
        <v>19</v>
      </c>
      <c r="U190" s="20">
        <v>39</v>
      </c>
      <c r="V190" s="20">
        <v>6</v>
      </c>
      <c r="W190" s="20">
        <v>80</v>
      </c>
      <c r="X190" s="20">
        <v>167</v>
      </c>
      <c r="Y190" s="20">
        <v>7</v>
      </c>
      <c r="Z190" s="9">
        <f t="shared" si="43"/>
        <v>318</v>
      </c>
    </row>
    <row r="191" spans="1:27" x14ac:dyDescent="0.25">
      <c r="A191" s="41" t="s">
        <v>262</v>
      </c>
      <c r="B191" s="41" t="s">
        <v>2565</v>
      </c>
      <c r="C191" s="42">
        <v>4</v>
      </c>
      <c r="D191" s="42">
        <v>4</v>
      </c>
      <c r="E191" s="42">
        <v>0</v>
      </c>
      <c r="F191" s="42">
        <v>0</v>
      </c>
      <c r="G191" s="42">
        <v>0</v>
      </c>
      <c r="H191" s="42">
        <v>3</v>
      </c>
      <c r="I191" s="42">
        <v>0</v>
      </c>
      <c r="J191" s="42">
        <v>1</v>
      </c>
      <c r="K191" s="42">
        <v>0</v>
      </c>
      <c r="L191" s="36">
        <f t="shared" si="42"/>
        <v>4</v>
      </c>
      <c r="M191" s="7"/>
      <c r="S191" s="43" t="s">
        <v>7120</v>
      </c>
      <c r="T191" s="39">
        <v>35</v>
      </c>
      <c r="U191" s="39">
        <v>47</v>
      </c>
      <c r="V191" s="39">
        <v>48</v>
      </c>
      <c r="W191" s="39">
        <v>163</v>
      </c>
      <c r="X191" s="39">
        <v>411</v>
      </c>
      <c r="Y191" s="39">
        <v>4</v>
      </c>
      <c r="Z191" s="9">
        <f t="shared" si="43"/>
        <v>708</v>
      </c>
    </row>
    <row r="192" spans="1:27" x14ac:dyDescent="0.25">
      <c r="A192" s="41" t="s">
        <v>262</v>
      </c>
      <c r="B192" s="41" t="s">
        <v>2197</v>
      </c>
      <c r="C192" s="42">
        <v>3</v>
      </c>
      <c r="D192" s="42">
        <v>3</v>
      </c>
      <c r="E192" s="42">
        <v>0</v>
      </c>
      <c r="F192" s="42">
        <v>1</v>
      </c>
      <c r="G192" s="42">
        <v>0</v>
      </c>
      <c r="H192" s="42">
        <v>2</v>
      </c>
      <c r="I192" s="42">
        <v>0</v>
      </c>
      <c r="J192" s="42">
        <v>0</v>
      </c>
      <c r="K192" s="42">
        <v>0</v>
      </c>
      <c r="L192" s="36">
        <f t="shared" si="42"/>
        <v>3</v>
      </c>
      <c r="M192" s="7"/>
      <c r="T192" s="6">
        <f>SUM(T184:T191)</f>
        <v>65</v>
      </c>
      <c r="U192" s="6">
        <f t="shared" ref="U192:Y192" si="44">SUM(U184:U191)</f>
        <v>95</v>
      </c>
      <c r="V192" s="6">
        <f t="shared" si="44"/>
        <v>54</v>
      </c>
      <c r="W192" s="6">
        <f t="shared" si="44"/>
        <v>289</v>
      </c>
      <c r="X192" s="6">
        <f t="shared" si="44"/>
        <v>588</v>
      </c>
      <c r="Y192" s="6">
        <f t="shared" si="44"/>
        <v>16</v>
      </c>
      <c r="Z192" s="9">
        <f>SUM(T192:Y192)</f>
        <v>1107</v>
      </c>
    </row>
    <row r="193" spans="1:26" x14ac:dyDescent="0.25">
      <c r="A193" s="41" t="s">
        <v>262</v>
      </c>
      <c r="B193" s="41" t="s">
        <v>7050</v>
      </c>
      <c r="C193" s="42">
        <v>1</v>
      </c>
      <c r="D193" s="42">
        <v>1</v>
      </c>
      <c r="E193" s="42">
        <v>0</v>
      </c>
      <c r="F193" s="42">
        <v>1</v>
      </c>
      <c r="G193" s="42">
        <v>0</v>
      </c>
      <c r="H193" s="42">
        <v>0</v>
      </c>
      <c r="I193" s="42">
        <v>0</v>
      </c>
      <c r="J193" s="42">
        <v>0</v>
      </c>
      <c r="K193" s="42">
        <v>0</v>
      </c>
      <c r="L193" s="36">
        <f t="shared" si="42"/>
        <v>1</v>
      </c>
      <c r="M193" s="7"/>
    </row>
    <row r="194" spans="1:26" x14ac:dyDescent="0.25">
      <c r="A194" s="41" t="s">
        <v>262</v>
      </c>
      <c r="B194" s="41" t="s">
        <v>5561</v>
      </c>
      <c r="C194" s="42">
        <v>1</v>
      </c>
      <c r="D194" s="42">
        <v>1</v>
      </c>
      <c r="E194" s="42">
        <v>0</v>
      </c>
      <c r="F194" s="42">
        <v>0</v>
      </c>
      <c r="G194" s="42">
        <v>0</v>
      </c>
      <c r="H194" s="42">
        <v>1</v>
      </c>
      <c r="I194" s="42">
        <v>0</v>
      </c>
      <c r="J194" s="42">
        <v>0</v>
      </c>
      <c r="K194" s="42">
        <v>0</v>
      </c>
      <c r="L194" s="36">
        <f t="shared" si="42"/>
        <v>1</v>
      </c>
      <c r="M194" s="7"/>
    </row>
    <row r="195" spans="1:26" x14ac:dyDescent="0.25">
      <c r="A195" s="41" t="s">
        <v>262</v>
      </c>
      <c r="B195" s="41" t="s">
        <v>974</v>
      </c>
      <c r="C195" s="42">
        <v>60</v>
      </c>
      <c r="D195" s="42">
        <v>59</v>
      </c>
      <c r="E195" s="42">
        <v>11</v>
      </c>
      <c r="F195" s="42">
        <v>7</v>
      </c>
      <c r="G195" s="42">
        <v>0</v>
      </c>
      <c r="H195" s="42">
        <v>29</v>
      </c>
      <c r="I195" s="42">
        <v>10</v>
      </c>
      <c r="J195" s="42">
        <v>2</v>
      </c>
      <c r="K195" s="42">
        <v>0</v>
      </c>
      <c r="L195" s="36">
        <f t="shared" si="42"/>
        <v>59</v>
      </c>
      <c r="M195" s="7">
        <v>68</v>
      </c>
      <c r="S195" s="9" t="s">
        <v>7122</v>
      </c>
      <c r="T195" s="9" t="s">
        <v>236</v>
      </c>
      <c r="U195" s="9" t="s">
        <v>102</v>
      </c>
      <c r="V195" s="9" t="s">
        <v>114</v>
      </c>
      <c r="W195" s="9" t="s">
        <v>119</v>
      </c>
      <c r="X195" s="9" t="s">
        <v>156</v>
      </c>
      <c r="Y195" s="9" t="s">
        <v>136</v>
      </c>
      <c r="Z195" s="9" t="s">
        <v>7114</v>
      </c>
    </row>
    <row r="196" spans="1:26" x14ac:dyDescent="0.25">
      <c r="A196" s="33" t="s">
        <v>424</v>
      </c>
      <c r="B196" s="33" t="s">
        <v>2565</v>
      </c>
      <c r="C196" s="45">
        <v>52</v>
      </c>
      <c r="D196" s="45">
        <v>52</v>
      </c>
      <c r="E196" s="45">
        <v>11</v>
      </c>
      <c r="F196" s="45">
        <v>8</v>
      </c>
      <c r="G196" s="45">
        <v>0</v>
      </c>
      <c r="H196" s="45">
        <v>31</v>
      </c>
      <c r="I196" s="45">
        <v>0</v>
      </c>
      <c r="J196" s="45">
        <v>2</v>
      </c>
      <c r="K196" s="45">
        <v>0</v>
      </c>
      <c r="L196" s="36">
        <f t="shared" si="42"/>
        <v>52</v>
      </c>
      <c r="M196" s="7"/>
      <c r="S196" s="9" t="s">
        <v>7115</v>
      </c>
      <c r="T196" s="20">
        <v>0</v>
      </c>
      <c r="U196" s="20">
        <v>0</v>
      </c>
      <c r="V196" s="20">
        <v>0</v>
      </c>
      <c r="W196" s="49">
        <v>0</v>
      </c>
      <c r="X196" s="20">
        <v>0</v>
      </c>
      <c r="Y196" s="20">
        <v>0</v>
      </c>
      <c r="Z196" s="9">
        <f>SUM(T196:Y196)</f>
        <v>0</v>
      </c>
    </row>
    <row r="197" spans="1:26" x14ac:dyDescent="0.25">
      <c r="A197" s="33" t="s">
        <v>424</v>
      </c>
      <c r="B197" s="33" t="s">
        <v>2197</v>
      </c>
      <c r="C197" s="45">
        <v>29</v>
      </c>
      <c r="D197" s="45">
        <v>29</v>
      </c>
      <c r="E197" s="45">
        <v>0</v>
      </c>
      <c r="F197" s="45">
        <v>2</v>
      </c>
      <c r="G197" s="45">
        <v>0</v>
      </c>
      <c r="H197" s="45">
        <v>1</v>
      </c>
      <c r="I197" s="45">
        <v>26</v>
      </c>
      <c r="J197" s="45">
        <v>0</v>
      </c>
      <c r="K197" s="45">
        <v>0</v>
      </c>
      <c r="L197" s="36">
        <f t="shared" si="42"/>
        <v>29</v>
      </c>
      <c r="M197" s="7"/>
      <c r="S197" s="43" t="s">
        <v>7116</v>
      </c>
      <c r="T197" s="39">
        <v>0</v>
      </c>
      <c r="U197" s="39">
        <v>0</v>
      </c>
      <c r="V197" s="39">
        <v>0</v>
      </c>
      <c r="W197" s="51">
        <v>0</v>
      </c>
      <c r="X197" s="39">
        <v>0</v>
      </c>
      <c r="Y197" s="39">
        <v>0</v>
      </c>
      <c r="Z197" s="9">
        <f t="shared" ref="Z197:Z203" si="45">SUM(T197:Y197)</f>
        <v>0</v>
      </c>
    </row>
    <row r="198" spans="1:26" x14ac:dyDescent="0.25">
      <c r="A198" s="33" t="s">
        <v>424</v>
      </c>
      <c r="B198" s="33" t="s">
        <v>7050</v>
      </c>
      <c r="C198" s="45">
        <v>3</v>
      </c>
      <c r="D198" s="45">
        <v>3</v>
      </c>
      <c r="E198" s="45">
        <v>0</v>
      </c>
      <c r="F198" s="45">
        <v>3</v>
      </c>
      <c r="G198" s="45">
        <v>0</v>
      </c>
      <c r="H198" s="45">
        <v>0</v>
      </c>
      <c r="I198" s="45">
        <v>0</v>
      </c>
      <c r="J198" s="45">
        <v>0</v>
      </c>
      <c r="K198" s="45">
        <v>0</v>
      </c>
      <c r="L198" s="36">
        <f t="shared" si="42"/>
        <v>3</v>
      </c>
      <c r="M198" s="7"/>
      <c r="S198" s="9" t="s">
        <v>7117</v>
      </c>
      <c r="T198" s="52">
        <v>0</v>
      </c>
      <c r="U198" s="52">
        <v>0</v>
      </c>
      <c r="V198" s="52">
        <v>0</v>
      </c>
      <c r="W198" s="52">
        <v>0</v>
      </c>
      <c r="X198" s="52">
        <v>0</v>
      </c>
      <c r="Y198" s="52">
        <v>0</v>
      </c>
      <c r="Z198" s="9">
        <f t="shared" si="45"/>
        <v>0</v>
      </c>
    </row>
    <row r="199" spans="1:26" x14ac:dyDescent="0.25">
      <c r="A199" s="33" t="s">
        <v>424</v>
      </c>
      <c r="B199" s="33" t="s">
        <v>974</v>
      </c>
      <c r="C199" s="45">
        <v>235</v>
      </c>
      <c r="D199" s="45">
        <v>234</v>
      </c>
      <c r="E199" s="45">
        <v>8</v>
      </c>
      <c r="F199" s="45">
        <v>26</v>
      </c>
      <c r="G199" s="45">
        <v>6</v>
      </c>
      <c r="H199" s="45">
        <v>48</v>
      </c>
      <c r="I199" s="45">
        <v>141</v>
      </c>
      <c r="J199" s="45">
        <v>5</v>
      </c>
      <c r="K199" s="45">
        <v>0</v>
      </c>
      <c r="L199" s="36">
        <f t="shared" si="42"/>
        <v>234</v>
      </c>
      <c r="M199" s="7">
        <v>318</v>
      </c>
      <c r="S199" s="43" t="s">
        <v>7118</v>
      </c>
      <c r="T199" s="38">
        <v>0</v>
      </c>
      <c r="U199" s="38">
        <v>0</v>
      </c>
      <c r="V199" s="38">
        <v>0</v>
      </c>
      <c r="W199" s="38">
        <v>1</v>
      </c>
      <c r="X199" s="38">
        <v>0</v>
      </c>
      <c r="Y199" s="38">
        <v>0</v>
      </c>
      <c r="Z199" s="9">
        <f t="shared" si="45"/>
        <v>1</v>
      </c>
    </row>
    <row r="200" spans="1:26" x14ac:dyDescent="0.25">
      <c r="A200" s="41" t="s">
        <v>117</v>
      </c>
      <c r="B200" s="41" t="s">
        <v>2565</v>
      </c>
      <c r="C200" s="42">
        <v>124</v>
      </c>
      <c r="D200" s="42">
        <v>123</v>
      </c>
      <c r="E200" s="42">
        <v>20</v>
      </c>
      <c r="F200" s="42">
        <v>29</v>
      </c>
      <c r="G200" s="42">
        <v>4</v>
      </c>
      <c r="H200" s="42">
        <v>70</v>
      </c>
      <c r="I200" s="42">
        <v>0</v>
      </c>
      <c r="J200" s="42">
        <v>0</v>
      </c>
      <c r="K200" s="42">
        <v>0</v>
      </c>
      <c r="L200" s="36">
        <f t="shared" si="42"/>
        <v>123</v>
      </c>
      <c r="M200" s="7"/>
      <c r="S200" s="53" t="s">
        <v>7097</v>
      </c>
      <c r="T200" s="54">
        <v>0</v>
      </c>
      <c r="U200" s="54">
        <v>0</v>
      </c>
      <c r="V200" s="54">
        <v>0</v>
      </c>
      <c r="W200" s="54">
        <v>1</v>
      </c>
      <c r="X200" s="54">
        <v>0</v>
      </c>
      <c r="Y200" s="54">
        <v>1</v>
      </c>
      <c r="Z200" s="55">
        <f t="shared" si="45"/>
        <v>2</v>
      </c>
    </row>
    <row r="201" spans="1:26" x14ac:dyDescent="0.25">
      <c r="A201" s="41" t="s">
        <v>117</v>
      </c>
      <c r="B201" s="41" t="s">
        <v>2197</v>
      </c>
      <c r="C201" s="42">
        <v>82</v>
      </c>
      <c r="D201" s="42">
        <v>81</v>
      </c>
      <c r="E201" s="42">
        <v>9</v>
      </c>
      <c r="F201" s="42">
        <v>3</v>
      </c>
      <c r="G201" s="42">
        <v>10</v>
      </c>
      <c r="H201" s="42">
        <v>57</v>
      </c>
      <c r="I201" s="42">
        <v>0</v>
      </c>
      <c r="J201" s="42">
        <v>1</v>
      </c>
      <c r="K201" s="42">
        <v>0</v>
      </c>
      <c r="L201" s="36">
        <f t="shared" si="42"/>
        <v>80</v>
      </c>
      <c r="M201" s="7"/>
      <c r="S201" s="43" t="s">
        <v>7098</v>
      </c>
      <c r="T201" s="42">
        <v>0</v>
      </c>
      <c r="U201" s="42">
        <v>0</v>
      </c>
      <c r="V201" s="42">
        <v>0</v>
      </c>
      <c r="W201" s="42">
        <v>3</v>
      </c>
      <c r="X201" s="42">
        <v>0</v>
      </c>
      <c r="Y201" s="42">
        <v>1</v>
      </c>
      <c r="Z201" s="9">
        <f t="shared" si="45"/>
        <v>4</v>
      </c>
    </row>
    <row r="202" spans="1:26" x14ac:dyDescent="0.25">
      <c r="A202" s="41" t="s">
        <v>117</v>
      </c>
      <c r="B202" s="41" t="s">
        <v>7050</v>
      </c>
      <c r="C202" s="42">
        <v>2</v>
      </c>
      <c r="D202" s="42">
        <v>2</v>
      </c>
      <c r="E202" s="42">
        <v>0</v>
      </c>
      <c r="F202" s="42">
        <v>0</v>
      </c>
      <c r="G202" s="42">
        <v>0</v>
      </c>
      <c r="H202" s="42">
        <v>0</v>
      </c>
      <c r="I202" s="42">
        <v>0</v>
      </c>
      <c r="J202" s="42">
        <v>2</v>
      </c>
      <c r="K202" s="42">
        <v>0</v>
      </c>
      <c r="L202" s="36">
        <f>SUM(E202:K202)</f>
        <v>2</v>
      </c>
      <c r="M202" s="7"/>
      <c r="S202" s="10" t="s">
        <v>7119</v>
      </c>
      <c r="T202" s="45">
        <v>11</v>
      </c>
      <c r="U202" s="45">
        <v>8</v>
      </c>
      <c r="V202" s="45">
        <v>0</v>
      </c>
      <c r="W202" s="45">
        <v>31</v>
      </c>
      <c r="X202" s="45">
        <v>0</v>
      </c>
      <c r="Y202" s="45">
        <v>2</v>
      </c>
      <c r="Z202" s="9">
        <f t="shared" si="45"/>
        <v>52</v>
      </c>
    </row>
    <row r="203" spans="1:26" x14ac:dyDescent="0.25">
      <c r="A203" s="41" t="s">
        <v>117</v>
      </c>
      <c r="B203" s="41" t="s">
        <v>5561</v>
      </c>
      <c r="C203" s="42">
        <v>1</v>
      </c>
      <c r="D203" s="42">
        <v>1</v>
      </c>
      <c r="E203" s="42">
        <v>0</v>
      </c>
      <c r="F203" s="42">
        <v>0</v>
      </c>
      <c r="G203" s="42">
        <v>1</v>
      </c>
      <c r="H203" s="42">
        <v>0</v>
      </c>
      <c r="I203" s="42">
        <v>0</v>
      </c>
      <c r="J203" s="42">
        <v>0</v>
      </c>
      <c r="K203" s="42">
        <v>0</v>
      </c>
      <c r="L203" s="36">
        <f>SUM(E203:K203)</f>
        <v>1</v>
      </c>
      <c r="M203" s="7"/>
      <c r="S203" s="43" t="s">
        <v>7120</v>
      </c>
      <c r="T203" s="42">
        <v>20</v>
      </c>
      <c r="U203" s="42">
        <v>29</v>
      </c>
      <c r="V203" s="42">
        <v>4</v>
      </c>
      <c r="W203" s="42">
        <v>70</v>
      </c>
      <c r="X203" s="42">
        <v>0</v>
      </c>
      <c r="Y203" s="42">
        <v>0</v>
      </c>
      <c r="Z203" s="9">
        <f t="shared" si="45"/>
        <v>123</v>
      </c>
    </row>
    <row r="204" spans="1:26" x14ac:dyDescent="0.25">
      <c r="A204" s="41" t="s">
        <v>117</v>
      </c>
      <c r="B204" s="41" t="s">
        <v>974</v>
      </c>
      <c r="C204" s="42">
        <v>504</v>
      </c>
      <c r="D204" s="42">
        <v>501</v>
      </c>
      <c r="E204" s="42">
        <v>6</v>
      </c>
      <c r="F204" s="42">
        <v>15</v>
      </c>
      <c r="G204" s="42">
        <v>33</v>
      </c>
      <c r="H204" s="42">
        <v>36</v>
      </c>
      <c r="I204" s="42">
        <v>411</v>
      </c>
      <c r="J204" s="42">
        <v>1</v>
      </c>
      <c r="K204" s="42">
        <v>0</v>
      </c>
      <c r="L204" s="36">
        <f>SUM(E204:K204)</f>
        <v>502</v>
      </c>
      <c r="M204" s="7">
        <v>708</v>
      </c>
      <c r="T204" s="56">
        <f>SUM(T196:T203)</f>
        <v>31</v>
      </c>
      <c r="U204" s="56">
        <f t="shared" ref="U204:Y204" si="46">SUM(U196:U203)</f>
        <v>37</v>
      </c>
      <c r="V204" s="56">
        <f t="shared" si="46"/>
        <v>4</v>
      </c>
      <c r="W204" s="56">
        <f t="shared" si="46"/>
        <v>106</v>
      </c>
      <c r="X204" s="56">
        <f t="shared" si="46"/>
        <v>0</v>
      </c>
      <c r="Y204" s="56">
        <f t="shared" si="46"/>
        <v>4</v>
      </c>
      <c r="Z204" s="55">
        <f>SUM(T204:Y204)</f>
        <v>182</v>
      </c>
    </row>
    <row r="205" spans="1:26" x14ac:dyDescent="0.25">
      <c r="A205" s="47" t="s">
        <v>7123</v>
      </c>
      <c r="B205" s="48"/>
      <c r="C205" s="48">
        <f t="shared" ref="C205:M205" si="47">SUM(C183:C204)</f>
        <v>1114</v>
      </c>
      <c r="D205" s="48">
        <f t="shared" si="47"/>
        <v>1107</v>
      </c>
      <c r="E205" s="48">
        <f t="shared" si="47"/>
        <v>65</v>
      </c>
      <c r="F205" s="48">
        <f t="shared" si="47"/>
        <v>95</v>
      </c>
      <c r="G205" s="48">
        <f t="shared" si="47"/>
        <v>54</v>
      </c>
      <c r="H205" s="48">
        <f t="shared" si="47"/>
        <v>289</v>
      </c>
      <c r="I205" s="48">
        <f t="shared" si="47"/>
        <v>588</v>
      </c>
      <c r="J205" s="48">
        <f t="shared" si="47"/>
        <v>16</v>
      </c>
      <c r="K205" s="48">
        <f t="shared" si="47"/>
        <v>0</v>
      </c>
      <c r="L205" s="48">
        <f t="shared" si="47"/>
        <v>1107</v>
      </c>
      <c r="M205" s="7">
        <f t="shared" si="47"/>
        <v>1107</v>
      </c>
    </row>
    <row r="206" spans="1:26" x14ac:dyDescent="0.25">
      <c r="I206" s="50" t="s">
        <v>7134</v>
      </c>
    </row>
    <row r="209" spans="1:27" x14ac:dyDescent="0.25">
      <c r="S209" s="9" t="s">
        <v>7125</v>
      </c>
      <c r="T209" s="9" t="s">
        <v>236</v>
      </c>
      <c r="U209" s="9" t="s">
        <v>102</v>
      </c>
      <c r="V209" s="9" t="s">
        <v>114</v>
      </c>
      <c r="W209" s="9" t="s">
        <v>119</v>
      </c>
      <c r="X209" s="9" t="s">
        <v>156</v>
      </c>
      <c r="Y209" s="9" t="s">
        <v>136</v>
      </c>
      <c r="Z209" s="9" t="s">
        <v>7126</v>
      </c>
    </row>
    <row r="210" spans="1:27" x14ac:dyDescent="0.25">
      <c r="S210" s="9" t="s">
        <v>7115</v>
      </c>
      <c r="T210" s="20">
        <v>0</v>
      </c>
      <c r="U210" s="20">
        <v>0</v>
      </c>
      <c r="V210" s="20">
        <v>0</v>
      </c>
      <c r="W210" s="20">
        <v>0</v>
      </c>
      <c r="X210" s="20">
        <v>0</v>
      </c>
      <c r="Y210" s="20">
        <v>0</v>
      </c>
      <c r="Z210" s="10">
        <f>SUM(T210:W210)+Y210</f>
        <v>0</v>
      </c>
      <c r="AA210" s="9" t="s">
        <v>7115</v>
      </c>
    </row>
    <row r="211" spans="1:27" x14ac:dyDescent="0.25">
      <c r="S211" s="43" t="s">
        <v>7116</v>
      </c>
      <c r="T211" s="39">
        <v>0</v>
      </c>
      <c r="U211" s="39">
        <v>0</v>
      </c>
      <c r="V211" s="39">
        <v>0</v>
      </c>
      <c r="W211" s="39">
        <v>0</v>
      </c>
      <c r="X211" s="39">
        <v>0</v>
      </c>
      <c r="Y211" s="39">
        <v>0</v>
      </c>
      <c r="Z211" s="10">
        <f t="shared" ref="Z211:Z216" si="48">SUM(T211:W211)+Y211</f>
        <v>0</v>
      </c>
      <c r="AA211" s="43" t="s">
        <v>7116</v>
      </c>
    </row>
    <row r="212" spans="1:27" x14ac:dyDescent="0.25">
      <c r="S212" s="9" t="s">
        <v>7117</v>
      </c>
      <c r="T212" s="20">
        <v>0</v>
      </c>
      <c r="U212" s="20">
        <v>0</v>
      </c>
      <c r="V212" s="20">
        <v>0</v>
      </c>
      <c r="W212" s="20">
        <v>2</v>
      </c>
      <c r="X212" s="20">
        <v>0</v>
      </c>
      <c r="Y212" s="20">
        <v>0</v>
      </c>
      <c r="Z212" s="10">
        <f t="shared" si="48"/>
        <v>2</v>
      </c>
      <c r="AA212" s="9" t="s">
        <v>7117</v>
      </c>
    </row>
    <row r="213" spans="1:27" x14ac:dyDescent="0.25">
      <c r="S213" s="43" t="s">
        <v>7118</v>
      </c>
      <c r="T213" s="39">
        <v>0</v>
      </c>
      <c r="U213" s="39">
        <v>0</v>
      </c>
      <c r="V213" s="39">
        <v>0</v>
      </c>
      <c r="W213" s="39">
        <v>3</v>
      </c>
      <c r="X213" s="39">
        <v>0</v>
      </c>
      <c r="Y213" s="39">
        <v>1</v>
      </c>
      <c r="Z213" s="10">
        <f t="shared" si="48"/>
        <v>4</v>
      </c>
      <c r="AA213" s="43" t="s">
        <v>7118</v>
      </c>
    </row>
    <row r="214" spans="1:27" x14ac:dyDescent="0.25">
      <c r="S214" s="10" t="s">
        <v>7097</v>
      </c>
      <c r="T214" s="20">
        <v>0</v>
      </c>
      <c r="U214" s="20">
        <v>0</v>
      </c>
      <c r="V214" s="20">
        <v>0</v>
      </c>
      <c r="W214" s="20">
        <v>4</v>
      </c>
      <c r="X214" s="20">
        <v>0</v>
      </c>
      <c r="Y214" s="20">
        <v>0</v>
      </c>
      <c r="Z214" s="10">
        <f t="shared" si="48"/>
        <v>4</v>
      </c>
      <c r="AA214" s="10" t="s">
        <v>7097</v>
      </c>
    </row>
    <row r="215" spans="1:27" x14ac:dyDescent="0.25">
      <c r="S215" s="43" t="s">
        <v>7098</v>
      </c>
      <c r="T215" s="39">
        <v>11</v>
      </c>
      <c r="U215" s="39">
        <v>9</v>
      </c>
      <c r="V215" s="39">
        <v>0</v>
      </c>
      <c r="W215" s="39">
        <v>32</v>
      </c>
      <c r="X215" s="39">
        <v>10</v>
      </c>
      <c r="Y215" s="39">
        <v>2</v>
      </c>
      <c r="Z215" s="10">
        <f t="shared" si="48"/>
        <v>54</v>
      </c>
      <c r="AA215" s="43" t="s">
        <v>7098</v>
      </c>
    </row>
    <row r="216" spans="1:27" x14ac:dyDescent="0.25">
      <c r="S216" s="10" t="s">
        <v>7119</v>
      </c>
      <c r="T216" s="20">
        <v>8</v>
      </c>
      <c r="U216" s="20">
        <v>31</v>
      </c>
      <c r="V216" s="20">
        <v>6</v>
      </c>
      <c r="W216" s="20">
        <v>49</v>
      </c>
      <c r="X216" s="20">
        <v>167</v>
      </c>
      <c r="Y216" s="20">
        <v>5</v>
      </c>
      <c r="Z216" s="10">
        <f t="shared" si="48"/>
        <v>99</v>
      </c>
      <c r="AA216" s="10" t="s">
        <v>7119</v>
      </c>
    </row>
    <row r="217" spans="1:27" x14ac:dyDescent="0.25">
      <c r="S217" s="43" t="s">
        <v>7120</v>
      </c>
      <c r="T217" s="39">
        <v>15</v>
      </c>
      <c r="U217" s="39">
        <v>18</v>
      </c>
      <c r="V217" s="39">
        <v>44</v>
      </c>
      <c r="W217" s="39">
        <v>93</v>
      </c>
      <c r="X217" s="39">
        <v>411</v>
      </c>
      <c r="Y217" s="39">
        <v>4</v>
      </c>
      <c r="Z217" s="10">
        <f t="shared" ref="Z217" si="49">SUM(T217:W217)+Y217</f>
        <v>174</v>
      </c>
      <c r="AA217" s="43" t="s">
        <v>7120</v>
      </c>
    </row>
    <row r="218" spans="1:27" x14ac:dyDescent="0.25">
      <c r="T218" s="16">
        <f>SUM(T210:T217)</f>
        <v>34</v>
      </c>
      <c r="U218" s="16">
        <f t="shared" ref="U218:Y218" si="50">SUM(U210:U217)</f>
        <v>58</v>
      </c>
      <c r="V218" s="16">
        <f t="shared" si="50"/>
        <v>50</v>
      </c>
      <c r="W218" s="16">
        <f t="shared" si="50"/>
        <v>183</v>
      </c>
      <c r="X218" s="16">
        <f t="shared" si="50"/>
        <v>588</v>
      </c>
      <c r="Y218" s="16">
        <f t="shared" si="50"/>
        <v>12</v>
      </c>
      <c r="Z218" s="10">
        <f>SUM(T218:W218)+Y218</f>
        <v>337</v>
      </c>
    </row>
    <row r="222" spans="1:27" ht="39.6" x14ac:dyDescent="0.25">
      <c r="A222" s="28" t="s">
        <v>7135</v>
      </c>
      <c r="B222" s="28" t="s">
        <v>7102</v>
      </c>
      <c r="C222" s="28" t="s">
        <v>7062</v>
      </c>
      <c r="D222" s="28" t="s">
        <v>7103</v>
      </c>
      <c r="E222" s="28" t="s">
        <v>7104</v>
      </c>
      <c r="F222" s="28" t="s">
        <v>7105</v>
      </c>
      <c r="G222" s="28" t="s">
        <v>7106</v>
      </c>
      <c r="H222" s="28" t="s">
        <v>7107</v>
      </c>
      <c r="I222" s="28" t="s">
        <v>7108</v>
      </c>
      <c r="J222" s="28" t="s">
        <v>7109</v>
      </c>
      <c r="K222" s="31" t="s">
        <v>7110</v>
      </c>
      <c r="L222" s="32" t="s">
        <v>7111</v>
      </c>
      <c r="M222" s="12" t="s">
        <v>7136</v>
      </c>
      <c r="S222" s="21" t="s">
        <v>7135</v>
      </c>
    </row>
    <row r="223" spans="1:27" x14ac:dyDescent="0.25">
      <c r="A223" s="28" t="s">
        <v>493</v>
      </c>
      <c r="B223" s="28" t="s">
        <v>5561</v>
      </c>
      <c r="C223" s="34">
        <v>1</v>
      </c>
      <c r="D223" s="34">
        <v>1</v>
      </c>
      <c r="E223" s="34">
        <v>0</v>
      </c>
      <c r="F223" s="34">
        <v>0</v>
      </c>
      <c r="G223" s="34">
        <v>0</v>
      </c>
      <c r="H223" s="34">
        <v>1</v>
      </c>
      <c r="I223" s="34">
        <v>0</v>
      </c>
      <c r="J223" s="34">
        <v>0</v>
      </c>
      <c r="K223" s="34">
        <v>0</v>
      </c>
      <c r="L223" s="36">
        <f t="shared" ref="L223:L238" si="51">SUM(E223:K223)</f>
        <v>1</v>
      </c>
      <c r="M223" s="59">
        <v>1</v>
      </c>
      <c r="S223" s="9" t="s">
        <v>7113</v>
      </c>
      <c r="T223" s="9" t="s">
        <v>236</v>
      </c>
      <c r="U223" s="9" t="s">
        <v>102</v>
      </c>
      <c r="V223" s="9" t="s">
        <v>114</v>
      </c>
      <c r="W223" s="9" t="s">
        <v>119</v>
      </c>
      <c r="X223" s="9" t="s">
        <v>156</v>
      </c>
      <c r="Y223" s="9" t="s">
        <v>136</v>
      </c>
      <c r="Z223" s="9" t="s">
        <v>7114</v>
      </c>
    </row>
    <row r="224" spans="1:27" x14ac:dyDescent="0.25">
      <c r="A224" s="37" t="s">
        <v>505</v>
      </c>
      <c r="B224" s="37" t="s">
        <v>974</v>
      </c>
      <c r="C224" s="38">
        <v>5</v>
      </c>
      <c r="D224" s="38">
        <v>5</v>
      </c>
      <c r="E224" s="38">
        <v>2</v>
      </c>
      <c r="F224" s="38">
        <v>0</v>
      </c>
      <c r="G224" s="38">
        <v>0</v>
      </c>
      <c r="H224" s="38">
        <v>1</v>
      </c>
      <c r="I224" s="38">
        <v>0</v>
      </c>
      <c r="J224" s="38">
        <v>2</v>
      </c>
      <c r="K224" s="38">
        <v>0</v>
      </c>
      <c r="L224" s="36">
        <f t="shared" si="51"/>
        <v>5</v>
      </c>
      <c r="M224" s="7">
        <v>5</v>
      </c>
      <c r="S224" s="9" t="s">
        <v>7115</v>
      </c>
      <c r="T224" s="20">
        <v>0</v>
      </c>
      <c r="U224" s="20">
        <v>0</v>
      </c>
      <c r="V224" s="20">
        <v>0</v>
      </c>
      <c r="W224" s="20">
        <v>1</v>
      </c>
      <c r="X224" s="20">
        <v>0</v>
      </c>
      <c r="Y224" s="20">
        <v>0</v>
      </c>
      <c r="Z224" s="9">
        <f>SUM(T224:Y224)</f>
        <v>1</v>
      </c>
    </row>
    <row r="225" spans="1:26" x14ac:dyDescent="0.25">
      <c r="A225" s="33" t="s">
        <v>509</v>
      </c>
      <c r="B225" s="33" t="s">
        <v>2565</v>
      </c>
      <c r="C225" s="52">
        <v>2</v>
      </c>
      <c r="D225" s="52">
        <v>2</v>
      </c>
      <c r="E225" s="52">
        <v>0</v>
      </c>
      <c r="F225" s="52">
        <v>0</v>
      </c>
      <c r="G225" s="52">
        <v>0</v>
      </c>
      <c r="H225" s="52">
        <v>0</v>
      </c>
      <c r="I225" s="52">
        <v>0</v>
      </c>
      <c r="J225" s="52">
        <v>2</v>
      </c>
      <c r="K225" s="52">
        <v>0</v>
      </c>
      <c r="L225" s="36">
        <f t="shared" si="51"/>
        <v>2</v>
      </c>
      <c r="M225" s="7"/>
      <c r="S225" s="43" t="s">
        <v>7116</v>
      </c>
      <c r="T225" s="39">
        <v>0</v>
      </c>
      <c r="U225" s="39">
        <v>0</v>
      </c>
      <c r="V225" s="39">
        <v>0</v>
      </c>
      <c r="W225" s="39">
        <v>0</v>
      </c>
      <c r="X225" s="39">
        <v>0</v>
      </c>
      <c r="Y225" s="39">
        <v>0</v>
      </c>
      <c r="Z225" s="9">
        <f t="shared" ref="Z225:Z231" si="52">SUM(T225:Y225)</f>
        <v>0</v>
      </c>
    </row>
    <row r="226" spans="1:26" x14ac:dyDescent="0.25">
      <c r="A226" s="33" t="s">
        <v>509</v>
      </c>
      <c r="B226" s="33" t="s">
        <v>974</v>
      </c>
      <c r="C226" s="52">
        <v>7</v>
      </c>
      <c r="D226" s="52">
        <v>7</v>
      </c>
      <c r="E226" s="52">
        <v>0</v>
      </c>
      <c r="F226" s="52">
        <v>1</v>
      </c>
      <c r="G226" s="52">
        <v>0</v>
      </c>
      <c r="H226" s="52">
        <v>5</v>
      </c>
      <c r="I226" s="52">
        <v>0</v>
      </c>
      <c r="J226" s="52">
        <v>1</v>
      </c>
      <c r="K226" s="52">
        <v>0</v>
      </c>
      <c r="L226" s="36">
        <f t="shared" si="51"/>
        <v>7</v>
      </c>
      <c r="M226" s="7">
        <v>9</v>
      </c>
      <c r="S226" s="9" t="s">
        <v>7117</v>
      </c>
      <c r="T226" s="20">
        <v>0</v>
      </c>
      <c r="U226" s="20">
        <v>0</v>
      </c>
      <c r="V226" s="20">
        <v>0</v>
      </c>
      <c r="W226" s="20">
        <v>0</v>
      </c>
      <c r="X226" s="20">
        <v>0</v>
      </c>
      <c r="Y226" s="20">
        <v>0</v>
      </c>
      <c r="Z226" s="9">
        <f t="shared" si="52"/>
        <v>0</v>
      </c>
    </row>
    <row r="227" spans="1:26" x14ac:dyDescent="0.25">
      <c r="A227" s="41" t="s">
        <v>262</v>
      </c>
      <c r="B227" s="41" t="s">
        <v>2565</v>
      </c>
      <c r="C227" s="42">
        <v>9</v>
      </c>
      <c r="D227" s="42">
        <v>9</v>
      </c>
      <c r="E227" s="42">
        <v>1</v>
      </c>
      <c r="F227" s="42">
        <v>1</v>
      </c>
      <c r="G227" s="42">
        <v>0</v>
      </c>
      <c r="H227" s="42">
        <v>4</v>
      </c>
      <c r="I227" s="42">
        <v>0</v>
      </c>
      <c r="J227" s="42">
        <v>3</v>
      </c>
      <c r="K227" s="42">
        <v>0</v>
      </c>
      <c r="L227" s="36">
        <f t="shared" si="51"/>
        <v>9</v>
      </c>
      <c r="M227" s="7"/>
      <c r="S227" s="43" t="s">
        <v>7118</v>
      </c>
      <c r="T227" s="39">
        <v>2</v>
      </c>
      <c r="U227" s="39">
        <v>0</v>
      </c>
      <c r="V227" s="39">
        <v>0</v>
      </c>
      <c r="W227" s="39">
        <v>1</v>
      </c>
      <c r="X227" s="39">
        <v>0</v>
      </c>
      <c r="Y227" s="39">
        <v>2</v>
      </c>
      <c r="Z227" s="9">
        <f t="shared" si="52"/>
        <v>5</v>
      </c>
    </row>
    <row r="228" spans="1:26" x14ac:dyDescent="0.25">
      <c r="A228" s="41" t="s">
        <v>262</v>
      </c>
      <c r="B228" s="41" t="s">
        <v>2197</v>
      </c>
      <c r="C228" s="42">
        <v>1</v>
      </c>
      <c r="D228" s="42">
        <v>1</v>
      </c>
      <c r="E228" s="42">
        <v>0</v>
      </c>
      <c r="F228" s="42">
        <v>0</v>
      </c>
      <c r="G228" s="42">
        <v>0</v>
      </c>
      <c r="H228" s="42">
        <v>1</v>
      </c>
      <c r="I228" s="42">
        <v>0</v>
      </c>
      <c r="J228" s="42">
        <v>0</v>
      </c>
      <c r="K228" s="42">
        <v>0</v>
      </c>
      <c r="L228" s="36">
        <f t="shared" si="51"/>
        <v>1</v>
      </c>
      <c r="M228" s="7"/>
      <c r="S228" s="10" t="s">
        <v>7097</v>
      </c>
      <c r="T228" s="20">
        <v>0</v>
      </c>
      <c r="U228" s="20">
        <v>1</v>
      </c>
      <c r="V228" s="20">
        <v>0</v>
      </c>
      <c r="W228" s="20">
        <v>5</v>
      </c>
      <c r="X228" s="20">
        <v>0</v>
      </c>
      <c r="Y228" s="20">
        <v>3</v>
      </c>
      <c r="Z228" s="9">
        <f t="shared" si="52"/>
        <v>9</v>
      </c>
    </row>
    <row r="229" spans="1:26" x14ac:dyDescent="0.25">
      <c r="A229" s="41" t="s">
        <v>262</v>
      </c>
      <c r="B229" s="41" t="s">
        <v>5561</v>
      </c>
      <c r="C229" s="42">
        <v>1</v>
      </c>
      <c r="D229" s="42">
        <v>1</v>
      </c>
      <c r="E229" s="42">
        <v>0</v>
      </c>
      <c r="F229" s="42">
        <v>0</v>
      </c>
      <c r="G229" s="42">
        <v>0</v>
      </c>
      <c r="H229" s="42">
        <v>1</v>
      </c>
      <c r="I229" s="42">
        <v>0</v>
      </c>
      <c r="J229" s="42">
        <v>0</v>
      </c>
      <c r="K229" s="42">
        <v>0</v>
      </c>
      <c r="L229" s="36">
        <f t="shared" si="51"/>
        <v>1</v>
      </c>
      <c r="M229" s="7"/>
      <c r="S229" s="43" t="s">
        <v>7098</v>
      </c>
      <c r="T229" s="39">
        <v>13</v>
      </c>
      <c r="U229" s="39">
        <v>17</v>
      </c>
      <c r="V229" s="39">
        <v>0</v>
      </c>
      <c r="W229" s="39">
        <v>52</v>
      </c>
      <c r="X229" s="39">
        <v>6</v>
      </c>
      <c r="Y229" s="39">
        <v>3</v>
      </c>
      <c r="Z229" s="9">
        <f t="shared" si="52"/>
        <v>91</v>
      </c>
    </row>
    <row r="230" spans="1:26" x14ac:dyDescent="0.25">
      <c r="A230" s="41" t="s">
        <v>262</v>
      </c>
      <c r="B230" s="41" t="s">
        <v>974</v>
      </c>
      <c r="C230" s="42">
        <v>80</v>
      </c>
      <c r="D230" s="42">
        <v>80</v>
      </c>
      <c r="E230" s="42">
        <v>12</v>
      </c>
      <c r="F230" s="42">
        <v>16</v>
      </c>
      <c r="G230" s="42">
        <v>0</v>
      </c>
      <c r="H230" s="42">
        <v>46</v>
      </c>
      <c r="I230" s="42">
        <v>6</v>
      </c>
      <c r="J230" s="42">
        <v>0</v>
      </c>
      <c r="K230" s="42">
        <v>0</v>
      </c>
      <c r="L230" s="36">
        <f t="shared" si="51"/>
        <v>80</v>
      </c>
      <c r="M230" s="7">
        <v>91</v>
      </c>
      <c r="S230" s="10" t="s">
        <v>7119</v>
      </c>
      <c r="T230" s="20">
        <v>40</v>
      </c>
      <c r="U230" s="20">
        <v>72</v>
      </c>
      <c r="V230" s="20">
        <v>3</v>
      </c>
      <c r="W230" s="20">
        <v>179</v>
      </c>
      <c r="X230" s="20">
        <v>631</v>
      </c>
      <c r="Y230" s="20">
        <v>13</v>
      </c>
      <c r="Z230" s="9">
        <f t="shared" si="52"/>
        <v>938</v>
      </c>
    </row>
    <row r="231" spans="1:26" x14ac:dyDescent="0.25">
      <c r="A231" s="33" t="s">
        <v>424</v>
      </c>
      <c r="B231" s="33" t="s">
        <v>2565</v>
      </c>
      <c r="C231" s="45">
        <v>70</v>
      </c>
      <c r="D231" s="45">
        <v>70</v>
      </c>
      <c r="E231" s="45">
        <v>12</v>
      </c>
      <c r="F231" s="45">
        <v>14</v>
      </c>
      <c r="G231" s="45">
        <v>0</v>
      </c>
      <c r="H231" s="45">
        <v>41</v>
      </c>
      <c r="I231" s="45">
        <v>1</v>
      </c>
      <c r="J231" s="45">
        <v>2</v>
      </c>
      <c r="K231" s="45">
        <v>0</v>
      </c>
      <c r="L231" s="36">
        <f t="shared" si="51"/>
        <v>70</v>
      </c>
      <c r="M231" s="7"/>
      <c r="S231" s="43" t="s">
        <v>7120</v>
      </c>
      <c r="T231" s="39">
        <v>6</v>
      </c>
      <c r="U231" s="39">
        <v>5</v>
      </c>
      <c r="V231" s="39">
        <v>12</v>
      </c>
      <c r="W231" s="39">
        <v>264</v>
      </c>
      <c r="X231" s="39">
        <v>23</v>
      </c>
      <c r="Y231" s="39">
        <v>4</v>
      </c>
      <c r="Z231" s="9">
        <f t="shared" si="52"/>
        <v>314</v>
      </c>
    </row>
    <row r="232" spans="1:26" x14ac:dyDescent="0.25">
      <c r="A232" s="33" t="s">
        <v>424</v>
      </c>
      <c r="B232" s="33" t="s">
        <v>2197</v>
      </c>
      <c r="C232" s="45">
        <v>113</v>
      </c>
      <c r="D232" s="45">
        <v>113</v>
      </c>
      <c r="E232" s="45">
        <v>0</v>
      </c>
      <c r="F232" s="45">
        <v>9</v>
      </c>
      <c r="G232" s="45">
        <v>0</v>
      </c>
      <c r="H232" s="45">
        <v>72</v>
      </c>
      <c r="I232" s="45">
        <v>32</v>
      </c>
      <c r="J232" s="45">
        <v>0</v>
      </c>
      <c r="K232" s="45">
        <v>0</v>
      </c>
      <c r="L232" s="36">
        <f t="shared" si="51"/>
        <v>113</v>
      </c>
      <c r="M232" s="7"/>
      <c r="T232" s="6">
        <f>SUM(T224:T231)</f>
        <v>61</v>
      </c>
      <c r="U232" s="6">
        <f t="shared" ref="U232:Y232" si="53">SUM(U224:U231)</f>
        <v>95</v>
      </c>
      <c r="V232" s="6">
        <f t="shared" si="53"/>
        <v>15</v>
      </c>
      <c r="W232" s="6">
        <f t="shared" si="53"/>
        <v>502</v>
      </c>
      <c r="X232" s="6">
        <f t="shared" si="53"/>
        <v>660</v>
      </c>
      <c r="Y232" s="6">
        <f t="shared" si="53"/>
        <v>25</v>
      </c>
      <c r="Z232" s="9">
        <f>SUM(T232:Y232)</f>
        <v>1358</v>
      </c>
    </row>
    <row r="233" spans="1:26" x14ac:dyDescent="0.25">
      <c r="A233" s="33" t="s">
        <v>424</v>
      </c>
      <c r="B233" s="33" t="s">
        <v>7050</v>
      </c>
      <c r="C233" s="45">
        <v>4</v>
      </c>
      <c r="D233" s="45">
        <v>4</v>
      </c>
      <c r="E233" s="45">
        <v>0</v>
      </c>
      <c r="F233" s="45">
        <v>4</v>
      </c>
      <c r="G233" s="45">
        <v>0</v>
      </c>
      <c r="H233" s="45">
        <v>0</v>
      </c>
      <c r="I233" s="45">
        <v>0</v>
      </c>
      <c r="J233" s="45">
        <v>0</v>
      </c>
      <c r="K233" s="45">
        <v>0</v>
      </c>
      <c r="L233" s="36">
        <f t="shared" si="51"/>
        <v>4</v>
      </c>
      <c r="M233" s="7"/>
    </row>
    <row r="234" spans="1:26" x14ac:dyDescent="0.25">
      <c r="A234" s="33" t="s">
        <v>424</v>
      </c>
      <c r="B234" s="33" t="s">
        <v>5561</v>
      </c>
      <c r="C234" s="45">
        <v>4</v>
      </c>
      <c r="D234" s="45">
        <v>4</v>
      </c>
      <c r="E234" s="45">
        <v>1</v>
      </c>
      <c r="F234" s="45">
        <v>0</v>
      </c>
      <c r="G234" s="45">
        <v>0</v>
      </c>
      <c r="H234" s="45">
        <v>3</v>
      </c>
      <c r="I234" s="45">
        <v>0</v>
      </c>
      <c r="J234" s="45">
        <v>0</v>
      </c>
      <c r="K234" s="45">
        <v>0</v>
      </c>
      <c r="L234" s="36">
        <f t="shared" si="51"/>
        <v>4</v>
      </c>
      <c r="M234" s="7"/>
    </row>
    <row r="235" spans="1:26" x14ac:dyDescent="0.25">
      <c r="A235" s="33" t="s">
        <v>424</v>
      </c>
      <c r="B235" s="33" t="s">
        <v>974</v>
      </c>
      <c r="C235" s="45">
        <v>747</v>
      </c>
      <c r="D235" s="45">
        <v>747</v>
      </c>
      <c r="E235" s="45">
        <v>27</v>
      </c>
      <c r="F235" s="45">
        <v>45</v>
      </c>
      <c r="G235" s="45">
        <v>3</v>
      </c>
      <c r="H235" s="45">
        <v>63</v>
      </c>
      <c r="I235" s="45">
        <v>598</v>
      </c>
      <c r="J235" s="45">
        <v>11</v>
      </c>
      <c r="K235" s="45">
        <v>0</v>
      </c>
      <c r="L235" s="36">
        <f t="shared" si="51"/>
        <v>747</v>
      </c>
      <c r="M235" s="7">
        <v>938</v>
      </c>
      <c r="S235" s="9" t="s">
        <v>7122</v>
      </c>
      <c r="T235" s="9" t="s">
        <v>236</v>
      </c>
      <c r="U235" s="9" t="s">
        <v>102</v>
      </c>
      <c r="V235" s="9" t="s">
        <v>114</v>
      </c>
      <c r="W235" s="9" t="s">
        <v>119</v>
      </c>
      <c r="X235" s="9" t="s">
        <v>156</v>
      </c>
      <c r="Y235" s="9" t="s">
        <v>136</v>
      </c>
      <c r="Z235" s="9" t="s">
        <v>7114</v>
      </c>
    </row>
    <row r="236" spans="1:26" x14ac:dyDescent="0.25">
      <c r="A236" s="41" t="s">
        <v>117</v>
      </c>
      <c r="B236" s="41" t="s">
        <v>2565</v>
      </c>
      <c r="C236" s="42">
        <v>168</v>
      </c>
      <c r="D236" s="42">
        <v>168</v>
      </c>
      <c r="E236" s="42">
        <v>0</v>
      </c>
      <c r="F236" s="42">
        <v>0</v>
      </c>
      <c r="G236" s="42">
        <v>0</v>
      </c>
      <c r="H236" s="42">
        <v>165</v>
      </c>
      <c r="I236" s="42">
        <v>0</v>
      </c>
      <c r="J236" s="42">
        <v>3</v>
      </c>
      <c r="K236" s="42">
        <v>0</v>
      </c>
      <c r="L236" s="36">
        <f t="shared" ref="L236" si="54">SUM(E236:K236)</f>
        <v>168</v>
      </c>
      <c r="M236" s="7"/>
      <c r="S236" s="9" t="s">
        <v>7115</v>
      </c>
      <c r="T236" s="20">
        <v>0</v>
      </c>
      <c r="U236" s="20">
        <v>0</v>
      </c>
      <c r="V236" s="20">
        <v>0</v>
      </c>
      <c r="W236" s="49">
        <v>0</v>
      </c>
      <c r="X236" s="20">
        <v>0</v>
      </c>
      <c r="Y236" s="20">
        <v>0</v>
      </c>
      <c r="Z236" s="9">
        <f>SUM(T236:Y236)</f>
        <v>0</v>
      </c>
    </row>
    <row r="237" spans="1:26" x14ac:dyDescent="0.25">
      <c r="A237" s="41" t="s">
        <v>117</v>
      </c>
      <c r="B237" s="41" t="s">
        <v>2197</v>
      </c>
      <c r="C237" s="42">
        <v>127</v>
      </c>
      <c r="D237" s="42">
        <v>112</v>
      </c>
      <c r="E237" s="42">
        <v>6</v>
      </c>
      <c r="F237" s="42">
        <v>4</v>
      </c>
      <c r="G237" s="42">
        <v>12</v>
      </c>
      <c r="H237" s="42">
        <v>90</v>
      </c>
      <c r="I237" s="42">
        <v>0</v>
      </c>
      <c r="J237" s="42">
        <v>0</v>
      </c>
      <c r="K237" s="42">
        <v>0</v>
      </c>
      <c r="L237" s="36">
        <f t="shared" si="51"/>
        <v>112</v>
      </c>
      <c r="M237" s="7"/>
      <c r="S237" s="43" t="s">
        <v>7116</v>
      </c>
      <c r="T237" s="39">
        <v>0</v>
      </c>
      <c r="U237" s="39">
        <v>0</v>
      </c>
      <c r="V237" s="39">
        <v>0</v>
      </c>
      <c r="W237" s="51">
        <v>0</v>
      </c>
      <c r="X237" s="39">
        <v>0</v>
      </c>
      <c r="Y237" s="39">
        <v>0</v>
      </c>
      <c r="Z237" s="9">
        <f t="shared" ref="Z237:Z243" si="55">SUM(T237:Y237)</f>
        <v>0</v>
      </c>
    </row>
    <row r="238" spans="1:26" x14ac:dyDescent="0.25">
      <c r="A238" s="41" t="s">
        <v>117</v>
      </c>
      <c r="B238" s="41" t="s">
        <v>974</v>
      </c>
      <c r="C238" s="42">
        <v>35</v>
      </c>
      <c r="D238" s="42">
        <v>34</v>
      </c>
      <c r="E238" s="42">
        <v>0</v>
      </c>
      <c r="F238" s="42">
        <v>1</v>
      </c>
      <c r="G238" s="42">
        <v>0</v>
      </c>
      <c r="H238" s="42">
        <v>9</v>
      </c>
      <c r="I238" s="42">
        <v>23</v>
      </c>
      <c r="J238" s="42">
        <v>1</v>
      </c>
      <c r="K238" s="42">
        <v>0</v>
      </c>
      <c r="L238" s="36">
        <f t="shared" si="51"/>
        <v>34</v>
      </c>
      <c r="M238" s="7">
        <v>314</v>
      </c>
      <c r="S238" s="9" t="s">
        <v>7117</v>
      </c>
      <c r="T238" s="52">
        <v>0</v>
      </c>
      <c r="U238" s="52">
        <v>0</v>
      </c>
      <c r="V238" s="52">
        <v>0</v>
      </c>
      <c r="W238" s="52">
        <v>0</v>
      </c>
      <c r="X238" s="52">
        <v>0</v>
      </c>
      <c r="Y238" s="52">
        <v>0</v>
      </c>
      <c r="Z238" s="9">
        <f t="shared" si="55"/>
        <v>0</v>
      </c>
    </row>
    <row r="239" spans="1:26" x14ac:dyDescent="0.25">
      <c r="A239" s="47" t="s">
        <v>7123</v>
      </c>
      <c r="B239" s="48"/>
      <c r="C239" s="48">
        <f t="shared" ref="C239:L239" si="56">SUM(C223:C238)</f>
        <v>1374</v>
      </c>
      <c r="D239" s="48">
        <f t="shared" si="56"/>
        <v>1358</v>
      </c>
      <c r="E239" s="48">
        <f t="shared" si="56"/>
        <v>61</v>
      </c>
      <c r="F239" s="48">
        <f t="shared" si="56"/>
        <v>95</v>
      </c>
      <c r="G239" s="48">
        <f t="shared" si="56"/>
        <v>15</v>
      </c>
      <c r="H239" s="48">
        <f t="shared" si="56"/>
        <v>502</v>
      </c>
      <c r="I239" s="48">
        <f t="shared" si="56"/>
        <v>660</v>
      </c>
      <c r="J239" s="48">
        <f t="shared" si="56"/>
        <v>25</v>
      </c>
      <c r="K239" s="48">
        <f t="shared" si="56"/>
        <v>0</v>
      </c>
      <c r="L239" s="48">
        <f t="shared" si="56"/>
        <v>1358</v>
      </c>
      <c r="M239" s="7">
        <f>SUM(M223:M238)</f>
        <v>1358</v>
      </c>
      <c r="S239" s="43" t="s">
        <v>7118</v>
      </c>
      <c r="T239" s="38">
        <v>0</v>
      </c>
      <c r="U239" s="38">
        <v>0</v>
      </c>
      <c r="V239" s="38">
        <v>0</v>
      </c>
      <c r="W239" s="38">
        <v>0</v>
      </c>
      <c r="X239" s="38">
        <v>0</v>
      </c>
      <c r="Y239" s="38">
        <v>0</v>
      </c>
      <c r="Z239" s="9">
        <f t="shared" si="55"/>
        <v>0</v>
      </c>
    </row>
    <row r="240" spans="1:26" x14ac:dyDescent="0.25">
      <c r="I240" s="50" t="s">
        <v>7137</v>
      </c>
      <c r="S240" s="53" t="s">
        <v>7097</v>
      </c>
      <c r="T240" s="54">
        <v>0</v>
      </c>
      <c r="U240" s="54">
        <v>0</v>
      </c>
      <c r="V240" s="54">
        <v>0</v>
      </c>
      <c r="W240" s="54">
        <v>0</v>
      </c>
      <c r="X240" s="54">
        <v>0</v>
      </c>
      <c r="Y240" s="54">
        <v>2</v>
      </c>
      <c r="Z240" s="55">
        <f t="shared" si="55"/>
        <v>2</v>
      </c>
    </row>
    <row r="241" spans="19:27" x14ac:dyDescent="0.25">
      <c r="S241" s="43" t="s">
        <v>7098</v>
      </c>
      <c r="T241" s="42">
        <v>1</v>
      </c>
      <c r="U241" s="42">
        <v>1</v>
      </c>
      <c r="V241" s="42">
        <v>0</v>
      </c>
      <c r="W241" s="42">
        <v>4</v>
      </c>
      <c r="X241" s="42">
        <v>0</v>
      </c>
      <c r="Y241" s="42">
        <v>3</v>
      </c>
      <c r="Z241" s="9">
        <f t="shared" si="55"/>
        <v>9</v>
      </c>
    </row>
    <row r="242" spans="19:27" x14ac:dyDescent="0.25">
      <c r="S242" s="10" t="s">
        <v>7119</v>
      </c>
      <c r="T242" s="45">
        <v>12</v>
      </c>
      <c r="U242" s="45">
        <v>14</v>
      </c>
      <c r="V242" s="45">
        <v>0</v>
      </c>
      <c r="W242" s="45">
        <v>41</v>
      </c>
      <c r="X242" s="45">
        <v>1</v>
      </c>
      <c r="Y242" s="45">
        <v>2</v>
      </c>
      <c r="Z242" s="9">
        <f t="shared" si="55"/>
        <v>70</v>
      </c>
    </row>
    <row r="243" spans="19:27" x14ac:dyDescent="0.25">
      <c r="S243" s="43" t="s">
        <v>7120</v>
      </c>
      <c r="T243" s="42">
        <v>0</v>
      </c>
      <c r="U243" s="42">
        <v>0</v>
      </c>
      <c r="V243" s="42">
        <v>0</v>
      </c>
      <c r="W243" s="42">
        <v>165</v>
      </c>
      <c r="X243" s="42">
        <v>0</v>
      </c>
      <c r="Y243" s="42">
        <v>3</v>
      </c>
      <c r="Z243" s="9">
        <f t="shared" si="55"/>
        <v>168</v>
      </c>
    </row>
    <row r="244" spans="19:27" x14ac:dyDescent="0.25">
      <c r="T244" s="56">
        <f>SUM(T236:T243)</f>
        <v>13</v>
      </c>
      <c r="U244" s="56">
        <f t="shared" ref="U244:Y244" si="57">SUM(U236:U243)</f>
        <v>15</v>
      </c>
      <c r="V244" s="56">
        <f t="shared" si="57"/>
        <v>0</v>
      </c>
      <c r="W244" s="56">
        <f t="shared" si="57"/>
        <v>210</v>
      </c>
      <c r="X244" s="56">
        <f t="shared" si="57"/>
        <v>1</v>
      </c>
      <c r="Y244" s="56">
        <f t="shared" si="57"/>
        <v>10</v>
      </c>
      <c r="Z244" s="55">
        <f>SUM(T244:Y244)</f>
        <v>249</v>
      </c>
    </row>
    <row r="247" spans="19:27" x14ac:dyDescent="0.25">
      <c r="S247" s="9" t="s">
        <v>7125</v>
      </c>
      <c r="T247" s="9" t="s">
        <v>236</v>
      </c>
      <c r="U247" s="9" t="s">
        <v>102</v>
      </c>
      <c r="V247" s="9" t="s">
        <v>114</v>
      </c>
      <c r="W247" s="9" t="s">
        <v>119</v>
      </c>
      <c r="X247" s="9" t="s">
        <v>156</v>
      </c>
      <c r="Y247" s="9" t="s">
        <v>136</v>
      </c>
      <c r="Z247" s="9" t="s">
        <v>7126</v>
      </c>
    </row>
    <row r="248" spans="19:27" x14ac:dyDescent="0.25">
      <c r="S248" s="9" t="s">
        <v>7115</v>
      </c>
      <c r="T248" s="20">
        <v>0</v>
      </c>
      <c r="U248" s="20">
        <v>0</v>
      </c>
      <c r="V248" s="20">
        <v>0</v>
      </c>
      <c r="W248" s="20">
        <v>1</v>
      </c>
      <c r="X248" s="20">
        <v>0</v>
      </c>
      <c r="Y248" s="20">
        <v>0</v>
      </c>
      <c r="Z248" s="10">
        <f>SUM(T248:W248)+Y248</f>
        <v>1</v>
      </c>
      <c r="AA248" s="9" t="s">
        <v>7115</v>
      </c>
    </row>
    <row r="249" spans="19:27" x14ac:dyDescent="0.25">
      <c r="S249" s="43" t="s">
        <v>7116</v>
      </c>
      <c r="T249" s="39">
        <v>0</v>
      </c>
      <c r="U249" s="39">
        <v>0</v>
      </c>
      <c r="V249" s="39">
        <v>0</v>
      </c>
      <c r="W249" s="39">
        <v>0</v>
      </c>
      <c r="X249" s="39">
        <v>0</v>
      </c>
      <c r="Y249" s="39">
        <v>0</v>
      </c>
      <c r="Z249" s="10">
        <f t="shared" ref="Z249:Z254" si="58">SUM(T249:W249)+Y249</f>
        <v>0</v>
      </c>
      <c r="AA249" s="43" t="s">
        <v>7116</v>
      </c>
    </row>
    <row r="250" spans="19:27" x14ac:dyDescent="0.25">
      <c r="S250" s="9" t="s">
        <v>7117</v>
      </c>
      <c r="T250" s="20">
        <v>0</v>
      </c>
      <c r="U250" s="20">
        <v>0</v>
      </c>
      <c r="V250" s="20">
        <v>0</v>
      </c>
      <c r="W250" s="20">
        <v>0</v>
      </c>
      <c r="X250" s="20">
        <v>0</v>
      </c>
      <c r="Y250" s="20">
        <v>0</v>
      </c>
      <c r="Z250" s="10">
        <f t="shared" si="58"/>
        <v>0</v>
      </c>
      <c r="AA250" s="9" t="s">
        <v>7117</v>
      </c>
    </row>
    <row r="251" spans="19:27" x14ac:dyDescent="0.25">
      <c r="S251" s="43" t="s">
        <v>7118</v>
      </c>
      <c r="T251" s="39">
        <v>2</v>
      </c>
      <c r="U251" s="39">
        <v>0</v>
      </c>
      <c r="V251" s="39">
        <v>0</v>
      </c>
      <c r="W251" s="39">
        <v>1</v>
      </c>
      <c r="X251" s="39">
        <v>0</v>
      </c>
      <c r="Y251" s="39">
        <v>2</v>
      </c>
      <c r="Z251" s="10">
        <f t="shared" si="58"/>
        <v>5</v>
      </c>
      <c r="AA251" s="43" t="s">
        <v>7118</v>
      </c>
    </row>
    <row r="252" spans="19:27" x14ac:dyDescent="0.25">
      <c r="S252" s="10" t="s">
        <v>7097</v>
      </c>
      <c r="T252" s="20">
        <v>0</v>
      </c>
      <c r="U252" s="20">
        <v>1</v>
      </c>
      <c r="V252" s="20">
        <v>0</v>
      </c>
      <c r="W252" s="20">
        <v>5</v>
      </c>
      <c r="X252" s="20">
        <v>0</v>
      </c>
      <c r="Y252" s="20">
        <v>1</v>
      </c>
      <c r="Z252" s="10">
        <f t="shared" si="58"/>
        <v>7</v>
      </c>
      <c r="AA252" s="10" t="s">
        <v>7097</v>
      </c>
    </row>
    <row r="253" spans="19:27" x14ac:dyDescent="0.25">
      <c r="S253" s="43" t="s">
        <v>7098</v>
      </c>
      <c r="T253" s="39">
        <v>12</v>
      </c>
      <c r="U253" s="39">
        <v>16</v>
      </c>
      <c r="V253" s="39">
        <v>0</v>
      </c>
      <c r="W253" s="39">
        <v>48</v>
      </c>
      <c r="X253" s="39">
        <v>6</v>
      </c>
      <c r="Y253" s="39">
        <v>0</v>
      </c>
      <c r="Z253" s="10">
        <f t="shared" si="58"/>
        <v>76</v>
      </c>
      <c r="AA253" s="43" t="s">
        <v>7098</v>
      </c>
    </row>
    <row r="254" spans="19:27" x14ac:dyDescent="0.25">
      <c r="S254" s="10" t="s">
        <v>7119</v>
      </c>
      <c r="T254" s="20">
        <v>28</v>
      </c>
      <c r="U254" s="20">
        <v>58</v>
      </c>
      <c r="V254" s="20">
        <v>3</v>
      </c>
      <c r="W254" s="20">
        <v>138</v>
      </c>
      <c r="X254" s="20">
        <v>630</v>
      </c>
      <c r="Y254" s="20">
        <v>11</v>
      </c>
      <c r="Z254" s="10">
        <f t="shared" si="58"/>
        <v>238</v>
      </c>
      <c r="AA254" s="10" t="s">
        <v>7119</v>
      </c>
    </row>
    <row r="255" spans="19:27" x14ac:dyDescent="0.25">
      <c r="S255" s="43" t="s">
        <v>7120</v>
      </c>
      <c r="T255" s="39">
        <v>6</v>
      </c>
      <c r="U255" s="39">
        <v>5</v>
      </c>
      <c r="V255" s="39">
        <v>12</v>
      </c>
      <c r="W255" s="39">
        <v>99</v>
      </c>
      <c r="X255" s="39">
        <v>23</v>
      </c>
      <c r="Y255" s="39">
        <v>1</v>
      </c>
      <c r="Z255" s="10">
        <f t="shared" ref="Z255" si="59">SUM(T255:W255)+Y255</f>
        <v>123</v>
      </c>
      <c r="AA255" s="43" t="s">
        <v>7120</v>
      </c>
    </row>
    <row r="256" spans="19:27" x14ac:dyDescent="0.25">
      <c r="T256" s="16">
        <f>SUM(T248:T255)</f>
        <v>48</v>
      </c>
      <c r="U256" s="16">
        <f t="shared" ref="U256:Y256" si="60">SUM(U248:U255)</f>
        <v>80</v>
      </c>
      <c r="V256" s="16">
        <f t="shared" si="60"/>
        <v>15</v>
      </c>
      <c r="W256" s="16">
        <f t="shared" si="60"/>
        <v>292</v>
      </c>
      <c r="X256" s="16">
        <f t="shared" si="60"/>
        <v>659</v>
      </c>
      <c r="Y256" s="16">
        <f t="shared" si="60"/>
        <v>15</v>
      </c>
      <c r="Z256" s="10">
        <f>SUM(T256:W256)+Y256</f>
        <v>450</v>
      </c>
    </row>
    <row r="260" spans="1:100" x14ac:dyDescent="0.25">
      <c r="AQ260" s="11" t="s">
        <v>7070</v>
      </c>
    </row>
    <row r="261" spans="1:100" x14ac:dyDescent="0.25">
      <c r="AQ261" s="11" t="s">
        <v>7138</v>
      </c>
      <c r="CA261" s="11"/>
    </row>
    <row r="263" spans="1:100" ht="42" customHeight="1" x14ac:dyDescent="0.25">
      <c r="A263" s="28" t="s">
        <v>7139</v>
      </c>
      <c r="B263" s="28" t="s">
        <v>7102</v>
      </c>
      <c r="C263" s="28" t="s">
        <v>7062</v>
      </c>
      <c r="D263" s="28" t="s">
        <v>7103</v>
      </c>
      <c r="E263" s="28" t="s">
        <v>7104</v>
      </c>
      <c r="F263" s="28" t="s">
        <v>7105</v>
      </c>
      <c r="G263" s="28" t="s">
        <v>7106</v>
      </c>
      <c r="H263" s="28" t="s">
        <v>7107</v>
      </c>
      <c r="I263" s="28" t="s">
        <v>7108</v>
      </c>
      <c r="J263" s="28" t="s">
        <v>7109</v>
      </c>
      <c r="K263" s="31" t="s">
        <v>7110</v>
      </c>
      <c r="L263" s="32" t="s">
        <v>7111</v>
      </c>
      <c r="M263" s="12" t="s">
        <v>7140</v>
      </c>
      <c r="S263" s="21" t="s">
        <v>7139</v>
      </c>
      <c r="AO263" s="13" t="s">
        <v>7141</v>
      </c>
      <c r="AP263" s="60"/>
      <c r="AQ263" s="61"/>
      <c r="AR263" s="61"/>
      <c r="AS263" s="61"/>
      <c r="BR263" s="6"/>
    </row>
    <row r="264" spans="1:100" x14ac:dyDescent="0.25">
      <c r="A264" s="28" t="s">
        <v>493</v>
      </c>
      <c r="B264" s="28" t="s">
        <v>974</v>
      </c>
      <c r="C264" s="34">
        <v>1</v>
      </c>
      <c r="D264" s="34">
        <v>1</v>
      </c>
      <c r="E264" s="34">
        <v>0</v>
      </c>
      <c r="F264" s="34">
        <v>0</v>
      </c>
      <c r="G264" s="34">
        <v>0</v>
      </c>
      <c r="H264" s="34">
        <v>1</v>
      </c>
      <c r="I264" s="34">
        <v>0</v>
      </c>
      <c r="J264" s="34">
        <v>0</v>
      </c>
      <c r="K264" s="34">
        <v>0</v>
      </c>
      <c r="L264" s="36">
        <f t="shared" ref="L264:L283" si="61">SUM(E264:K264)</f>
        <v>1</v>
      </c>
      <c r="M264" s="59">
        <v>1</v>
      </c>
      <c r="S264" s="9" t="s">
        <v>7113</v>
      </c>
      <c r="T264" s="9" t="s">
        <v>236</v>
      </c>
      <c r="U264" s="9" t="s">
        <v>102</v>
      </c>
      <c r="V264" s="9" t="s">
        <v>114</v>
      </c>
      <c r="W264" s="9" t="s">
        <v>119</v>
      </c>
      <c r="X264" s="9" t="s">
        <v>156</v>
      </c>
      <c r="Y264" s="9" t="s">
        <v>136</v>
      </c>
      <c r="Z264" s="9" t="s">
        <v>7114</v>
      </c>
      <c r="AP264" s="61"/>
      <c r="AQ264" s="61"/>
      <c r="AR264" s="61"/>
      <c r="AS264" s="61"/>
      <c r="BL264" s="62" t="s">
        <v>7142</v>
      </c>
      <c r="BR264" s="6"/>
      <c r="BS264" s="6" t="s">
        <v>7143</v>
      </c>
      <c r="CA264" s="6" t="s">
        <v>7069</v>
      </c>
      <c r="CD264" s="11"/>
    </row>
    <row r="265" spans="1:100" x14ac:dyDescent="0.25">
      <c r="A265" s="37" t="s">
        <v>497</v>
      </c>
      <c r="B265" s="41" t="s">
        <v>2565</v>
      </c>
      <c r="C265" s="38">
        <v>1</v>
      </c>
      <c r="D265" s="38">
        <v>1</v>
      </c>
      <c r="E265" s="38">
        <v>0</v>
      </c>
      <c r="F265" s="38">
        <v>0</v>
      </c>
      <c r="G265" s="38">
        <v>0</v>
      </c>
      <c r="H265" s="38">
        <v>1</v>
      </c>
      <c r="I265" s="38">
        <v>0</v>
      </c>
      <c r="J265" s="38">
        <v>0</v>
      </c>
      <c r="K265" s="38">
        <v>0</v>
      </c>
      <c r="L265" s="36">
        <f t="shared" si="61"/>
        <v>1</v>
      </c>
      <c r="M265" s="7">
        <v>1</v>
      </c>
      <c r="S265" s="9" t="s">
        <v>7115</v>
      </c>
      <c r="T265" s="20">
        <v>0</v>
      </c>
      <c r="U265" s="20">
        <v>0</v>
      </c>
      <c r="V265" s="20">
        <v>0</v>
      </c>
      <c r="W265" s="20">
        <v>1</v>
      </c>
      <c r="X265" s="20">
        <v>0</v>
      </c>
      <c r="Y265" s="20">
        <v>0</v>
      </c>
      <c r="Z265" s="9">
        <f>SUM(T265:Y265)</f>
        <v>1</v>
      </c>
      <c r="AO265" s="6" t="s">
        <v>7144</v>
      </c>
      <c r="AP265" s="61"/>
      <c r="AQ265" s="61"/>
      <c r="AR265" s="61"/>
      <c r="AS265" s="6" t="s">
        <v>7063</v>
      </c>
      <c r="AX265" s="6" t="s">
        <v>7065</v>
      </c>
      <c r="BD265" s="6" t="s">
        <v>7064</v>
      </c>
      <c r="BL265" s="25" t="s">
        <v>7066</v>
      </c>
      <c r="BQ265" s="6" t="s">
        <v>7067</v>
      </c>
      <c r="BR265" s="6"/>
      <c r="BV265" s="6" t="s">
        <v>7068</v>
      </c>
      <c r="BY265" s="6" t="s">
        <v>7145</v>
      </c>
      <c r="BZ265" s="6" t="s">
        <v>7146</v>
      </c>
      <c r="CB265" s="6" t="s">
        <v>7147</v>
      </c>
    </row>
    <row r="266" spans="1:100" x14ac:dyDescent="0.25">
      <c r="A266" s="33" t="s">
        <v>501</v>
      </c>
      <c r="B266" s="33" t="s">
        <v>2565</v>
      </c>
      <c r="C266" s="58">
        <v>1</v>
      </c>
      <c r="D266" s="58">
        <v>1</v>
      </c>
      <c r="E266" s="58">
        <v>0</v>
      </c>
      <c r="F266" s="58">
        <v>0</v>
      </c>
      <c r="G266" s="58">
        <v>0</v>
      </c>
      <c r="H266" s="58">
        <v>1</v>
      </c>
      <c r="I266" s="58">
        <v>0</v>
      </c>
      <c r="J266" s="58">
        <v>0</v>
      </c>
      <c r="K266" s="58">
        <v>0</v>
      </c>
      <c r="L266" s="36">
        <f t="shared" si="61"/>
        <v>1</v>
      </c>
      <c r="M266" s="7"/>
      <c r="S266" s="43" t="s">
        <v>7116</v>
      </c>
      <c r="T266" s="39">
        <v>0</v>
      </c>
      <c r="U266" s="39">
        <v>0</v>
      </c>
      <c r="V266" s="39">
        <v>0</v>
      </c>
      <c r="W266" s="39">
        <v>1</v>
      </c>
      <c r="X266" s="39">
        <v>0</v>
      </c>
      <c r="Y266" s="39">
        <v>0</v>
      </c>
      <c r="Z266" s="9">
        <f t="shared" ref="Z266:Z272" si="62">SUM(T266:Y266)</f>
        <v>1</v>
      </c>
      <c r="AP266" s="63">
        <v>2009</v>
      </c>
      <c r="AQ266" s="63"/>
      <c r="AR266" s="63"/>
      <c r="AS266" s="63"/>
      <c r="AT266" s="7">
        <v>2010</v>
      </c>
      <c r="AU266" s="7"/>
      <c r="AV266" s="7"/>
      <c r="AW266" s="7"/>
      <c r="AX266" s="7">
        <v>2011</v>
      </c>
      <c r="AY266" s="7"/>
      <c r="AZ266" s="7"/>
      <c r="BA266" s="7"/>
      <c r="BB266" s="7">
        <v>2012</v>
      </c>
      <c r="BC266" s="7"/>
      <c r="BD266" s="7"/>
      <c r="BE266" s="7"/>
      <c r="BF266" s="7">
        <v>2013</v>
      </c>
      <c r="BG266" s="7"/>
      <c r="BH266" s="7"/>
      <c r="BI266" s="7" t="s">
        <v>7148</v>
      </c>
      <c r="BJ266" s="7">
        <v>2014</v>
      </c>
      <c r="BK266" s="7"/>
      <c r="BL266" s="7"/>
      <c r="BM266" s="7" t="s">
        <v>7099</v>
      </c>
      <c r="BN266" s="7">
        <v>2015</v>
      </c>
      <c r="BO266" s="7"/>
      <c r="BP266" s="7"/>
      <c r="BQ266" s="7" t="s">
        <v>7149</v>
      </c>
      <c r="BR266" s="7">
        <v>2016</v>
      </c>
      <c r="BS266" s="7"/>
      <c r="BU266" s="6" t="s">
        <v>7150</v>
      </c>
      <c r="BV266" s="26" t="s">
        <v>7151</v>
      </c>
      <c r="BY266" s="6" t="s">
        <v>7100</v>
      </c>
    </row>
    <row r="267" spans="1:100" x14ac:dyDescent="0.25">
      <c r="A267" s="33" t="s">
        <v>501</v>
      </c>
      <c r="B267" s="33" t="s">
        <v>974</v>
      </c>
      <c r="C267" s="58">
        <v>2</v>
      </c>
      <c r="D267" s="58">
        <v>2</v>
      </c>
      <c r="E267" s="58">
        <v>0</v>
      </c>
      <c r="F267" s="58">
        <v>1</v>
      </c>
      <c r="G267" s="58">
        <v>0</v>
      </c>
      <c r="H267" s="58">
        <v>1</v>
      </c>
      <c r="I267" s="58">
        <v>0</v>
      </c>
      <c r="J267" s="58">
        <v>0</v>
      </c>
      <c r="K267" s="58">
        <v>0</v>
      </c>
      <c r="L267" s="36">
        <f t="shared" si="61"/>
        <v>2</v>
      </c>
      <c r="M267" s="7">
        <v>3</v>
      </c>
      <c r="S267" s="9" t="s">
        <v>7117</v>
      </c>
      <c r="T267" s="20">
        <v>0</v>
      </c>
      <c r="U267" s="20">
        <v>1</v>
      </c>
      <c r="V267" s="20">
        <v>0</v>
      </c>
      <c r="W267" s="20">
        <v>2</v>
      </c>
      <c r="X267" s="20">
        <v>0</v>
      </c>
      <c r="Y267" s="20">
        <v>0</v>
      </c>
      <c r="Z267" s="9">
        <f t="shared" si="62"/>
        <v>3</v>
      </c>
      <c r="AO267" s="6" t="s">
        <v>5</v>
      </c>
      <c r="AP267" s="6" t="s">
        <v>7152</v>
      </c>
      <c r="AQ267" s="6" t="s">
        <v>7153</v>
      </c>
      <c r="AR267" s="6" t="s">
        <v>7154</v>
      </c>
      <c r="AS267" s="6" t="s">
        <v>7155</v>
      </c>
      <c r="AT267" s="6" t="s">
        <v>7156</v>
      </c>
      <c r="AU267" s="6" t="s">
        <v>7157</v>
      </c>
      <c r="AV267" s="6" t="s">
        <v>7158</v>
      </c>
      <c r="AW267" s="64" t="s">
        <v>7159</v>
      </c>
      <c r="AX267" s="64" t="s">
        <v>7160</v>
      </c>
      <c r="AY267" s="6" t="s">
        <v>7161</v>
      </c>
      <c r="AZ267" s="6" t="s">
        <v>7162</v>
      </c>
      <c r="BA267" s="6" t="s">
        <v>7163</v>
      </c>
      <c r="BB267" s="6" t="s">
        <v>7164</v>
      </c>
      <c r="BC267" s="6" t="s">
        <v>7165</v>
      </c>
      <c r="BD267" s="6" t="s">
        <v>7166</v>
      </c>
      <c r="BE267" s="6" t="s">
        <v>7167</v>
      </c>
      <c r="BF267" s="6" t="s">
        <v>7168</v>
      </c>
      <c r="BG267" s="6" t="s">
        <v>7169</v>
      </c>
      <c r="BH267" s="6" t="s">
        <v>7170</v>
      </c>
      <c r="BI267" s="6" t="s">
        <v>7171</v>
      </c>
      <c r="BJ267" s="6" t="s">
        <v>7172</v>
      </c>
      <c r="BK267" s="6" t="s">
        <v>7173</v>
      </c>
      <c r="BL267" s="21" t="s">
        <v>7174</v>
      </c>
      <c r="BM267" s="6" t="s">
        <v>7175</v>
      </c>
      <c r="BN267" s="6" t="s">
        <v>7176</v>
      </c>
      <c r="BO267" s="6" t="s">
        <v>7177</v>
      </c>
      <c r="BP267" s="6" t="s">
        <v>7178</v>
      </c>
      <c r="BQ267" s="6" t="s">
        <v>7179</v>
      </c>
      <c r="BR267" s="6" t="s">
        <v>7180</v>
      </c>
      <c r="BS267" s="6" t="s">
        <v>7181</v>
      </c>
      <c r="BT267" s="6" t="s">
        <v>7182</v>
      </c>
      <c r="BU267" s="7" t="s">
        <v>7183</v>
      </c>
      <c r="BV267" s="7" t="s">
        <v>7184</v>
      </c>
      <c r="BW267" s="7" t="s">
        <v>7185</v>
      </c>
      <c r="BX267" s="7" t="s">
        <v>7139</v>
      </c>
      <c r="BY267" s="7" t="s">
        <v>7135</v>
      </c>
      <c r="BZ267" s="7" t="s">
        <v>7132</v>
      </c>
      <c r="CA267" s="6" t="s">
        <v>7129</v>
      </c>
      <c r="CB267" s="6" t="s">
        <v>7127</v>
      </c>
      <c r="CC267" s="6" t="s">
        <v>7101</v>
      </c>
      <c r="CD267" s="6" t="s">
        <v>7322</v>
      </c>
      <c r="CG267" s="6" t="s">
        <v>7186</v>
      </c>
      <c r="CH267" s="6" t="s">
        <v>7187</v>
      </c>
      <c r="CM267" s="16"/>
      <c r="CN267" s="16"/>
      <c r="CO267" s="16"/>
      <c r="CP267" s="16"/>
      <c r="CQ267" s="16"/>
      <c r="CR267" s="16"/>
      <c r="CS267" s="16"/>
      <c r="CT267" s="16"/>
      <c r="CU267" s="16"/>
      <c r="CV267" s="16"/>
    </row>
    <row r="268" spans="1:100" x14ac:dyDescent="0.25">
      <c r="A268" s="37" t="s">
        <v>505</v>
      </c>
      <c r="B268" s="37" t="s">
        <v>2565</v>
      </c>
      <c r="C268" s="38">
        <v>3</v>
      </c>
      <c r="D268" s="38">
        <v>3</v>
      </c>
      <c r="E268" s="38">
        <v>0</v>
      </c>
      <c r="F268" s="38">
        <v>1</v>
      </c>
      <c r="G268" s="38">
        <v>0</v>
      </c>
      <c r="H268" s="38">
        <v>2</v>
      </c>
      <c r="I268" s="38">
        <v>0</v>
      </c>
      <c r="J268" s="38">
        <v>0</v>
      </c>
      <c r="K268" s="38">
        <v>0</v>
      </c>
      <c r="L268" s="36">
        <f t="shared" si="61"/>
        <v>3</v>
      </c>
      <c r="M268" s="7"/>
      <c r="S268" s="43" t="s">
        <v>7118</v>
      </c>
      <c r="T268" s="39">
        <v>1</v>
      </c>
      <c r="U268" s="39">
        <v>1</v>
      </c>
      <c r="V268" s="39">
        <v>0</v>
      </c>
      <c r="W268" s="39">
        <v>3</v>
      </c>
      <c r="X268" s="39">
        <v>0</v>
      </c>
      <c r="Y268" s="39">
        <v>0</v>
      </c>
      <c r="Z268" s="9">
        <f t="shared" si="62"/>
        <v>5</v>
      </c>
      <c r="AO268" s="6" t="s">
        <v>7188</v>
      </c>
      <c r="AP268" s="63">
        <v>0</v>
      </c>
      <c r="AQ268" s="63">
        <v>0</v>
      </c>
      <c r="AR268" s="63">
        <v>0</v>
      </c>
      <c r="AS268" s="63">
        <v>0</v>
      </c>
      <c r="AT268" s="63">
        <v>0</v>
      </c>
      <c r="AU268" s="63">
        <v>0</v>
      </c>
      <c r="AV268" s="63">
        <v>0</v>
      </c>
      <c r="AW268" s="65">
        <v>0</v>
      </c>
      <c r="AX268" s="65">
        <v>0</v>
      </c>
      <c r="AY268" s="63">
        <v>0</v>
      </c>
      <c r="AZ268" s="63">
        <v>0</v>
      </c>
      <c r="BA268" s="63">
        <v>0</v>
      </c>
      <c r="BB268" s="63">
        <v>0</v>
      </c>
      <c r="BC268" s="63">
        <v>0</v>
      </c>
      <c r="BD268" s="63">
        <v>0</v>
      </c>
      <c r="BE268" s="63">
        <v>0</v>
      </c>
      <c r="BF268" s="63">
        <v>0</v>
      </c>
      <c r="BG268" s="63">
        <v>0</v>
      </c>
      <c r="BH268" s="63">
        <v>0</v>
      </c>
      <c r="BI268" s="63">
        <v>0</v>
      </c>
      <c r="BJ268" s="63">
        <v>0</v>
      </c>
      <c r="BK268" s="63">
        <v>0</v>
      </c>
      <c r="BL268" s="63">
        <v>0</v>
      </c>
      <c r="BM268" s="63">
        <v>0</v>
      </c>
      <c r="BN268" s="66">
        <v>0</v>
      </c>
      <c r="BO268" s="66">
        <v>0</v>
      </c>
      <c r="BP268" s="66">
        <v>0</v>
      </c>
      <c r="BQ268" s="7">
        <v>0</v>
      </c>
      <c r="BR268" s="7">
        <v>0</v>
      </c>
      <c r="BS268" s="7">
        <v>0</v>
      </c>
      <c r="BT268" s="7">
        <v>0</v>
      </c>
      <c r="BU268" s="7">
        <v>0</v>
      </c>
      <c r="BV268" s="7">
        <v>0</v>
      </c>
      <c r="BW268" s="7">
        <v>0</v>
      </c>
      <c r="BX268" s="7">
        <v>0</v>
      </c>
      <c r="BY268" s="7">
        <v>0</v>
      </c>
      <c r="BZ268" s="7">
        <v>0</v>
      </c>
      <c r="CA268" s="7">
        <v>0</v>
      </c>
      <c r="CB268" s="7">
        <v>0</v>
      </c>
      <c r="CC268" s="7">
        <v>0</v>
      </c>
      <c r="CD268" s="7">
        <v>0</v>
      </c>
      <c r="CE268" s="6" t="s">
        <v>7188</v>
      </c>
      <c r="CI268" s="16"/>
      <c r="CJ268" s="16"/>
      <c r="CK268" s="16"/>
      <c r="CL268" s="16"/>
      <c r="CM268" s="16"/>
      <c r="CN268" s="16"/>
      <c r="CO268" s="16"/>
      <c r="CP268" s="16"/>
      <c r="CQ268" s="16"/>
      <c r="CR268" s="16"/>
      <c r="CS268" s="16"/>
      <c r="CT268" s="16"/>
      <c r="CU268" s="16"/>
      <c r="CV268" s="16"/>
    </row>
    <row r="269" spans="1:100" x14ac:dyDescent="0.25">
      <c r="A269" s="37" t="s">
        <v>505</v>
      </c>
      <c r="B269" s="37" t="s">
        <v>974</v>
      </c>
      <c r="C269" s="38">
        <v>2</v>
      </c>
      <c r="D269" s="38">
        <v>2</v>
      </c>
      <c r="E269" s="38">
        <v>1</v>
      </c>
      <c r="F269" s="38">
        <v>0</v>
      </c>
      <c r="G269" s="38">
        <v>0</v>
      </c>
      <c r="H269" s="38">
        <v>1</v>
      </c>
      <c r="I269" s="38">
        <v>0</v>
      </c>
      <c r="J269" s="38">
        <v>0</v>
      </c>
      <c r="K269" s="38">
        <v>0</v>
      </c>
      <c r="L269" s="36">
        <f t="shared" si="61"/>
        <v>2</v>
      </c>
      <c r="M269" s="7">
        <v>5</v>
      </c>
      <c r="S269" s="10" t="s">
        <v>7097</v>
      </c>
      <c r="T269" s="20">
        <v>4</v>
      </c>
      <c r="U269" s="20">
        <v>6</v>
      </c>
      <c r="V269" s="20">
        <v>1</v>
      </c>
      <c r="W269" s="20">
        <v>7</v>
      </c>
      <c r="X269" s="20">
        <v>5</v>
      </c>
      <c r="Y269" s="20">
        <v>7</v>
      </c>
      <c r="Z269" s="9">
        <f t="shared" si="62"/>
        <v>30</v>
      </c>
      <c r="AO269" s="6" t="s">
        <v>7189</v>
      </c>
      <c r="AP269" s="63">
        <v>0</v>
      </c>
      <c r="AQ269" s="63">
        <v>0</v>
      </c>
      <c r="AR269" s="63">
        <v>0</v>
      </c>
      <c r="AS269" s="63">
        <v>0</v>
      </c>
      <c r="AT269" s="63">
        <v>0</v>
      </c>
      <c r="AU269" s="63">
        <v>0</v>
      </c>
      <c r="AV269" s="63">
        <v>0</v>
      </c>
      <c r="AW269" s="65">
        <v>0</v>
      </c>
      <c r="AX269" s="65">
        <v>0</v>
      </c>
      <c r="AY269" s="63">
        <v>0</v>
      </c>
      <c r="AZ269" s="63">
        <v>0</v>
      </c>
      <c r="BA269" s="63">
        <v>0</v>
      </c>
      <c r="BB269" s="63">
        <v>0</v>
      </c>
      <c r="BC269" s="63">
        <v>0</v>
      </c>
      <c r="BD269" s="63">
        <v>0</v>
      </c>
      <c r="BE269" s="63">
        <v>0</v>
      </c>
      <c r="BF269" s="63">
        <v>0</v>
      </c>
      <c r="BG269" s="63">
        <v>0</v>
      </c>
      <c r="BH269" s="63">
        <v>0</v>
      </c>
      <c r="BI269" s="63">
        <v>0</v>
      </c>
      <c r="BJ269" s="63">
        <v>0</v>
      </c>
      <c r="BK269" s="63">
        <v>0</v>
      </c>
      <c r="BL269" s="63">
        <v>0</v>
      </c>
      <c r="BM269" s="63">
        <v>0</v>
      </c>
      <c r="BN269" s="66">
        <v>0</v>
      </c>
      <c r="BO269" s="66">
        <v>0</v>
      </c>
      <c r="BP269" s="66">
        <v>0</v>
      </c>
      <c r="BQ269" s="7">
        <v>0</v>
      </c>
      <c r="BR269" s="7">
        <v>0</v>
      </c>
      <c r="BS269" s="7">
        <v>0</v>
      </c>
      <c r="BT269" s="7">
        <v>0</v>
      </c>
      <c r="BU269" s="7">
        <v>0</v>
      </c>
      <c r="BV269" s="7">
        <v>0</v>
      </c>
      <c r="BW269" s="7">
        <v>0</v>
      </c>
      <c r="BX269" s="7">
        <v>0</v>
      </c>
      <c r="BY269" s="7">
        <v>0</v>
      </c>
      <c r="BZ269" s="7">
        <v>0</v>
      </c>
      <c r="CA269" s="7">
        <v>0</v>
      </c>
      <c r="CB269" s="7">
        <v>0</v>
      </c>
      <c r="CC269" s="7">
        <v>0</v>
      </c>
      <c r="CD269" s="7">
        <v>0</v>
      </c>
      <c r="CE269" s="6" t="s">
        <v>7189</v>
      </c>
      <c r="CI269" s="16"/>
      <c r="CJ269" s="16"/>
      <c r="CK269" s="16"/>
      <c r="CL269" s="16"/>
      <c r="CM269" s="16"/>
      <c r="CN269" s="16"/>
      <c r="CO269" s="22"/>
      <c r="CP269" s="22"/>
      <c r="CQ269" s="22"/>
      <c r="CR269" s="22"/>
      <c r="CS269" s="22"/>
      <c r="CT269" s="22"/>
      <c r="CU269" s="16"/>
      <c r="CV269" s="16"/>
    </row>
    <row r="270" spans="1:100" x14ac:dyDescent="0.25">
      <c r="A270" s="33" t="s">
        <v>509</v>
      </c>
      <c r="B270" s="33" t="s">
        <v>2565</v>
      </c>
      <c r="C270" s="52">
        <v>4</v>
      </c>
      <c r="D270" s="52">
        <v>4</v>
      </c>
      <c r="E270" s="52">
        <v>1</v>
      </c>
      <c r="F270" s="52">
        <v>1</v>
      </c>
      <c r="G270" s="52">
        <v>0</v>
      </c>
      <c r="H270" s="52">
        <v>2</v>
      </c>
      <c r="I270" s="52">
        <v>0</v>
      </c>
      <c r="J270" s="52">
        <v>0</v>
      </c>
      <c r="K270" s="52">
        <v>0</v>
      </c>
      <c r="L270" s="36">
        <f t="shared" si="61"/>
        <v>4</v>
      </c>
      <c r="M270" s="7"/>
      <c r="S270" s="43" t="s">
        <v>7098</v>
      </c>
      <c r="T270" s="39">
        <v>11</v>
      </c>
      <c r="U270" s="39">
        <v>24</v>
      </c>
      <c r="V270" s="39">
        <v>4</v>
      </c>
      <c r="W270" s="39">
        <v>67</v>
      </c>
      <c r="X270" s="39">
        <v>104</v>
      </c>
      <c r="Y270" s="39">
        <v>8</v>
      </c>
      <c r="Z270" s="9">
        <f t="shared" si="62"/>
        <v>218</v>
      </c>
      <c r="AO270" s="6" t="s">
        <v>7190</v>
      </c>
      <c r="AP270" s="63">
        <v>0</v>
      </c>
      <c r="AQ270" s="63">
        <v>0</v>
      </c>
      <c r="AR270" s="63">
        <v>0</v>
      </c>
      <c r="AS270" s="63">
        <v>0</v>
      </c>
      <c r="AT270" s="63">
        <v>0</v>
      </c>
      <c r="AU270" s="63">
        <v>0</v>
      </c>
      <c r="AV270" s="63">
        <v>0</v>
      </c>
      <c r="AW270" s="65">
        <v>0</v>
      </c>
      <c r="AX270" s="65">
        <v>0</v>
      </c>
      <c r="AY270" s="63">
        <v>0</v>
      </c>
      <c r="AZ270" s="63">
        <v>0</v>
      </c>
      <c r="BA270" s="63">
        <v>1</v>
      </c>
      <c r="BB270" s="63">
        <v>0</v>
      </c>
      <c r="BC270" s="63">
        <v>0</v>
      </c>
      <c r="BD270" s="63">
        <v>0</v>
      </c>
      <c r="BE270" s="63">
        <v>0</v>
      </c>
      <c r="BF270" s="63">
        <v>0</v>
      </c>
      <c r="BG270" s="63">
        <v>0</v>
      </c>
      <c r="BH270" s="63">
        <v>0</v>
      </c>
      <c r="BI270" s="63">
        <v>0</v>
      </c>
      <c r="BJ270" s="63">
        <v>0</v>
      </c>
      <c r="BK270" s="63">
        <v>0</v>
      </c>
      <c r="BL270" s="63">
        <v>0</v>
      </c>
      <c r="BM270" s="63">
        <v>0</v>
      </c>
      <c r="BN270" s="66">
        <v>0</v>
      </c>
      <c r="BO270" s="66">
        <v>0</v>
      </c>
      <c r="BP270" s="66">
        <v>0</v>
      </c>
      <c r="BQ270" s="7">
        <v>0</v>
      </c>
      <c r="BR270" s="7">
        <v>0</v>
      </c>
      <c r="BS270" s="7">
        <v>0</v>
      </c>
      <c r="BT270" s="7">
        <v>0</v>
      </c>
      <c r="BU270" s="7">
        <v>0</v>
      </c>
      <c r="BV270" s="7">
        <v>0</v>
      </c>
      <c r="BW270" s="7">
        <v>0</v>
      </c>
      <c r="BX270" s="7">
        <v>0</v>
      </c>
      <c r="BY270" s="7">
        <v>0</v>
      </c>
      <c r="BZ270" s="7">
        <v>0</v>
      </c>
      <c r="CA270" s="7">
        <v>0</v>
      </c>
      <c r="CB270" s="7">
        <v>0</v>
      </c>
      <c r="CC270" s="7">
        <v>0</v>
      </c>
      <c r="CD270" s="7">
        <v>0</v>
      </c>
      <c r="CE270" s="6" t="s">
        <v>7190</v>
      </c>
      <c r="CI270" s="16"/>
      <c r="CJ270" s="22"/>
      <c r="CK270" s="22"/>
      <c r="CL270" s="22"/>
      <c r="CM270" s="16"/>
      <c r="CN270" s="16"/>
      <c r="CO270" s="22"/>
      <c r="CP270" s="22"/>
      <c r="CQ270" s="22"/>
      <c r="CR270" s="22"/>
      <c r="CS270" s="22"/>
      <c r="CT270" s="22"/>
      <c r="CU270" s="16"/>
      <c r="CV270" s="16"/>
    </row>
    <row r="271" spans="1:100" x14ac:dyDescent="0.25">
      <c r="A271" s="33" t="s">
        <v>509</v>
      </c>
      <c r="B271" s="33" t="s">
        <v>974</v>
      </c>
      <c r="C271" s="52">
        <v>26</v>
      </c>
      <c r="D271" s="52">
        <v>26</v>
      </c>
      <c r="E271" s="52">
        <v>3</v>
      </c>
      <c r="F271" s="52">
        <v>5</v>
      </c>
      <c r="G271" s="52">
        <v>1</v>
      </c>
      <c r="H271" s="52">
        <v>5</v>
      </c>
      <c r="I271" s="52">
        <v>5</v>
      </c>
      <c r="J271" s="52">
        <v>7</v>
      </c>
      <c r="K271" s="52">
        <v>0</v>
      </c>
      <c r="L271" s="36">
        <f t="shared" si="61"/>
        <v>26</v>
      </c>
      <c r="M271" s="7">
        <v>30</v>
      </c>
      <c r="S271" s="10" t="s">
        <v>7119</v>
      </c>
      <c r="T271" s="20">
        <v>34</v>
      </c>
      <c r="U271" s="20">
        <v>84</v>
      </c>
      <c r="V271" s="20">
        <v>10</v>
      </c>
      <c r="W271" s="20">
        <v>175</v>
      </c>
      <c r="X271" s="20">
        <v>676</v>
      </c>
      <c r="Y271" s="20">
        <v>28</v>
      </c>
      <c r="Z271" s="9">
        <f t="shared" si="62"/>
        <v>1007</v>
      </c>
      <c r="AO271" s="6" t="s">
        <v>7191</v>
      </c>
      <c r="AP271" s="63">
        <v>0</v>
      </c>
      <c r="AQ271" s="63">
        <v>0</v>
      </c>
      <c r="AR271" s="63">
        <v>0</v>
      </c>
      <c r="AS271" s="63">
        <v>0</v>
      </c>
      <c r="AT271" s="63">
        <v>0</v>
      </c>
      <c r="AU271" s="63">
        <v>0</v>
      </c>
      <c r="AV271" s="63">
        <v>0</v>
      </c>
      <c r="AW271" s="65">
        <v>0</v>
      </c>
      <c r="AX271" s="65">
        <v>0</v>
      </c>
      <c r="AY271" s="63">
        <v>0</v>
      </c>
      <c r="AZ271" s="63">
        <v>0</v>
      </c>
      <c r="BA271" s="63">
        <v>1</v>
      </c>
      <c r="BB271" s="63">
        <v>0</v>
      </c>
      <c r="BC271" s="63">
        <v>0</v>
      </c>
      <c r="BD271" s="63">
        <v>0</v>
      </c>
      <c r="BE271" s="63">
        <v>0</v>
      </c>
      <c r="BF271" s="63">
        <v>0</v>
      </c>
      <c r="BG271" s="63">
        <v>0</v>
      </c>
      <c r="BH271" s="63">
        <v>0</v>
      </c>
      <c r="BI271" s="63">
        <v>0</v>
      </c>
      <c r="BJ271" s="63">
        <v>0</v>
      </c>
      <c r="BK271" s="63">
        <v>0</v>
      </c>
      <c r="BL271" s="63">
        <v>0</v>
      </c>
      <c r="BM271" s="63">
        <v>0</v>
      </c>
      <c r="BN271" s="66">
        <v>0</v>
      </c>
      <c r="BO271" s="66">
        <v>0</v>
      </c>
      <c r="BP271" s="66">
        <v>0</v>
      </c>
      <c r="BQ271" s="7">
        <v>0</v>
      </c>
      <c r="BR271" s="7">
        <v>0</v>
      </c>
      <c r="BS271" s="7">
        <v>0</v>
      </c>
      <c r="BT271" s="7">
        <v>0</v>
      </c>
      <c r="BU271" s="7">
        <v>0</v>
      </c>
      <c r="BV271" s="7">
        <v>0</v>
      </c>
      <c r="BW271" s="7">
        <v>0</v>
      </c>
      <c r="BX271" s="7">
        <v>0</v>
      </c>
      <c r="BY271" s="7">
        <v>0</v>
      </c>
      <c r="BZ271" s="7">
        <v>0</v>
      </c>
      <c r="CA271" s="7">
        <v>0</v>
      </c>
      <c r="CB271" s="7">
        <v>0</v>
      </c>
      <c r="CC271" s="7">
        <v>0</v>
      </c>
      <c r="CD271" s="7">
        <v>0</v>
      </c>
      <c r="CE271" s="6" t="s">
        <v>7191</v>
      </c>
      <c r="CI271" s="16"/>
      <c r="CJ271" s="22"/>
      <c r="CK271" s="22"/>
      <c r="CL271" s="22"/>
      <c r="CM271" s="16"/>
      <c r="CN271" s="16"/>
      <c r="CO271" s="22"/>
      <c r="CP271" s="22"/>
      <c r="CQ271" s="22"/>
      <c r="CR271" s="22"/>
      <c r="CS271" s="22"/>
      <c r="CT271" s="22"/>
      <c r="CU271" s="16"/>
      <c r="CV271" s="16"/>
    </row>
    <row r="272" spans="1:100" x14ac:dyDescent="0.25">
      <c r="A272" s="41" t="s">
        <v>262</v>
      </c>
      <c r="B272" s="41" t="s">
        <v>2565</v>
      </c>
      <c r="C272" s="42">
        <v>20</v>
      </c>
      <c r="D272" s="42">
        <v>20</v>
      </c>
      <c r="E272" s="42">
        <v>1</v>
      </c>
      <c r="F272" s="42">
        <v>5</v>
      </c>
      <c r="G272" s="42">
        <v>1</v>
      </c>
      <c r="H272" s="42">
        <v>6</v>
      </c>
      <c r="I272" s="42">
        <v>0</v>
      </c>
      <c r="J272" s="42">
        <v>7</v>
      </c>
      <c r="K272" s="42">
        <v>0</v>
      </c>
      <c r="L272" s="36">
        <f t="shared" si="61"/>
        <v>20</v>
      </c>
      <c r="M272" s="7"/>
      <c r="S272" s="43" t="s">
        <v>7120</v>
      </c>
      <c r="T272" s="39">
        <v>1</v>
      </c>
      <c r="U272" s="39">
        <v>3</v>
      </c>
      <c r="V272" s="39">
        <v>10</v>
      </c>
      <c r="W272" s="39">
        <v>103</v>
      </c>
      <c r="X272" s="39">
        <v>0</v>
      </c>
      <c r="Y272" s="39">
        <v>7</v>
      </c>
      <c r="Z272" s="9">
        <f t="shared" si="62"/>
        <v>124</v>
      </c>
      <c r="AO272" s="9" t="s">
        <v>7192</v>
      </c>
      <c r="AP272" s="67">
        <v>364</v>
      </c>
      <c r="AQ272" s="67">
        <v>349</v>
      </c>
      <c r="AR272" s="67">
        <v>510</v>
      </c>
      <c r="AS272" s="67">
        <v>535</v>
      </c>
      <c r="AT272" s="68">
        <v>579</v>
      </c>
      <c r="AU272" s="67">
        <v>91</v>
      </c>
      <c r="AV272" s="67">
        <v>181</v>
      </c>
      <c r="AW272" s="69">
        <v>166</v>
      </c>
      <c r="AX272" s="69">
        <v>123</v>
      </c>
      <c r="AY272" s="67">
        <v>6</v>
      </c>
      <c r="AZ272" s="67">
        <v>0</v>
      </c>
      <c r="BA272" s="67">
        <v>1</v>
      </c>
      <c r="BB272" s="67">
        <v>0</v>
      </c>
      <c r="BC272" s="67">
        <v>0</v>
      </c>
      <c r="BD272" s="70">
        <v>0</v>
      </c>
      <c r="BE272" s="67">
        <v>0</v>
      </c>
      <c r="BF272" s="67">
        <v>0</v>
      </c>
      <c r="BG272" s="67">
        <v>0</v>
      </c>
      <c r="BH272" s="67">
        <v>0</v>
      </c>
      <c r="BI272" s="67">
        <v>0</v>
      </c>
      <c r="BJ272" s="67">
        <v>0</v>
      </c>
      <c r="BK272" s="67">
        <v>0</v>
      </c>
      <c r="BL272" s="67">
        <v>0</v>
      </c>
      <c r="BM272" s="67">
        <v>0</v>
      </c>
      <c r="BN272" s="71">
        <v>0</v>
      </c>
      <c r="BO272" s="71">
        <v>1</v>
      </c>
      <c r="BP272" s="71">
        <v>0</v>
      </c>
      <c r="BQ272" s="20">
        <v>0</v>
      </c>
      <c r="BR272" s="20">
        <v>0</v>
      </c>
      <c r="BS272" s="20">
        <v>0</v>
      </c>
      <c r="BT272" s="20">
        <v>0</v>
      </c>
      <c r="BU272" s="20">
        <v>0</v>
      </c>
      <c r="BV272" s="20">
        <v>0</v>
      </c>
      <c r="BW272" s="20">
        <v>0</v>
      </c>
      <c r="BX272" s="20">
        <v>0</v>
      </c>
      <c r="BY272" s="20">
        <v>0</v>
      </c>
      <c r="BZ272" s="20">
        <v>0</v>
      </c>
      <c r="CA272" s="20">
        <v>0</v>
      </c>
      <c r="CB272" s="20">
        <v>0</v>
      </c>
      <c r="CC272" s="20">
        <v>0</v>
      </c>
      <c r="CD272" s="20">
        <v>0</v>
      </c>
      <c r="CE272" s="72" t="s">
        <v>7192</v>
      </c>
      <c r="CG272" s="6" t="s">
        <v>7156</v>
      </c>
      <c r="CH272" s="6" t="s">
        <v>7166</v>
      </c>
      <c r="CI272" s="16"/>
      <c r="CJ272" s="22"/>
      <c r="CK272" s="22"/>
      <c r="CL272" s="22"/>
      <c r="CM272" s="16"/>
      <c r="CN272" s="16"/>
      <c r="CO272" s="22"/>
      <c r="CP272" s="22"/>
      <c r="CQ272" s="22"/>
      <c r="CR272" s="22"/>
      <c r="CS272" s="22"/>
      <c r="CT272" s="22"/>
      <c r="CU272" s="16"/>
      <c r="CV272" s="16"/>
    </row>
    <row r="273" spans="1:101" x14ac:dyDescent="0.25">
      <c r="A273" s="41" t="s">
        <v>262</v>
      </c>
      <c r="B273" s="41" t="s">
        <v>2197</v>
      </c>
      <c r="C273" s="42">
        <v>6</v>
      </c>
      <c r="D273" s="42">
        <v>6</v>
      </c>
      <c r="E273" s="42">
        <v>0</v>
      </c>
      <c r="F273" s="42">
        <v>0</v>
      </c>
      <c r="G273" s="42">
        <v>0</v>
      </c>
      <c r="H273" s="42">
        <v>3</v>
      </c>
      <c r="I273" s="42">
        <v>3</v>
      </c>
      <c r="J273" s="42">
        <v>0</v>
      </c>
      <c r="K273" s="42">
        <v>0</v>
      </c>
      <c r="L273" s="36">
        <f t="shared" si="61"/>
        <v>6</v>
      </c>
      <c r="M273" s="7"/>
      <c r="T273" s="6">
        <f>SUM(T265:T272)</f>
        <v>51</v>
      </c>
      <c r="U273" s="6">
        <f t="shared" ref="U273:Y273" si="63">SUM(U265:U272)</f>
        <v>119</v>
      </c>
      <c r="V273" s="6">
        <f t="shared" si="63"/>
        <v>25</v>
      </c>
      <c r="W273" s="6">
        <f t="shared" si="63"/>
        <v>359</v>
      </c>
      <c r="X273" s="6">
        <f t="shared" si="63"/>
        <v>785</v>
      </c>
      <c r="Y273" s="6">
        <f t="shared" si="63"/>
        <v>50</v>
      </c>
      <c r="Z273" s="9">
        <f>SUM(T273:Y273)</f>
        <v>1389</v>
      </c>
      <c r="AO273" s="10" t="s">
        <v>7193</v>
      </c>
      <c r="AP273" s="67">
        <v>0</v>
      </c>
      <c r="AQ273" s="67">
        <v>0</v>
      </c>
      <c r="AR273" s="67">
        <v>0</v>
      </c>
      <c r="AS273" s="67">
        <v>0</v>
      </c>
      <c r="AT273" s="67">
        <v>0</v>
      </c>
      <c r="AU273" s="67">
        <v>415</v>
      </c>
      <c r="AV273" s="67">
        <v>435</v>
      </c>
      <c r="AW273" s="69">
        <v>345</v>
      </c>
      <c r="AX273" s="69">
        <v>433</v>
      </c>
      <c r="AY273" s="67">
        <v>457</v>
      </c>
      <c r="AZ273" s="68">
        <v>568</v>
      </c>
      <c r="BA273" s="67">
        <v>453</v>
      </c>
      <c r="BB273" s="67">
        <v>391</v>
      </c>
      <c r="BC273" s="67">
        <v>236</v>
      </c>
      <c r="BD273" s="67">
        <v>35</v>
      </c>
      <c r="BE273" s="67">
        <v>44</v>
      </c>
      <c r="BF273" s="67">
        <v>12</v>
      </c>
      <c r="BG273" s="18">
        <v>15</v>
      </c>
      <c r="BH273" s="18">
        <v>11</v>
      </c>
      <c r="BI273" s="18">
        <v>1</v>
      </c>
      <c r="BJ273" s="70">
        <v>0</v>
      </c>
      <c r="BK273" s="73">
        <v>0</v>
      </c>
      <c r="BL273" s="67">
        <v>0</v>
      </c>
      <c r="BM273" s="67">
        <v>0</v>
      </c>
      <c r="BN273" s="71">
        <v>0</v>
      </c>
      <c r="BO273" s="71">
        <v>1</v>
      </c>
      <c r="BP273" s="71">
        <v>0</v>
      </c>
      <c r="BQ273" s="18">
        <v>0</v>
      </c>
      <c r="BR273" s="20">
        <v>0</v>
      </c>
      <c r="BS273" s="20">
        <v>0</v>
      </c>
      <c r="BT273" s="20">
        <v>0</v>
      </c>
      <c r="BU273" s="20">
        <v>0</v>
      </c>
      <c r="BV273" s="20">
        <v>0</v>
      </c>
      <c r="BW273" s="20">
        <v>0</v>
      </c>
      <c r="BX273" s="18">
        <v>0</v>
      </c>
      <c r="BY273" s="18">
        <v>0</v>
      </c>
      <c r="BZ273" s="18">
        <v>0</v>
      </c>
      <c r="CA273" s="20">
        <v>0</v>
      </c>
      <c r="CB273" s="20">
        <v>0</v>
      </c>
      <c r="CC273" s="20">
        <v>0</v>
      </c>
      <c r="CD273" s="20">
        <v>0</v>
      </c>
      <c r="CE273" s="16" t="s">
        <v>7193</v>
      </c>
      <c r="CG273" s="6" t="s">
        <v>7162</v>
      </c>
      <c r="CH273" s="6" t="s">
        <v>7172</v>
      </c>
      <c r="CI273" s="16"/>
      <c r="CJ273" s="22"/>
      <c r="CK273" s="22"/>
      <c r="CL273" s="22"/>
      <c r="CM273" s="16"/>
      <c r="CN273" s="16"/>
      <c r="CO273" s="22"/>
      <c r="CP273" s="22"/>
      <c r="CQ273" s="22"/>
      <c r="CR273" s="22"/>
      <c r="CS273" s="22"/>
      <c r="CT273" s="22"/>
      <c r="CU273" s="16"/>
      <c r="CV273" s="16"/>
    </row>
    <row r="274" spans="1:101" x14ac:dyDescent="0.25">
      <c r="A274" s="41" t="s">
        <v>262</v>
      </c>
      <c r="B274" s="41" t="s">
        <v>5561</v>
      </c>
      <c r="C274" s="42">
        <v>2</v>
      </c>
      <c r="D274" s="42">
        <v>2</v>
      </c>
      <c r="E274" s="42">
        <v>0</v>
      </c>
      <c r="F274" s="42">
        <v>0</v>
      </c>
      <c r="G274" s="42">
        <v>0</v>
      </c>
      <c r="H274" s="42">
        <v>2</v>
      </c>
      <c r="I274" s="42">
        <v>0</v>
      </c>
      <c r="J274" s="42">
        <v>0</v>
      </c>
      <c r="K274" s="42">
        <v>0</v>
      </c>
      <c r="L274" s="36">
        <f t="shared" si="61"/>
        <v>2</v>
      </c>
      <c r="M274" s="7"/>
      <c r="AO274" s="10" t="s">
        <v>7194</v>
      </c>
      <c r="AP274" s="67">
        <v>0</v>
      </c>
      <c r="AQ274" s="67">
        <v>0</v>
      </c>
      <c r="AR274" s="67">
        <v>0</v>
      </c>
      <c r="AS274" s="67">
        <v>0</v>
      </c>
      <c r="AT274" s="67">
        <v>0</v>
      </c>
      <c r="AU274" s="67">
        <v>0</v>
      </c>
      <c r="AV274" s="67">
        <v>0</v>
      </c>
      <c r="AW274" s="67">
        <v>0</v>
      </c>
      <c r="AX274" s="67">
        <v>0</v>
      </c>
      <c r="AY274" s="67">
        <v>2</v>
      </c>
      <c r="AZ274" s="67">
        <v>10</v>
      </c>
      <c r="BA274" s="67">
        <v>51</v>
      </c>
      <c r="BB274" s="67">
        <v>115</v>
      </c>
      <c r="BC274" s="67">
        <v>428</v>
      </c>
      <c r="BD274" s="68">
        <v>525</v>
      </c>
      <c r="BE274" s="67">
        <v>467</v>
      </c>
      <c r="BF274" s="67">
        <v>379</v>
      </c>
      <c r="BG274" s="18">
        <v>320</v>
      </c>
      <c r="BH274" s="18">
        <v>115</v>
      </c>
      <c r="BI274" s="67">
        <v>91</v>
      </c>
      <c r="BJ274" s="67">
        <v>54</v>
      </c>
      <c r="BK274" s="73">
        <v>62</v>
      </c>
      <c r="BL274" s="67">
        <v>37</v>
      </c>
      <c r="BM274" s="67">
        <v>45</v>
      </c>
      <c r="BN274" s="67">
        <v>34</v>
      </c>
      <c r="BO274" s="67">
        <v>33</v>
      </c>
      <c r="BP274" s="67">
        <v>0</v>
      </c>
      <c r="BQ274" s="18">
        <v>7</v>
      </c>
      <c r="BR274" s="74">
        <v>0</v>
      </c>
      <c r="BS274" s="20">
        <v>0</v>
      </c>
      <c r="BT274" s="20">
        <v>0</v>
      </c>
      <c r="BU274" s="20">
        <v>0</v>
      </c>
      <c r="BV274" s="20">
        <v>0</v>
      </c>
      <c r="BW274" s="20">
        <v>0</v>
      </c>
      <c r="BX274" s="18">
        <v>0</v>
      </c>
      <c r="BY274" s="18">
        <v>0</v>
      </c>
      <c r="BZ274" s="18">
        <v>0</v>
      </c>
      <c r="CA274" s="20">
        <v>0</v>
      </c>
      <c r="CB274" s="20">
        <v>0</v>
      </c>
      <c r="CC274" s="20">
        <v>0</v>
      </c>
      <c r="CD274" s="20">
        <v>0</v>
      </c>
      <c r="CE274" s="16" t="s">
        <v>7194</v>
      </c>
      <c r="CG274" s="6" t="s">
        <v>7166</v>
      </c>
      <c r="CH274" s="6" t="s">
        <v>7180</v>
      </c>
      <c r="CI274" s="16"/>
      <c r="CJ274" s="22"/>
      <c r="CK274" s="22"/>
      <c r="CL274" s="22"/>
      <c r="CM274" s="16"/>
      <c r="CN274" s="16"/>
      <c r="CO274" s="22"/>
      <c r="CP274" s="22"/>
      <c r="CQ274" s="22"/>
      <c r="CR274" s="22"/>
      <c r="CS274" s="22"/>
      <c r="CT274" s="22"/>
      <c r="CU274" s="16"/>
      <c r="CV274" s="16"/>
    </row>
    <row r="275" spans="1:101" x14ac:dyDescent="0.25">
      <c r="A275" s="41" t="s">
        <v>262</v>
      </c>
      <c r="B275" s="41" t="s">
        <v>974</v>
      </c>
      <c r="C275" s="42">
        <v>190</v>
      </c>
      <c r="D275" s="42">
        <v>190</v>
      </c>
      <c r="E275" s="42">
        <v>10</v>
      </c>
      <c r="F275" s="42">
        <v>19</v>
      </c>
      <c r="G275" s="42">
        <v>3</v>
      </c>
      <c r="H275" s="42">
        <v>56</v>
      </c>
      <c r="I275" s="42">
        <v>101</v>
      </c>
      <c r="J275" s="42">
        <v>1</v>
      </c>
      <c r="K275" s="42">
        <v>0</v>
      </c>
      <c r="L275" s="36">
        <f t="shared" si="61"/>
        <v>190</v>
      </c>
      <c r="M275" s="7">
        <v>218</v>
      </c>
      <c r="AO275" s="53" t="s">
        <v>7195</v>
      </c>
      <c r="AP275" s="67">
        <v>0</v>
      </c>
      <c r="AQ275" s="67">
        <v>0</v>
      </c>
      <c r="AR275" s="67">
        <v>0</v>
      </c>
      <c r="AS275" s="67">
        <v>0</v>
      </c>
      <c r="AT275" s="67">
        <v>0</v>
      </c>
      <c r="AU275" s="67">
        <v>0</v>
      </c>
      <c r="AV275" s="67">
        <v>0</v>
      </c>
      <c r="AW275" s="67">
        <v>0</v>
      </c>
      <c r="AX275" s="67">
        <v>0</v>
      </c>
      <c r="AY275" s="67">
        <v>0</v>
      </c>
      <c r="AZ275" s="67">
        <v>0</v>
      </c>
      <c r="BA275" s="67">
        <v>13</v>
      </c>
      <c r="BB275" s="67">
        <v>33</v>
      </c>
      <c r="BC275" s="67">
        <v>51</v>
      </c>
      <c r="BD275" s="67">
        <v>28</v>
      </c>
      <c r="BE275" s="67">
        <v>181</v>
      </c>
      <c r="BF275" s="67">
        <v>177</v>
      </c>
      <c r="BG275" s="73">
        <v>386</v>
      </c>
      <c r="BH275" s="73">
        <v>395</v>
      </c>
      <c r="BI275" s="68">
        <v>522</v>
      </c>
      <c r="BJ275" s="67">
        <v>271</v>
      </c>
      <c r="BK275" s="73">
        <v>333</v>
      </c>
      <c r="BL275" s="67">
        <v>316</v>
      </c>
      <c r="BM275" s="67">
        <v>325</v>
      </c>
      <c r="BN275" s="67">
        <v>83</v>
      </c>
      <c r="BO275" s="67">
        <v>73</v>
      </c>
      <c r="BP275" s="67">
        <v>14</v>
      </c>
      <c r="BQ275" s="73">
        <v>43</v>
      </c>
      <c r="BR275" s="73">
        <v>23</v>
      </c>
      <c r="BS275" s="73">
        <v>17</v>
      </c>
      <c r="BT275" s="73">
        <v>4</v>
      </c>
      <c r="BU275" s="73">
        <v>0</v>
      </c>
      <c r="BV275" s="73">
        <v>0</v>
      </c>
      <c r="BW275" s="73">
        <v>0</v>
      </c>
      <c r="BX275" s="73">
        <v>0</v>
      </c>
      <c r="BY275" s="73">
        <v>0</v>
      </c>
      <c r="BZ275" s="73">
        <v>0</v>
      </c>
      <c r="CA275" s="20">
        <v>0</v>
      </c>
      <c r="CB275" s="20">
        <v>0</v>
      </c>
      <c r="CC275" s="20">
        <v>0</v>
      </c>
      <c r="CD275" s="20">
        <v>0</v>
      </c>
      <c r="CE275" s="75" t="s">
        <v>7195</v>
      </c>
      <c r="CG275" s="6" t="s">
        <v>7171</v>
      </c>
      <c r="CH275" s="6" t="s">
        <v>7139</v>
      </c>
      <c r="CI275" s="16"/>
      <c r="CJ275" s="22"/>
      <c r="CK275" s="22"/>
      <c r="CL275" s="22"/>
      <c r="CM275" s="16"/>
      <c r="CN275" s="16"/>
      <c r="CO275" s="22"/>
      <c r="CP275" s="22"/>
      <c r="CQ275" s="22"/>
      <c r="CR275" s="22"/>
      <c r="CS275" s="22"/>
      <c r="CT275" s="22"/>
      <c r="CU275" s="16"/>
      <c r="CV275" s="16"/>
    </row>
    <row r="276" spans="1:101" x14ac:dyDescent="0.25">
      <c r="A276" s="33" t="s">
        <v>424</v>
      </c>
      <c r="B276" s="33" t="s">
        <v>2565</v>
      </c>
      <c r="C276" s="45">
        <v>107</v>
      </c>
      <c r="D276" s="45">
        <v>107</v>
      </c>
      <c r="E276" s="45">
        <v>10</v>
      </c>
      <c r="F276" s="45">
        <v>24</v>
      </c>
      <c r="G276" s="45">
        <v>4</v>
      </c>
      <c r="H276" s="45">
        <v>58</v>
      </c>
      <c r="I276" s="45">
        <v>3</v>
      </c>
      <c r="J276" s="45">
        <v>8</v>
      </c>
      <c r="K276" s="45">
        <v>0</v>
      </c>
      <c r="L276" s="36">
        <f t="shared" si="61"/>
        <v>107</v>
      </c>
      <c r="M276" s="7"/>
      <c r="S276" s="9" t="s">
        <v>7122</v>
      </c>
      <c r="T276" s="9" t="s">
        <v>236</v>
      </c>
      <c r="U276" s="9" t="s">
        <v>102</v>
      </c>
      <c r="V276" s="9" t="s">
        <v>114</v>
      </c>
      <c r="W276" s="9" t="s">
        <v>119</v>
      </c>
      <c r="X276" s="9" t="s">
        <v>156</v>
      </c>
      <c r="Y276" s="9" t="s">
        <v>136</v>
      </c>
      <c r="Z276" s="9" t="s">
        <v>7114</v>
      </c>
      <c r="AO276" s="53" t="s">
        <v>7196</v>
      </c>
      <c r="AP276" s="67">
        <v>0</v>
      </c>
      <c r="AQ276" s="67">
        <v>0</v>
      </c>
      <c r="AR276" s="67">
        <v>0</v>
      </c>
      <c r="AS276" s="67">
        <v>0</v>
      </c>
      <c r="AT276" s="67">
        <v>0</v>
      </c>
      <c r="AU276" s="67">
        <v>0</v>
      </c>
      <c r="AV276" s="67">
        <v>0</v>
      </c>
      <c r="AW276" s="67">
        <v>0</v>
      </c>
      <c r="AX276" s="67">
        <v>0</v>
      </c>
      <c r="AY276" s="67">
        <v>0</v>
      </c>
      <c r="AZ276" s="67">
        <v>0</v>
      </c>
      <c r="BA276" s="67">
        <v>0</v>
      </c>
      <c r="BB276" s="67">
        <v>0</v>
      </c>
      <c r="BC276" s="67">
        <v>0</v>
      </c>
      <c r="BD276" s="67">
        <v>0</v>
      </c>
      <c r="BE276" s="67">
        <v>0</v>
      </c>
      <c r="BF276" s="67">
        <v>0</v>
      </c>
      <c r="BG276" s="73">
        <v>0</v>
      </c>
      <c r="BH276" s="73">
        <v>0</v>
      </c>
      <c r="BI276" s="67">
        <v>76</v>
      </c>
      <c r="BJ276" s="67">
        <v>315</v>
      </c>
      <c r="BK276" s="73">
        <v>456</v>
      </c>
      <c r="BL276" s="67">
        <v>337</v>
      </c>
      <c r="BM276" s="67">
        <v>386</v>
      </c>
      <c r="BN276" s="67">
        <v>515</v>
      </c>
      <c r="BO276" s="67">
        <v>623</v>
      </c>
      <c r="BP276" s="68">
        <v>676</v>
      </c>
      <c r="BQ276" s="73">
        <v>642</v>
      </c>
      <c r="BR276" s="73">
        <v>484</v>
      </c>
      <c r="BS276" s="73">
        <v>335</v>
      </c>
      <c r="BT276" s="73">
        <v>282</v>
      </c>
      <c r="BU276" s="73">
        <v>34</v>
      </c>
      <c r="BV276" s="73">
        <v>24</v>
      </c>
      <c r="BW276" s="73">
        <v>0</v>
      </c>
      <c r="BX276" s="18">
        <v>5</v>
      </c>
      <c r="BY276" s="18">
        <v>0</v>
      </c>
      <c r="BZ276" s="18">
        <v>0</v>
      </c>
      <c r="CA276" s="20">
        <v>0</v>
      </c>
      <c r="CB276" s="20">
        <v>0</v>
      </c>
      <c r="CC276" s="20">
        <v>0</v>
      </c>
      <c r="CD276" s="20">
        <v>0</v>
      </c>
      <c r="CE276" s="75" t="s">
        <v>7196</v>
      </c>
      <c r="CG276" s="6" t="s">
        <v>7178</v>
      </c>
      <c r="CI276" s="16"/>
      <c r="CJ276" s="22"/>
      <c r="CK276" s="22"/>
      <c r="CL276" s="22"/>
      <c r="CM276" s="16"/>
      <c r="CN276" s="16"/>
      <c r="CO276" s="22"/>
      <c r="CP276" s="22"/>
      <c r="CQ276" s="22"/>
      <c r="CR276" s="22"/>
      <c r="CS276" s="22"/>
      <c r="CT276" s="22"/>
      <c r="CU276" s="16"/>
      <c r="CV276" s="16"/>
    </row>
    <row r="277" spans="1:101" x14ac:dyDescent="0.25">
      <c r="A277" s="33" t="s">
        <v>424</v>
      </c>
      <c r="B277" s="33" t="s">
        <v>2197</v>
      </c>
      <c r="C277" s="45">
        <v>87</v>
      </c>
      <c r="D277" s="45">
        <v>85</v>
      </c>
      <c r="E277" s="45">
        <v>0</v>
      </c>
      <c r="F277" s="45">
        <v>1</v>
      </c>
      <c r="G277" s="45">
        <v>0</v>
      </c>
      <c r="H277" s="45">
        <v>53</v>
      </c>
      <c r="I277" s="45">
        <v>31</v>
      </c>
      <c r="J277" s="45">
        <v>0</v>
      </c>
      <c r="K277" s="45">
        <v>0</v>
      </c>
      <c r="L277" s="36">
        <f t="shared" si="61"/>
        <v>85</v>
      </c>
      <c r="M277" s="7"/>
      <c r="S277" s="9" t="s">
        <v>7115</v>
      </c>
      <c r="T277" s="20">
        <v>0</v>
      </c>
      <c r="U277" s="20">
        <v>0</v>
      </c>
      <c r="V277" s="20">
        <v>0</v>
      </c>
      <c r="W277" s="49">
        <v>0</v>
      </c>
      <c r="X277" s="20">
        <v>0</v>
      </c>
      <c r="Y277" s="20">
        <v>0</v>
      </c>
      <c r="Z277" s="9">
        <f>SUM(T277:Y277)</f>
        <v>0</v>
      </c>
      <c r="AO277" s="76" t="s">
        <v>7197</v>
      </c>
      <c r="AP277" s="77">
        <v>0</v>
      </c>
      <c r="AQ277" s="77">
        <v>0</v>
      </c>
      <c r="AR277" s="77">
        <v>0</v>
      </c>
      <c r="AS277" s="77">
        <v>0</v>
      </c>
      <c r="AT277" s="77">
        <v>0</v>
      </c>
      <c r="AU277" s="77">
        <v>0</v>
      </c>
      <c r="AV277" s="77">
        <v>0</v>
      </c>
      <c r="AW277" s="77">
        <v>0</v>
      </c>
      <c r="AX277" s="77">
        <v>0</v>
      </c>
      <c r="AY277" s="77">
        <v>0</v>
      </c>
      <c r="AZ277" s="77">
        <v>0</v>
      </c>
      <c r="BA277" s="77">
        <v>0</v>
      </c>
      <c r="BB277" s="77">
        <v>0</v>
      </c>
      <c r="BC277" s="77">
        <v>0</v>
      </c>
      <c r="BD277" s="77">
        <v>0</v>
      </c>
      <c r="BE277" s="77">
        <v>0</v>
      </c>
      <c r="BF277" s="77">
        <v>0</v>
      </c>
      <c r="BG277" s="78">
        <v>0</v>
      </c>
      <c r="BH277" s="78">
        <v>0</v>
      </c>
      <c r="BI277" s="78">
        <v>0</v>
      </c>
      <c r="BJ277" s="78">
        <v>0</v>
      </c>
      <c r="BK277" s="78">
        <v>0</v>
      </c>
      <c r="BL277" s="78">
        <v>0</v>
      </c>
      <c r="BM277" s="78">
        <v>0</v>
      </c>
      <c r="BN277" s="78">
        <v>0</v>
      </c>
      <c r="BO277" s="78">
        <v>0</v>
      </c>
      <c r="BP277" s="78">
        <v>1</v>
      </c>
      <c r="BQ277" s="78">
        <v>17</v>
      </c>
      <c r="BR277" s="79">
        <v>191</v>
      </c>
      <c r="BS277" s="79">
        <v>358</v>
      </c>
      <c r="BT277" s="80">
        <v>504</v>
      </c>
      <c r="BU277" s="79">
        <v>472</v>
      </c>
      <c r="BV277" s="79">
        <v>341</v>
      </c>
      <c r="BW277" s="79">
        <v>212</v>
      </c>
      <c r="BX277" s="39">
        <v>104</v>
      </c>
      <c r="BY277" s="39">
        <v>6</v>
      </c>
      <c r="BZ277" s="39">
        <v>10</v>
      </c>
      <c r="CA277" s="39">
        <v>18</v>
      </c>
      <c r="CB277" s="39">
        <v>8</v>
      </c>
      <c r="CC277" s="39">
        <v>1</v>
      </c>
      <c r="CD277" s="39">
        <v>5</v>
      </c>
      <c r="CE277" s="75" t="s">
        <v>7197</v>
      </c>
      <c r="CG277" s="6" t="s">
        <v>7182</v>
      </c>
      <c r="CI277" s="16"/>
      <c r="CJ277" s="22"/>
      <c r="CK277" s="22"/>
      <c r="CL277" s="22"/>
      <c r="CM277" s="16"/>
      <c r="CN277" s="16"/>
      <c r="CO277" s="22"/>
      <c r="CP277" s="22"/>
      <c r="CQ277" s="22"/>
      <c r="CR277" s="22"/>
      <c r="CS277" s="22"/>
      <c r="CT277" s="22"/>
      <c r="CU277" s="16"/>
      <c r="CV277" s="16"/>
    </row>
    <row r="278" spans="1:101" x14ac:dyDescent="0.25">
      <c r="A278" s="33" t="s">
        <v>424</v>
      </c>
      <c r="B278" s="33" t="s">
        <v>7050</v>
      </c>
      <c r="C278" s="45">
        <v>10</v>
      </c>
      <c r="D278" s="45">
        <v>10</v>
      </c>
      <c r="E278" s="45">
        <v>0</v>
      </c>
      <c r="F278" s="45">
        <v>10</v>
      </c>
      <c r="G278" s="45">
        <v>0</v>
      </c>
      <c r="H278" s="45">
        <v>0</v>
      </c>
      <c r="I278" s="45">
        <v>0</v>
      </c>
      <c r="J278" s="45">
        <v>0</v>
      </c>
      <c r="K278" s="45">
        <v>0</v>
      </c>
      <c r="L278" s="36">
        <f t="shared" si="61"/>
        <v>10</v>
      </c>
      <c r="M278" s="7"/>
      <c r="S278" s="43" t="s">
        <v>7116</v>
      </c>
      <c r="T278" s="39">
        <v>0</v>
      </c>
      <c r="U278" s="39">
        <v>0</v>
      </c>
      <c r="V278" s="39">
        <v>0</v>
      </c>
      <c r="W278" s="51">
        <v>1</v>
      </c>
      <c r="X278" s="39">
        <v>0</v>
      </c>
      <c r="Y278" s="39">
        <v>0</v>
      </c>
      <c r="Z278" s="9">
        <f t="shared" ref="Z278:Z284" si="64">SUM(T278:Y278)</f>
        <v>1</v>
      </c>
      <c r="AO278" s="76" t="s">
        <v>7198</v>
      </c>
      <c r="AP278" s="77">
        <v>0</v>
      </c>
      <c r="AQ278" s="77">
        <v>0</v>
      </c>
      <c r="AR278" s="77">
        <v>0</v>
      </c>
      <c r="AS278" s="77">
        <v>0</v>
      </c>
      <c r="AT278" s="77">
        <v>0</v>
      </c>
      <c r="AU278" s="77">
        <v>0</v>
      </c>
      <c r="AV278" s="77">
        <v>0</v>
      </c>
      <c r="AW278" s="77">
        <v>0</v>
      </c>
      <c r="AX278" s="77">
        <v>0</v>
      </c>
      <c r="AY278" s="77">
        <v>0</v>
      </c>
      <c r="AZ278" s="77">
        <v>0</v>
      </c>
      <c r="BA278" s="77">
        <v>0</v>
      </c>
      <c r="BB278" s="77">
        <v>0</v>
      </c>
      <c r="BC278" s="77">
        <v>0</v>
      </c>
      <c r="BD278" s="77">
        <v>0</v>
      </c>
      <c r="BE278" s="77">
        <v>0</v>
      </c>
      <c r="BF278" s="77">
        <v>0</v>
      </c>
      <c r="BG278" s="78">
        <v>0</v>
      </c>
      <c r="BH278" s="78">
        <v>0</v>
      </c>
      <c r="BI278" s="78">
        <v>0</v>
      </c>
      <c r="BJ278" s="78">
        <v>0</v>
      </c>
      <c r="BK278" s="78">
        <v>0</v>
      </c>
      <c r="BL278" s="78">
        <v>0</v>
      </c>
      <c r="BM278" s="78">
        <v>0</v>
      </c>
      <c r="BN278" s="78">
        <v>0</v>
      </c>
      <c r="BO278" s="78">
        <v>0</v>
      </c>
      <c r="BP278" s="78">
        <v>0</v>
      </c>
      <c r="BQ278" s="78">
        <v>0</v>
      </c>
      <c r="BR278" s="79">
        <v>0</v>
      </c>
      <c r="BS278" s="79">
        <v>0</v>
      </c>
      <c r="BT278" s="79">
        <v>6</v>
      </c>
      <c r="BU278" s="79">
        <v>246</v>
      </c>
      <c r="BV278" s="79">
        <v>415</v>
      </c>
      <c r="BW278" s="79">
        <v>512</v>
      </c>
      <c r="BX278" s="81">
        <v>673</v>
      </c>
      <c r="BY278" s="39">
        <v>630</v>
      </c>
      <c r="BZ278" s="39">
        <v>167</v>
      </c>
      <c r="CA278" s="39">
        <v>133</v>
      </c>
      <c r="CB278" s="39">
        <v>58</v>
      </c>
      <c r="CC278" s="39">
        <v>37</v>
      </c>
      <c r="CD278" s="39">
        <v>54</v>
      </c>
      <c r="CE278" s="75" t="s">
        <v>7198</v>
      </c>
      <c r="CG278" s="6" t="s">
        <v>7139</v>
      </c>
      <c r="CI278" s="16"/>
      <c r="CJ278" s="16"/>
      <c r="CK278" s="16"/>
      <c r="CL278" s="16"/>
      <c r="CM278" s="16"/>
      <c r="CN278" s="16"/>
      <c r="CO278" s="16"/>
      <c r="CP278" s="16"/>
      <c r="CQ278" s="16"/>
      <c r="CR278" s="16"/>
      <c r="CS278" s="16"/>
      <c r="CT278" s="16"/>
      <c r="CU278" s="16"/>
      <c r="CV278" s="16"/>
    </row>
    <row r="279" spans="1:101" x14ac:dyDescent="0.25">
      <c r="A279" s="33" t="s">
        <v>424</v>
      </c>
      <c r="B279" s="33" t="s">
        <v>5561</v>
      </c>
      <c r="C279" s="45">
        <v>1</v>
      </c>
      <c r="D279" s="45">
        <v>1</v>
      </c>
      <c r="E279" s="45">
        <v>0</v>
      </c>
      <c r="F279" s="45">
        <v>0</v>
      </c>
      <c r="G279" s="45">
        <v>0</v>
      </c>
      <c r="H279" s="45">
        <v>1</v>
      </c>
      <c r="I279" s="45">
        <v>0</v>
      </c>
      <c r="J279" s="45">
        <v>0</v>
      </c>
      <c r="K279" s="45">
        <v>0</v>
      </c>
      <c r="L279" s="36">
        <f t="shared" si="61"/>
        <v>1</v>
      </c>
      <c r="M279" s="7"/>
      <c r="S279" s="9" t="s">
        <v>7117</v>
      </c>
      <c r="T279" s="52">
        <v>0</v>
      </c>
      <c r="U279" s="52">
        <v>0</v>
      </c>
      <c r="V279" s="52">
        <v>0</v>
      </c>
      <c r="W279" s="52">
        <v>1</v>
      </c>
      <c r="X279" s="52">
        <v>0</v>
      </c>
      <c r="Y279" s="52">
        <v>0</v>
      </c>
      <c r="Z279" s="9">
        <f t="shared" si="64"/>
        <v>1</v>
      </c>
      <c r="AO279" s="76" t="s">
        <v>7199</v>
      </c>
      <c r="AP279" s="39">
        <v>0</v>
      </c>
      <c r="AQ279" s="39">
        <v>0</v>
      </c>
      <c r="AR279" s="39">
        <v>0</v>
      </c>
      <c r="AS279" s="39">
        <v>0</v>
      </c>
      <c r="AT279" s="39">
        <v>0</v>
      </c>
      <c r="AU279" s="39">
        <v>0</v>
      </c>
      <c r="AV279" s="39">
        <v>0</v>
      </c>
      <c r="AW279" s="39">
        <v>0</v>
      </c>
      <c r="AX279" s="39">
        <v>0</v>
      </c>
      <c r="AY279" s="39">
        <v>0</v>
      </c>
      <c r="AZ279" s="39">
        <v>0</v>
      </c>
      <c r="BA279" s="39">
        <v>0</v>
      </c>
      <c r="BB279" s="39">
        <v>0</v>
      </c>
      <c r="BC279" s="39">
        <v>0</v>
      </c>
      <c r="BD279" s="39">
        <v>0</v>
      </c>
      <c r="BE279" s="39">
        <v>0</v>
      </c>
      <c r="BF279" s="39">
        <v>0</v>
      </c>
      <c r="BG279" s="39">
        <v>0</v>
      </c>
      <c r="BH279" s="39">
        <v>0</v>
      </c>
      <c r="BI279" s="39">
        <v>0</v>
      </c>
      <c r="BJ279" s="39">
        <v>0</v>
      </c>
      <c r="BK279" s="39">
        <v>0</v>
      </c>
      <c r="BL279" s="39">
        <v>0</v>
      </c>
      <c r="BM279" s="39">
        <v>0</v>
      </c>
      <c r="BN279" s="39">
        <v>0</v>
      </c>
      <c r="BO279" s="39">
        <v>0</v>
      </c>
      <c r="BP279" s="39">
        <v>0</v>
      </c>
      <c r="BQ279" s="39">
        <v>0</v>
      </c>
      <c r="BR279" s="39">
        <v>0</v>
      </c>
      <c r="BS279" s="39">
        <v>0</v>
      </c>
      <c r="BT279" s="39">
        <v>0</v>
      </c>
      <c r="BU279" s="39">
        <v>0</v>
      </c>
      <c r="BV279" s="39">
        <v>0</v>
      </c>
      <c r="BW279" s="39">
        <v>0</v>
      </c>
      <c r="BX279" s="39">
        <v>0</v>
      </c>
      <c r="BY279" s="39">
        <v>23</v>
      </c>
      <c r="BZ279" s="39">
        <v>411</v>
      </c>
      <c r="CA279" s="39">
        <v>433</v>
      </c>
      <c r="CB279" s="39">
        <v>597</v>
      </c>
      <c r="CC279" s="19">
        <v>867</v>
      </c>
      <c r="CD279" s="39">
        <v>827</v>
      </c>
      <c r="CE279" s="75" t="s">
        <v>7199</v>
      </c>
      <c r="CG279" s="6" t="s">
        <v>7101</v>
      </c>
      <c r="CI279" s="16"/>
      <c r="CJ279" s="16"/>
      <c r="CK279" s="16"/>
      <c r="CL279" s="16"/>
      <c r="CM279" s="16"/>
      <c r="CN279" s="16"/>
      <c r="CO279" s="16"/>
      <c r="CP279" s="16"/>
      <c r="CQ279" s="16"/>
      <c r="CR279" s="16"/>
      <c r="CS279" s="16"/>
      <c r="CT279" s="16"/>
      <c r="CU279" s="16"/>
      <c r="CV279" s="16"/>
    </row>
    <row r="280" spans="1:101" x14ac:dyDescent="0.25">
      <c r="A280" s="33" t="s">
        <v>424</v>
      </c>
      <c r="B280" s="33" t="s">
        <v>974</v>
      </c>
      <c r="C280" s="45">
        <v>806</v>
      </c>
      <c r="D280" s="45">
        <v>804</v>
      </c>
      <c r="E280" s="45">
        <v>24</v>
      </c>
      <c r="F280" s="45">
        <v>49</v>
      </c>
      <c r="G280" s="45">
        <v>6</v>
      </c>
      <c r="H280" s="45">
        <v>63</v>
      </c>
      <c r="I280" s="45">
        <v>642</v>
      </c>
      <c r="J280" s="45">
        <v>20</v>
      </c>
      <c r="K280" s="45">
        <v>0</v>
      </c>
      <c r="L280" s="36">
        <f t="shared" si="61"/>
        <v>804</v>
      </c>
      <c r="M280" s="7">
        <v>1007</v>
      </c>
      <c r="S280" s="43" t="s">
        <v>7118</v>
      </c>
      <c r="T280" s="38">
        <v>0</v>
      </c>
      <c r="U280" s="38">
        <v>1</v>
      </c>
      <c r="V280" s="38">
        <v>0</v>
      </c>
      <c r="W280" s="38">
        <v>2</v>
      </c>
      <c r="X280" s="38">
        <v>0</v>
      </c>
      <c r="Y280" s="38">
        <v>0</v>
      </c>
      <c r="Z280" s="9">
        <f t="shared" si="64"/>
        <v>3</v>
      </c>
      <c r="AO280" s="76" t="s">
        <v>7200</v>
      </c>
      <c r="AP280" s="39">
        <v>0</v>
      </c>
      <c r="AQ280" s="39">
        <v>0</v>
      </c>
      <c r="AR280" s="39">
        <v>0</v>
      </c>
      <c r="AS280" s="39">
        <v>0</v>
      </c>
      <c r="AT280" s="39">
        <v>0</v>
      </c>
      <c r="AU280" s="39">
        <v>0</v>
      </c>
      <c r="AV280" s="39">
        <v>0</v>
      </c>
      <c r="AW280" s="39">
        <v>0</v>
      </c>
      <c r="AX280" s="39">
        <v>0</v>
      </c>
      <c r="AY280" s="39">
        <v>0</v>
      </c>
      <c r="AZ280" s="39">
        <v>0</v>
      </c>
      <c r="BA280" s="39">
        <v>0</v>
      </c>
      <c r="BB280" s="39">
        <v>0</v>
      </c>
      <c r="BC280" s="39">
        <v>0</v>
      </c>
      <c r="BD280" s="39">
        <v>0</v>
      </c>
      <c r="BE280" s="39">
        <v>0</v>
      </c>
      <c r="BF280" s="39">
        <v>0</v>
      </c>
      <c r="BG280" s="39">
        <v>0</v>
      </c>
      <c r="BH280" s="39">
        <v>0</v>
      </c>
      <c r="BI280" s="39">
        <v>0</v>
      </c>
      <c r="BJ280" s="39">
        <v>0</v>
      </c>
      <c r="BK280" s="39">
        <v>0</v>
      </c>
      <c r="BL280" s="39">
        <v>0</v>
      </c>
      <c r="BM280" s="39">
        <v>0</v>
      </c>
      <c r="BN280" s="39">
        <v>0</v>
      </c>
      <c r="BO280" s="39">
        <v>0</v>
      </c>
      <c r="BP280" s="39">
        <v>0</v>
      </c>
      <c r="BQ280" s="39">
        <v>0</v>
      </c>
      <c r="BR280" s="39">
        <v>0</v>
      </c>
      <c r="BS280" s="39">
        <v>0</v>
      </c>
      <c r="BT280" s="39">
        <v>0</v>
      </c>
      <c r="BU280" s="39">
        <v>0</v>
      </c>
      <c r="BV280" s="39">
        <v>0</v>
      </c>
      <c r="BW280" s="39">
        <v>0</v>
      </c>
      <c r="BX280" s="39">
        <v>0</v>
      </c>
      <c r="BY280" s="39">
        <v>0</v>
      </c>
      <c r="BZ280" s="39">
        <v>0</v>
      </c>
      <c r="CA280" s="39">
        <v>0</v>
      </c>
      <c r="CB280" s="39">
        <v>0</v>
      </c>
      <c r="CC280" s="39">
        <v>0</v>
      </c>
      <c r="CD280" s="81">
        <v>16</v>
      </c>
      <c r="CE280" s="75" t="s">
        <v>7200</v>
      </c>
      <c r="CM280" s="16"/>
      <c r="CN280" s="16"/>
      <c r="CO280" s="16"/>
      <c r="CP280" s="16"/>
      <c r="CQ280" s="16"/>
      <c r="CR280" s="16"/>
      <c r="CS280" s="16"/>
      <c r="CT280" s="16"/>
      <c r="CU280" s="16"/>
      <c r="CV280" s="16"/>
      <c r="CW280" s="16"/>
    </row>
    <row r="281" spans="1:101" x14ac:dyDescent="0.25">
      <c r="A281" s="41" t="s">
        <v>117</v>
      </c>
      <c r="B281" s="41" t="s">
        <v>2197</v>
      </c>
      <c r="C281" s="42">
        <v>122</v>
      </c>
      <c r="D281" s="42">
        <v>120</v>
      </c>
      <c r="E281" s="42">
        <v>1</v>
      </c>
      <c r="F281" s="42">
        <v>0</v>
      </c>
      <c r="G281" s="42">
        <v>10</v>
      </c>
      <c r="H281" s="42">
        <v>103</v>
      </c>
      <c r="I281" s="42">
        <v>0</v>
      </c>
      <c r="J281" s="42">
        <v>6</v>
      </c>
      <c r="K281" s="42">
        <v>0</v>
      </c>
      <c r="L281" s="36">
        <f t="shared" si="61"/>
        <v>120</v>
      </c>
      <c r="M281" s="7"/>
      <c r="S281" s="53" t="s">
        <v>7097</v>
      </c>
      <c r="T281" s="54">
        <v>1</v>
      </c>
      <c r="U281" s="54">
        <v>1</v>
      </c>
      <c r="V281" s="54">
        <v>0</v>
      </c>
      <c r="W281" s="54">
        <v>2</v>
      </c>
      <c r="X281" s="54">
        <v>0</v>
      </c>
      <c r="Y281" s="54">
        <v>0</v>
      </c>
      <c r="Z281" s="55">
        <f t="shared" si="64"/>
        <v>4</v>
      </c>
      <c r="AO281" s="6" t="s">
        <v>7201</v>
      </c>
      <c r="AS281" s="6">
        <v>600</v>
      </c>
      <c r="AX281" s="6">
        <v>600</v>
      </c>
      <c r="BD281" s="6">
        <v>600</v>
      </c>
      <c r="BL281" s="6">
        <v>600</v>
      </c>
      <c r="BQ281" s="6">
        <v>600</v>
      </c>
      <c r="BV281" s="6">
        <v>600</v>
      </c>
      <c r="CA281" s="6">
        <v>600</v>
      </c>
      <c r="CE281" s="72"/>
      <c r="CG281" s="6" t="s">
        <v>7186</v>
      </c>
      <c r="CH281" s="6" t="s">
        <v>7187</v>
      </c>
      <c r="CI281" s="6" t="s">
        <v>7202</v>
      </c>
      <c r="CJ281" s="6" t="s">
        <v>7203</v>
      </c>
      <c r="CM281" s="16"/>
      <c r="CN281" s="22"/>
      <c r="CO281" s="22"/>
      <c r="CP281" s="22"/>
      <c r="CQ281" s="22"/>
      <c r="CR281" s="22"/>
      <c r="CS281" s="22"/>
      <c r="CT281" s="16"/>
      <c r="CU281" s="16"/>
      <c r="CV281" s="16"/>
      <c r="CW281" s="16"/>
    </row>
    <row r="282" spans="1:101" x14ac:dyDescent="0.25">
      <c r="A282" s="41" t="s">
        <v>117</v>
      </c>
      <c r="B282" s="41" t="s">
        <v>7050</v>
      </c>
      <c r="C282" s="42">
        <v>1</v>
      </c>
      <c r="D282" s="42">
        <v>1</v>
      </c>
      <c r="E282" s="42">
        <v>0</v>
      </c>
      <c r="F282" s="42">
        <v>0</v>
      </c>
      <c r="G282" s="42">
        <v>0</v>
      </c>
      <c r="H282" s="42">
        <v>0</v>
      </c>
      <c r="I282" s="42">
        <v>0</v>
      </c>
      <c r="J282" s="42">
        <v>1</v>
      </c>
      <c r="K282" s="42">
        <v>0</v>
      </c>
      <c r="L282" s="36">
        <f t="shared" si="61"/>
        <v>1</v>
      </c>
      <c r="M282" s="7"/>
      <c r="S282" s="43" t="s">
        <v>7098</v>
      </c>
      <c r="T282" s="42">
        <v>1</v>
      </c>
      <c r="U282" s="42">
        <v>5</v>
      </c>
      <c r="V282" s="42">
        <v>1</v>
      </c>
      <c r="W282" s="42">
        <v>6</v>
      </c>
      <c r="X282" s="42">
        <v>0</v>
      </c>
      <c r="Y282" s="42">
        <v>7</v>
      </c>
      <c r="Z282" s="9">
        <f t="shared" si="64"/>
        <v>20</v>
      </c>
      <c r="AO282" s="6" t="s">
        <v>7204</v>
      </c>
      <c r="AP282" s="63">
        <v>3</v>
      </c>
      <c r="AQ282" s="63">
        <v>0</v>
      </c>
      <c r="AR282" s="63">
        <v>1</v>
      </c>
      <c r="AS282" s="63">
        <v>1</v>
      </c>
      <c r="AT282" s="63">
        <v>1</v>
      </c>
      <c r="AU282" s="63">
        <v>0</v>
      </c>
      <c r="AV282" s="63">
        <v>0</v>
      </c>
      <c r="AW282" s="65">
        <v>0</v>
      </c>
      <c r="AX282" s="65">
        <v>0</v>
      </c>
      <c r="AY282" s="63">
        <v>1</v>
      </c>
      <c r="AZ282" s="63">
        <v>2</v>
      </c>
      <c r="BA282" s="63">
        <v>1</v>
      </c>
      <c r="BB282" s="63">
        <v>1</v>
      </c>
      <c r="BC282" s="63">
        <v>0</v>
      </c>
      <c r="BD282" s="63">
        <v>0</v>
      </c>
      <c r="BE282" s="63">
        <v>1</v>
      </c>
      <c r="BF282" s="63">
        <v>0</v>
      </c>
      <c r="BG282" s="63">
        <v>0</v>
      </c>
      <c r="BH282" s="63">
        <v>0</v>
      </c>
      <c r="BI282" s="63">
        <v>1</v>
      </c>
      <c r="BJ282" s="63">
        <v>1</v>
      </c>
      <c r="BK282" s="63">
        <v>0</v>
      </c>
      <c r="BL282" s="63">
        <v>0</v>
      </c>
      <c r="BM282" s="63">
        <v>0</v>
      </c>
      <c r="BN282" s="66">
        <v>0</v>
      </c>
      <c r="BO282" s="66">
        <v>0</v>
      </c>
      <c r="BP282" s="66">
        <v>0</v>
      </c>
      <c r="BQ282" s="7">
        <v>0</v>
      </c>
      <c r="BR282" s="7">
        <v>0</v>
      </c>
      <c r="BS282" s="7">
        <v>0</v>
      </c>
      <c r="BT282" s="7">
        <v>0</v>
      </c>
      <c r="BU282" s="7">
        <v>0</v>
      </c>
      <c r="BV282" s="7">
        <v>0</v>
      </c>
      <c r="BW282" s="7">
        <v>0</v>
      </c>
      <c r="BX282" s="7">
        <v>0</v>
      </c>
      <c r="BY282" s="7">
        <v>0</v>
      </c>
      <c r="BZ282" s="7">
        <v>0</v>
      </c>
      <c r="CA282" s="7">
        <v>0</v>
      </c>
      <c r="CB282" s="7">
        <v>0</v>
      </c>
      <c r="CC282" s="7">
        <v>0</v>
      </c>
      <c r="CD282" s="7">
        <v>0</v>
      </c>
      <c r="CE282" s="72" t="s">
        <v>7204</v>
      </c>
      <c r="CM282" s="16"/>
      <c r="CN282" s="9" t="s">
        <v>7125</v>
      </c>
      <c r="CO282" s="9" t="s">
        <v>236</v>
      </c>
      <c r="CP282" s="9" t="s">
        <v>102</v>
      </c>
      <c r="CQ282" s="9" t="s">
        <v>114</v>
      </c>
      <c r="CR282" s="9" t="s">
        <v>119</v>
      </c>
      <c r="CS282" s="9" t="s">
        <v>156</v>
      </c>
      <c r="CT282" s="9" t="s">
        <v>136</v>
      </c>
      <c r="CU282" s="9" t="s">
        <v>7126</v>
      </c>
      <c r="CW282" s="16"/>
    </row>
    <row r="283" spans="1:101" x14ac:dyDescent="0.25">
      <c r="A283" s="41" t="s">
        <v>117</v>
      </c>
      <c r="B283" s="41" t="s">
        <v>974</v>
      </c>
      <c r="C283" s="42">
        <v>3</v>
      </c>
      <c r="D283" s="42">
        <v>3</v>
      </c>
      <c r="E283" s="42">
        <v>0</v>
      </c>
      <c r="F283" s="42">
        <v>3</v>
      </c>
      <c r="G283" s="42">
        <v>0</v>
      </c>
      <c r="H283" s="42">
        <v>0</v>
      </c>
      <c r="I283" s="42">
        <v>0</v>
      </c>
      <c r="J283" s="42">
        <v>0</v>
      </c>
      <c r="K283" s="42">
        <v>0</v>
      </c>
      <c r="L283" s="36">
        <f t="shared" si="61"/>
        <v>3</v>
      </c>
      <c r="M283" s="7">
        <v>124</v>
      </c>
      <c r="S283" s="10" t="s">
        <v>7119</v>
      </c>
      <c r="T283" s="45">
        <v>10</v>
      </c>
      <c r="U283" s="45">
        <v>24</v>
      </c>
      <c r="V283" s="45">
        <v>4</v>
      </c>
      <c r="W283" s="45">
        <v>58</v>
      </c>
      <c r="X283" s="45">
        <v>3</v>
      </c>
      <c r="Y283" s="45">
        <v>8</v>
      </c>
      <c r="Z283" s="9">
        <f t="shared" si="64"/>
        <v>107</v>
      </c>
      <c r="AO283" s="6" t="s">
        <v>7205</v>
      </c>
      <c r="AP283" s="63">
        <v>3</v>
      </c>
      <c r="AQ283" s="63">
        <v>3</v>
      </c>
      <c r="AR283" s="63">
        <v>1</v>
      </c>
      <c r="AS283" s="63">
        <v>1</v>
      </c>
      <c r="AT283" s="63">
        <v>1</v>
      </c>
      <c r="AU283" s="63">
        <v>0</v>
      </c>
      <c r="AV283" s="63">
        <v>0</v>
      </c>
      <c r="AW283" s="65">
        <v>0</v>
      </c>
      <c r="AX283" s="65">
        <v>1</v>
      </c>
      <c r="AY283" s="63">
        <v>1</v>
      </c>
      <c r="AZ283" s="63">
        <v>0</v>
      </c>
      <c r="BA283" s="63">
        <v>0</v>
      </c>
      <c r="BB283" s="63">
        <v>1</v>
      </c>
      <c r="BC283" s="63">
        <v>0</v>
      </c>
      <c r="BD283" s="63">
        <v>0</v>
      </c>
      <c r="BE283" s="63">
        <v>1</v>
      </c>
      <c r="BF283" s="63">
        <v>0</v>
      </c>
      <c r="BG283" s="63">
        <v>0</v>
      </c>
      <c r="BH283" s="63">
        <v>0</v>
      </c>
      <c r="BI283" s="63">
        <v>0</v>
      </c>
      <c r="BJ283" s="63">
        <v>1</v>
      </c>
      <c r="BK283" s="63">
        <v>0</v>
      </c>
      <c r="BL283" s="63">
        <v>0</v>
      </c>
      <c r="BM283" s="63">
        <v>0</v>
      </c>
      <c r="BN283" s="66">
        <v>0</v>
      </c>
      <c r="BO283" s="66">
        <v>0</v>
      </c>
      <c r="BP283" s="66">
        <v>0</v>
      </c>
      <c r="BQ283" s="7">
        <v>0</v>
      </c>
      <c r="BR283" s="7">
        <v>0</v>
      </c>
      <c r="BS283" s="7">
        <v>0</v>
      </c>
      <c r="BT283" s="7">
        <v>0</v>
      </c>
      <c r="BU283" s="7">
        <v>0</v>
      </c>
      <c r="BV283" s="7">
        <v>0</v>
      </c>
      <c r="BW283" s="7">
        <v>0</v>
      </c>
      <c r="BX283" s="7">
        <v>0</v>
      </c>
      <c r="BY283" s="7">
        <v>0</v>
      </c>
      <c r="BZ283" s="7">
        <v>0</v>
      </c>
      <c r="CA283" s="7">
        <v>0</v>
      </c>
      <c r="CB283" s="7">
        <v>0</v>
      </c>
      <c r="CC283" s="7">
        <v>0</v>
      </c>
      <c r="CD283" s="7">
        <v>0</v>
      </c>
      <c r="CE283" s="72" t="s">
        <v>7205</v>
      </c>
      <c r="CM283" s="16"/>
      <c r="CN283" s="9" t="s">
        <v>7115</v>
      </c>
      <c r="CO283" s="20">
        <v>0</v>
      </c>
      <c r="CP283" s="20">
        <v>0</v>
      </c>
      <c r="CQ283" s="20">
        <v>4</v>
      </c>
      <c r="CR283" s="20">
        <v>0</v>
      </c>
      <c r="CS283" s="20">
        <v>0</v>
      </c>
      <c r="CT283" s="20">
        <v>0</v>
      </c>
      <c r="CU283" s="10">
        <f>SUM(CO283:CR283)+CT283</f>
        <v>4</v>
      </c>
      <c r="CV283" s="9" t="s">
        <v>7115</v>
      </c>
      <c r="CW283" s="16"/>
    </row>
    <row r="284" spans="1:101" x14ac:dyDescent="0.25">
      <c r="A284" s="47" t="s">
        <v>7123</v>
      </c>
      <c r="B284" s="48"/>
      <c r="C284" s="48">
        <f>SUM(C264:C283)</f>
        <v>1395</v>
      </c>
      <c r="D284" s="48">
        <f t="shared" ref="D284:K284" si="65">SUM(D264:D283)</f>
        <v>1389</v>
      </c>
      <c r="E284" s="48">
        <f t="shared" si="65"/>
        <v>51</v>
      </c>
      <c r="F284" s="48">
        <f t="shared" si="65"/>
        <v>119</v>
      </c>
      <c r="G284" s="48">
        <f t="shared" si="65"/>
        <v>25</v>
      </c>
      <c r="H284" s="48">
        <f t="shared" si="65"/>
        <v>359</v>
      </c>
      <c r="I284" s="48">
        <f t="shared" si="65"/>
        <v>785</v>
      </c>
      <c r="J284" s="48">
        <f t="shared" si="65"/>
        <v>50</v>
      </c>
      <c r="K284" s="48">
        <f t="shared" si="65"/>
        <v>0</v>
      </c>
      <c r="L284" s="48">
        <f>SUM(L264:L283)</f>
        <v>1389</v>
      </c>
      <c r="M284" s="7">
        <f>SUM(M264:M283)</f>
        <v>1389</v>
      </c>
      <c r="S284" s="43" t="s">
        <v>7120</v>
      </c>
      <c r="T284" s="42">
        <v>0</v>
      </c>
      <c r="U284" s="42">
        <v>0</v>
      </c>
      <c r="V284" s="42">
        <v>0</v>
      </c>
      <c r="W284" s="42">
        <v>0</v>
      </c>
      <c r="X284" s="42">
        <v>0</v>
      </c>
      <c r="Y284" s="42">
        <v>0</v>
      </c>
      <c r="Z284" s="9">
        <f t="shared" si="64"/>
        <v>0</v>
      </c>
      <c r="AO284" s="6" t="s">
        <v>7206</v>
      </c>
      <c r="AP284" s="63">
        <v>10</v>
      </c>
      <c r="AQ284" s="63">
        <v>3</v>
      </c>
      <c r="AR284" s="63">
        <v>5</v>
      </c>
      <c r="AS284" s="63">
        <v>3</v>
      </c>
      <c r="AT284" s="63">
        <v>2</v>
      </c>
      <c r="AU284" s="63">
        <v>0</v>
      </c>
      <c r="AV284" s="63">
        <v>0</v>
      </c>
      <c r="AW284" s="65">
        <v>0</v>
      </c>
      <c r="AX284" s="65">
        <v>1</v>
      </c>
      <c r="AY284" s="63">
        <v>1</v>
      </c>
      <c r="AZ284" s="63">
        <v>0</v>
      </c>
      <c r="BA284" s="63">
        <v>0</v>
      </c>
      <c r="BB284" s="63">
        <v>1</v>
      </c>
      <c r="BC284" s="63">
        <v>0</v>
      </c>
      <c r="BD284" s="63">
        <v>0</v>
      </c>
      <c r="BE284" s="63">
        <v>1</v>
      </c>
      <c r="BF284" s="63">
        <v>0</v>
      </c>
      <c r="BG284" s="63">
        <v>0</v>
      </c>
      <c r="BH284" s="63">
        <v>0</v>
      </c>
      <c r="BI284" s="63">
        <v>0</v>
      </c>
      <c r="BJ284" s="63">
        <v>1</v>
      </c>
      <c r="BK284" s="63">
        <v>0</v>
      </c>
      <c r="BL284" s="63">
        <v>0</v>
      </c>
      <c r="BM284" s="63">
        <v>0</v>
      </c>
      <c r="BN284" s="66">
        <v>0</v>
      </c>
      <c r="BO284" s="66">
        <v>0</v>
      </c>
      <c r="BP284" s="66">
        <v>0</v>
      </c>
      <c r="BQ284" s="7">
        <v>0</v>
      </c>
      <c r="BR284" s="7">
        <v>0</v>
      </c>
      <c r="BS284" s="7">
        <v>0</v>
      </c>
      <c r="BT284" s="7">
        <v>0</v>
      </c>
      <c r="BU284" s="7">
        <v>0</v>
      </c>
      <c r="BV284" s="7">
        <v>0</v>
      </c>
      <c r="BW284" s="7">
        <v>0</v>
      </c>
      <c r="BX284" s="7">
        <v>0</v>
      </c>
      <c r="BY284" s="7">
        <v>0</v>
      </c>
      <c r="BZ284" s="7">
        <v>0</v>
      </c>
      <c r="CA284" s="7">
        <v>0</v>
      </c>
      <c r="CB284" s="7">
        <v>0</v>
      </c>
      <c r="CC284" s="7">
        <v>0</v>
      </c>
      <c r="CD284" s="7">
        <v>0</v>
      </c>
      <c r="CE284" s="72" t="s">
        <v>7206</v>
      </c>
      <c r="CM284" s="16"/>
      <c r="CN284" s="43" t="s">
        <v>7116</v>
      </c>
      <c r="CO284" s="39">
        <v>0</v>
      </c>
      <c r="CP284" s="39">
        <v>0</v>
      </c>
      <c r="CQ284" s="39">
        <v>4</v>
      </c>
      <c r="CR284" s="39">
        <v>1</v>
      </c>
      <c r="CS284" s="39">
        <v>0</v>
      </c>
      <c r="CT284" s="39">
        <v>0</v>
      </c>
      <c r="CU284" s="10">
        <f t="shared" ref="CU284:CU289" si="66">SUM(CO284:CR284)+CT284</f>
        <v>5</v>
      </c>
      <c r="CV284" s="43" t="s">
        <v>7116</v>
      </c>
      <c r="CW284" s="16"/>
    </row>
    <row r="285" spans="1:101" x14ac:dyDescent="0.25">
      <c r="I285" s="50" t="s">
        <v>7207</v>
      </c>
      <c r="T285" s="56">
        <f>SUM(T277:T284)</f>
        <v>12</v>
      </c>
      <c r="U285" s="56">
        <f t="shared" ref="U285:Y285" si="67">SUM(U277:U284)</f>
        <v>31</v>
      </c>
      <c r="V285" s="56">
        <f t="shared" si="67"/>
        <v>5</v>
      </c>
      <c r="W285" s="56">
        <f t="shared" si="67"/>
        <v>70</v>
      </c>
      <c r="X285" s="56">
        <f t="shared" si="67"/>
        <v>3</v>
      </c>
      <c r="Y285" s="56">
        <f t="shared" si="67"/>
        <v>15</v>
      </c>
      <c r="Z285" s="55">
        <f>SUM(T285:Y285)</f>
        <v>136</v>
      </c>
      <c r="AO285" s="6" t="s">
        <v>7208</v>
      </c>
      <c r="AP285" s="63">
        <v>51</v>
      </c>
      <c r="AQ285" s="63">
        <v>46</v>
      </c>
      <c r="AR285" s="63">
        <v>37</v>
      </c>
      <c r="AS285" s="63">
        <v>28</v>
      </c>
      <c r="AT285" s="63">
        <v>23</v>
      </c>
      <c r="AU285" s="63">
        <v>12</v>
      </c>
      <c r="AV285" s="63">
        <v>18</v>
      </c>
      <c r="AW285" s="65">
        <v>8</v>
      </c>
      <c r="AX285" s="65">
        <v>10</v>
      </c>
      <c r="AY285" s="63">
        <v>4</v>
      </c>
      <c r="AZ285" s="63">
        <v>1</v>
      </c>
      <c r="BA285" s="63">
        <v>5</v>
      </c>
      <c r="BB285" s="63">
        <v>3</v>
      </c>
      <c r="BC285" s="63">
        <v>0</v>
      </c>
      <c r="BD285" s="63">
        <v>0</v>
      </c>
      <c r="BE285" s="63">
        <v>2</v>
      </c>
      <c r="BF285" s="63">
        <v>0</v>
      </c>
      <c r="BG285" s="63">
        <v>0</v>
      </c>
      <c r="BH285" s="63">
        <v>0</v>
      </c>
      <c r="BI285" s="63">
        <v>4</v>
      </c>
      <c r="BJ285" s="63">
        <v>1</v>
      </c>
      <c r="BK285" s="63">
        <v>1</v>
      </c>
      <c r="BL285" s="63">
        <v>0</v>
      </c>
      <c r="BM285" s="63">
        <v>0</v>
      </c>
      <c r="BN285" s="66">
        <v>0</v>
      </c>
      <c r="BO285" s="66">
        <v>0</v>
      </c>
      <c r="BP285" s="66">
        <v>0</v>
      </c>
      <c r="BQ285" s="7">
        <v>0</v>
      </c>
      <c r="BR285" s="7">
        <v>0</v>
      </c>
      <c r="BS285" s="7">
        <v>0</v>
      </c>
      <c r="BT285" s="7">
        <v>0</v>
      </c>
      <c r="BU285" s="7">
        <v>0</v>
      </c>
      <c r="BV285" s="7">
        <v>0</v>
      </c>
      <c r="BW285" s="7">
        <v>0</v>
      </c>
      <c r="BX285" s="7">
        <v>0</v>
      </c>
      <c r="BY285" s="7">
        <v>0</v>
      </c>
      <c r="BZ285" s="7">
        <v>0</v>
      </c>
      <c r="CA285" s="7">
        <v>0</v>
      </c>
      <c r="CB285" s="7">
        <v>0</v>
      </c>
      <c r="CC285" s="7">
        <v>0</v>
      </c>
      <c r="CD285" s="7">
        <v>0</v>
      </c>
      <c r="CE285" s="72" t="s">
        <v>7208</v>
      </c>
      <c r="CM285" s="16"/>
      <c r="CN285" s="9" t="s">
        <v>7117</v>
      </c>
      <c r="CO285" s="20">
        <v>0</v>
      </c>
      <c r="CP285" s="20">
        <v>0</v>
      </c>
      <c r="CQ285" s="20">
        <v>4</v>
      </c>
      <c r="CR285" s="20">
        <v>0</v>
      </c>
      <c r="CS285" s="20">
        <v>0</v>
      </c>
      <c r="CT285" s="20">
        <v>0</v>
      </c>
      <c r="CU285" s="10">
        <f t="shared" si="66"/>
        <v>4</v>
      </c>
      <c r="CV285" s="9" t="s">
        <v>7117</v>
      </c>
      <c r="CW285" s="16"/>
    </row>
    <row r="286" spans="1:101" x14ac:dyDescent="0.25">
      <c r="AO286" s="9" t="s">
        <v>7209</v>
      </c>
      <c r="AP286" s="68">
        <v>713</v>
      </c>
      <c r="AQ286" s="67">
        <v>352</v>
      </c>
      <c r="AR286" s="67">
        <v>266</v>
      </c>
      <c r="AS286" s="67">
        <v>249</v>
      </c>
      <c r="AT286" s="67">
        <v>156</v>
      </c>
      <c r="AU286" s="67">
        <v>84</v>
      </c>
      <c r="AV286" s="67">
        <v>62</v>
      </c>
      <c r="AW286" s="69">
        <v>82</v>
      </c>
      <c r="AX286" s="69">
        <v>42</v>
      </c>
      <c r="AY286" s="67">
        <v>52</v>
      </c>
      <c r="AZ286" s="67">
        <v>37</v>
      </c>
      <c r="BA286" s="67">
        <v>17</v>
      </c>
      <c r="BB286" s="67">
        <v>19</v>
      </c>
      <c r="BC286" s="67">
        <v>37</v>
      </c>
      <c r="BD286" s="67">
        <v>13</v>
      </c>
      <c r="BE286" s="67">
        <v>19</v>
      </c>
      <c r="BF286" s="67">
        <v>16</v>
      </c>
      <c r="BG286" s="20">
        <v>11</v>
      </c>
      <c r="BH286" s="67">
        <v>3</v>
      </c>
      <c r="BI286" s="67">
        <v>6</v>
      </c>
      <c r="BJ286" s="67">
        <v>2</v>
      </c>
      <c r="BK286" s="67">
        <v>3</v>
      </c>
      <c r="BL286" s="67">
        <v>5</v>
      </c>
      <c r="BM286" s="70">
        <v>3</v>
      </c>
      <c r="BN286" s="67">
        <v>0</v>
      </c>
      <c r="BO286" s="67">
        <v>0</v>
      </c>
      <c r="BP286" s="71">
        <v>0</v>
      </c>
      <c r="BQ286" s="20">
        <v>1</v>
      </c>
      <c r="BR286" s="20">
        <v>2</v>
      </c>
      <c r="BS286" s="20">
        <v>1</v>
      </c>
      <c r="BT286" s="20">
        <v>1</v>
      </c>
      <c r="BU286" s="20">
        <v>1</v>
      </c>
      <c r="BV286" s="82" t="s">
        <v>7210</v>
      </c>
      <c r="BW286" s="20">
        <v>1</v>
      </c>
      <c r="BX286" s="20">
        <v>1</v>
      </c>
      <c r="BY286" s="18">
        <v>1</v>
      </c>
      <c r="BZ286" s="18">
        <v>0</v>
      </c>
      <c r="CA286" s="20">
        <v>0</v>
      </c>
      <c r="CB286" s="20">
        <v>0</v>
      </c>
      <c r="CC286" s="20">
        <v>0</v>
      </c>
      <c r="CD286" s="20">
        <v>4</v>
      </c>
      <c r="CE286" s="72" t="s">
        <v>7209</v>
      </c>
      <c r="CG286" s="6" t="s">
        <v>7211</v>
      </c>
      <c r="CH286" s="6" t="s">
        <v>7175</v>
      </c>
      <c r="CI286" s="6" t="s">
        <v>7212</v>
      </c>
      <c r="CJ286" s="6" t="s">
        <v>7211</v>
      </c>
      <c r="CM286" s="16"/>
      <c r="CN286" s="43" t="s">
        <v>7118</v>
      </c>
      <c r="CO286" s="39">
        <v>0</v>
      </c>
      <c r="CP286" s="39">
        <v>0</v>
      </c>
      <c r="CQ286" s="39">
        <v>4</v>
      </c>
      <c r="CR286" s="39">
        <v>0</v>
      </c>
      <c r="CS286" s="39">
        <v>0</v>
      </c>
      <c r="CT286" s="39">
        <v>0</v>
      </c>
      <c r="CU286" s="10">
        <f t="shared" si="66"/>
        <v>4</v>
      </c>
      <c r="CV286" s="43" t="s">
        <v>7118</v>
      </c>
      <c r="CW286" s="16"/>
    </row>
    <row r="287" spans="1:101" x14ac:dyDescent="0.25">
      <c r="AO287" s="9" t="s">
        <v>7213</v>
      </c>
      <c r="AP287" s="67">
        <v>1</v>
      </c>
      <c r="AQ287" s="67">
        <v>28</v>
      </c>
      <c r="AR287" s="67">
        <v>72</v>
      </c>
      <c r="AS287" s="67">
        <v>273</v>
      </c>
      <c r="AT287" s="68">
        <v>355</v>
      </c>
      <c r="AU287" s="67">
        <v>161</v>
      </c>
      <c r="AV287" s="67">
        <v>145</v>
      </c>
      <c r="AW287" s="69">
        <v>92</v>
      </c>
      <c r="AX287" s="69">
        <v>72</v>
      </c>
      <c r="AY287" s="67">
        <v>60</v>
      </c>
      <c r="AZ287" s="67">
        <v>43</v>
      </c>
      <c r="BA287" s="67">
        <v>40</v>
      </c>
      <c r="BB287" s="67">
        <v>31</v>
      </c>
      <c r="BC287" s="67">
        <v>39</v>
      </c>
      <c r="BD287" s="67">
        <v>28</v>
      </c>
      <c r="BE287" s="67">
        <v>32</v>
      </c>
      <c r="BF287" s="67">
        <v>17</v>
      </c>
      <c r="BG287" s="20">
        <v>29</v>
      </c>
      <c r="BH287" s="67">
        <v>10</v>
      </c>
      <c r="BI287" s="67">
        <v>15</v>
      </c>
      <c r="BJ287" s="67">
        <v>6</v>
      </c>
      <c r="BK287" s="67">
        <v>14</v>
      </c>
      <c r="BL287" s="67">
        <v>7</v>
      </c>
      <c r="BM287" s="70">
        <v>4</v>
      </c>
      <c r="BN287" s="67">
        <v>1</v>
      </c>
      <c r="BO287" s="67">
        <v>0</v>
      </c>
      <c r="BP287" s="71">
        <v>0</v>
      </c>
      <c r="BQ287" s="20">
        <v>5</v>
      </c>
      <c r="BR287" s="20">
        <v>1</v>
      </c>
      <c r="BS287" s="20">
        <v>1</v>
      </c>
      <c r="BT287" s="20">
        <v>2</v>
      </c>
      <c r="BU287" s="20">
        <v>3</v>
      </c>
      <c r="BV287" s="82" t="s">
        <v>25</v>
      </c>
      <c r="BW287" s="20">
        <v>1</v>
      </c>
      <c r="BX287" s="20">
        <v>0</v>
      </c>
      <c r="BY287" s="18">
        <v>0</v>
      </c>
      <c r="BZ287" s="18">
        <v>0</v>
      </c>
      <c r="CA287" s="20">
        <v>0</v>
      </c>
      <c r="CB287" s="20">
        <v>0</v>
      </c>
      <c r="CC287" s="20">
        <v>0</v>
      </c>
      <c r="CD287" s="20">
        <v>5</v>
      </c>
      <c r="CE287" s="72" t="s">
        <v>7213</v>
      </c>
      <c r="CG287" s="6" t="s">
        <v>7156</v>
      </c>
      <c r="CH287" s="6" t="s">
        <v>7175</v>
      </c>
      <c r="CI287" s="6" t="s">
        <v>7155</v>
      </c>
      <c r="CJ287" s="6" t="s">
        <v>7156</v>
      </c>
      <c r="CM287" s="16"/>
      <c r="CN287" s="10" t="s">
        <v>7097</v>
      </c>
      <c r="CO287" s="20">
        <v>0</v>
      </c>
      <c r="CP287" s="20">
        <v>1</v>
      </c>
      <c r="CQ287" s="20">
        <v>4</v>
      </c>
      <c r="CR287" s="20">
        <v>2</v>
      </c>
      <c r="CS287" s="20">
        <v>0</v>
      </c>
      <c r="CT287" s="20">
        <v>0</v>
      </c>
      <c r="CU287" s="10">
        <f t="shared" si="66"/>
        <v>7</v>
      </c>
      <c r="CV287" s="10" t="s">
        <v>7097</v>
      </c>
      <c r="CW287" s="16"/>
    </row>
    <row r="288" spans="1:101" x14ac:dyDescent="0.25">
      <c r="S288" s="9" t="s">
        <v>7125</v>
      </c>
      <c r="T288" s="9" t="s">
        <v>236</v>
      </c>
      <c r="U288" s="9" t="s">
        <v>102</v>
      </c>
      <c r="V288" s="9" t="s">
        <v>114</v>
      </c>
      <c r="W288" s="9" t="s">
        <v>119</v>
      </c>
      <c r="X288" s="9" t="s">
        <v>156</v>
      </c>
      <c r="Y288" s="9" t="s">
        <v>136</v>
      </c>
      <c r="Z288" s="9" t="s">
        <v>7126</v>
      </c>
      <c r="AO288" s="9" t="s">
        <v>7214</v>
      </c>
      <c r="AP288" s="67">
        <v>0</v>
      </c>
      <c r="AQ288" s="67">
        <v>0</v>
      </c>
      <c r="AR288" s="67">
        <v>0</v>
      </c>
      <c r="AS288" s="67">
        <v>0</v>
      </c>
      <c r="AT288" s="67">
        <v>2</v>
      </c>
      <c r="AU288" s="67">
        <v>15</v>
      </c>
      <c r="AV288" s="67">
        <v>39</v>
      </c>
      <c r="AW288" s="69">
        <v>174</v>
      </c>
      <c r="AX288" s="69">
        <v>257</v>
      </c>
      <c r="AY288" s="68">
        <v>409</v>
      </c>
      <c r="AZ288" s="67">
        <v>233</v>
      </c>
      <c r="BA288" s="67">
        <v>203</v>
      </c>
      <c r="BB288" s="67">
        <v>114</v>
      </c>
      <c r="BC288" s="67">
        <v>154</v>
      </c>
      <c r="BD288" s="67">
        <v>112</v>
      </c>
      <c r="BE288" s="67">
        <v>124</v>
      </c>
      <c r="BF288" s="67">
        <v>60</v>
      </c>
      <c r="BG288" s="20">
        <v>87</v>
      </c>
      <c r="BH288" s="67">
        <v>39</v>
      </c>
      <c r="BI288" s="67">
        <v>57</v>
      </c>
      <c r="BJ288" s="67">
        <v>29</v>
      </c>
      <c r="BK288" s="67">
        <v>50</v>
      </c>
      <c r="BL288" s="67">
        <v>34</v>
      </c>
      <c r="BM288" s="67">
        <v>35</v>
      </c>
      <c r="BN288" s="67">
        <v>18</v>
      </c>
      <c r="BO288" s="67">
        <v>21</v>
      </c>
      <c r="BP288" s="71">
        <v>18</v>
      </c>
      <c r="BQ288" s="20">
        <v>25</v>
      </c>
      <c r="BR288" s="74">
        <v>6</v>
      </c>
      <c r="BS288" s="20">
        <v>3</v>
      </c>
      <c r="BT288" s="20">
        <v>5</v>
      </c>
      <c r="BU288" s="20">
        <v>6</v>
      </c>
      <c r="BV288" s="82" t="s">
        <v>7210</v>
      </c>
      <c r="BW288" s="20">
        <v>2</v>
      </c>
      <c r="BX288" s="20">
        <v>2</v>
      </c>
      <c r="BY288" s="18">
        <v>0</v>
      </c>
      <c r="BZ288" s="18">
        <v>2</v>
      </c>
      <c r="CA288" s="20">
        <v>5</v>
      </c>
      <c r="CB288" s="20">
        <v>1</v>
      </c>
      <c r="CC288" s="20">
        <v>0</v>
      </c>
      <c r="CD288" s="20">
        <v>4</v>
      </c>
      <c r="CE288" s="72" t="s">
        <v>7214</v>
      </c>
      <c r="CG288" s="6" t="s">
        <v>7161</v>
      </c>
      <c r="CH288" s="6" t="s">
        <v>7180</v>
      </c>
      <c r="CI288" s="6" t="s">
        <v>7160</v>
      </c>
      <c r="CJ288" s="6" t="s">
        <v>7161</v>
      </c>
      <c r="CK288" s="6" t="s">
        <v>7215</v>
      </c>
      <c r="CM288" s="16"/>
      <c r="CN288" s="43" t="s">
        <v>7098</v>
      </c>
      <c r="CO288" s="39">
        <v>2</v>
      </c>
      <c r="CP288" s="39">
        <v>3</v>
      </c>
      <c r="CQ288" s="39">
        <v>4</v>
      </c>
      <c r="CR288" s="39">
        <v>13</v>
      </c>
      <c r="CS288" s="39">
        <v>5</v>
      </c>
      <c r="CT288" s="39">
        <v>5</v>
      </c>
      <c r="CU288" s="10">
        <f t="shared" si="66"/>
        <v>27</v>
      </c>
      <c r="CV288" s="43" t="s">
        <v>7098</v>
      </c>
      <c r="CW288" s="16"/>
    </row>
    <row r="289" spans="19:101" x14ac:dyDescent="0.25">
      <c r="S289" s="9" t="s">
        <v>7115</v>
      </c>
      <c r="T289" s="20">
        <v>0</v>
      </c>
      <c r="U289" s="20">
        <v>0</v>
      </c>
      <c r="V289" s="20">
        <v>0</v>
      </c>
      <c r="W289" s="20">
        <v>1</v>
      </c>
      <c r="X289" s="20">
        <v>0</v>
      </c>
      <c r="Y289" s="20">
        <v>0</v>
      </c>
      <c r="Z289" s="10">
        <f>SUM(T289:W289)+Y289</f>
        <v>1</v>
      </c>
      <c r="AA289" s="9" t="s">
        <v>7115</v>
      </c>
      <c r="AO289" s="55" t="s">
        <v>7216</v>
      </c>
      <c r="AP289" s="67">
        <v>0</v>
      </c>
      <c r="AQ289" s="67">
        <v>0</v>
      </c>
      <c r="AR289" s="67">
        <v>0</v>
      </c>
      <c r="AS289" s="67">
        <v>0</v>
      </c>
      <c r="AT289" s="67">
        <v>0</v>
      </c>
      <c r="AU289" s="67">
        <v>0</v>
      </c>
      <c r="AV289" s="67">
        <v>0</v>
      </c>
      <c r="AW289" s="67">
        <v>0</v>
      </c>
      <c r="AX289" s="67">
        <v>0</v>
      </c>
      <c r="AY289" s="67">
        <v>1</v>
      </c>
      <c r="AZ289" s="67">
        <v>7</v>
      </c>
      <c r="BA289" s="67">
        <v>40</v>
      </c>
      <c r="BB289" s="67">
        <v>42</v>
      </c>
      <c r="BC289" s="67">
        <v>161</v>
      </c>
      <c r="BD289" s="67">
        <v>182</v>
      </c>
      <c r="BE289" s="68">
        <v>349</v>
      </c>
      <c r="BF289" s="67">
        <v>202</v>
      </c>
      <c r="BG289" s="54">
        <v>211</v>
      </c>
      <c r="BH289" s="67">
        <v>120</v>
      </c>
      <c r="BI289" s="67">
        <v>162</v>
      </c>
      <c r="BJ289" s="67">
        <v>71</v>
      </c>
      <c r="BK289" s="67">
        <v>109</v>
      </c>
      <c r="BL289" s="67">
        <v>69</v>
      </c>
      <c r="BM289" s="67">
        <v>64</v>
      </c>
      <c r="BN289" s="67">
        <v>30</v>
      </c>
      <c r="BO289" s="67">
        <v>38</v>
      </c>
      <c r="BP289" s="71">
        <v>21</v>
      </c>
      <c r="BQ289" s="54">
        <v>59</v>
      </c>
      <c r="BR289" s="54">
        <v>18</v>
      </c>
      <c r="BS289" s="54">
        <v>8</v>
      </c>
      <c r="BT289" s="54">
        <v>7</v>
      </c>
      <c r="BU289" s="54">
        <v>6</v>
      </c>
      <c r="BV289" s="54">
        <v>3</v>
      </c>
      <c r="BW289" s="54">
        <v>1</v>
      </c>
      <c r="BX289" s="54">
        <v>2</v>
      </c>
      <c r="BY289" s="73">
        <v>5</v>
      </c>
      <c r="BZ289" s="73">
        <v>4</v>
      </c>
      <c r="CA289" s="20">
        <v>4</v>
      </c>
      <c r="CB289" s="20">
        <v>0</v>
      </c>
      <c r="CC289" s="20">
        <v>0</v>
      </c>
      <c r="CD289" s="20">
        <v>4</v>
      </c>
      <c r="CE289" s="83" t="s">
        <v>7216</v>
      </c>
      <c r="CG289" s="6" t="s">
        <v>7167</v>
      </c>
      <c r="CH289" s="6" t="s">
        <v>7139</v>
      </c>
      <c r="CI289" s="6" t="s">
        <v>7166</v>
      </c>
      <c r="CJ289" s="6" t="s">
        <v>7168</v>
      </c>
      <c r="CM289" s="16"/>
      <c r="CN289" s="10" t="s">
        <v>7119</v>
      </c>
      <c r="CO289" s="20">
        <v>12</v>
      </c>
      <c r="CP289" s="20">
        <v>10</v>
      </c>
      <c r="CQ289" s="20">
        <v>4</v>
      </c>
      <c r="CR289" s="20">
        <v>19</v>
      </c>
      <c r="CS289" s="20">
        <v>54</v>
      </c>
      <c r="CT289" s="20">
        <v>0</v>
      </c>
      <c r="CU289" s="10">
        <f t="shared" si="66"/>
        <v>45</v>
      </c>
      <c r="CV289" s="10" t="s">
        <v>7119</v>
      </c>
      <c r="CW289" s="16"/>
    </row>
    <row r="290" spans="19:101" x14ac:dyDescent="0.25">
      <c r="S290" s="43" t="s">
        <v>7116</v>
      </c>
      <c r="T290" s="39">
        <v>0</v>
      </c>
      <c r="U290" s="39">
        <v>0</v>
      </c>
      <c r="V290" s="39">
        <v>0</v>
      </c>
      <c r="W290" s="39">
        <v>0</v>
      </c>
      <c r="X290" s="39">
        <v>0</v>
      </c>
      <c r="Y290" s="39">
        <v>0</v>
      </c>
      <c r="Z290" s="10">
        <f t="shared" ref="Z290:Z296" si="68">SUM(T290:W290)+Y290</f>
        <v>0</v>
      </c>
      <c r="AA290" s="43" t="s">
        <v>7116</v>
      </c>
      <c r="AO290" s="55" t="s">
        <v>7217</v>
      </c>
      <c r="AP290" s="67">
        <v>0</v>
      </c>
      <c r="AQ290" s="67">
        <v>0</v>
      </c>
      <c r="AR290" s="67">
        <v>0</v>
      </c>
      <c r="AS290" s="67">
        <v>0</v>
      </c>
      <c r="AT290" s="67">
        <v>0</v>
      </c>
      <c r="AU290" s="67">
        <v>0</v>
      </c>
      <c r="AV290" s="67">
        <v>0</v>
      </c>
      <c r="AW290" s="67">
        <v>0</v>
      </c>
      <c r="AX290" s="67">
        <v>0</v>
      </c>
      <c r="AY290" s="67">
        <v>0</v>
      </c>
      <c r="AZ290" s="67">
        <v>0</v>
      </c>
      <c r="BA290" s="67">
        <v>0</v>
      </c>
      <c r="BB290" s="67">
        <v>0</v>
      </c>
      <c r="BC290" s="67">
        <v>0</v>
      </c>
      <c r="BD290" s="67">
        <v>0</v>
      </c>
      <c r="BE290" s="67">
        <v>0</v>
      </c>
      <c r="BF290" s="67">
        <v>0</v>
      </c>
      <c r="BG290" s="54">
        <v>61</v>
      </c>
      <c r="BH290" s="67">
        <v>57</v>
      </c>
      <c r="BI290" s="67">
        <v>152</v>
      </c>
      <c r="BJ290" s="67">
        <v>72</v>
      </c>
      <c r="BK290" s="67">
        <v>204</v>
      </c>
      <c r="BL290" s="67">
        <v>229</v>
      </c>
      <c r="BM290" s="68">
        <v>320</v>
      </c>
      <c r="BN290" s="67">
        <v>186</v>
      </c>
      <c r="BO290" s="67">
        <v>291</v>
      </c>
      <c r="BP290" s="71">
        <v>114</v>
      </c>
      <c r="BQ290" s="54">
        <v>126</v>
      </c>
      <c r="BR290" s="54">
        <v>56</v>
      </c>
      <c r="BS290" s="54">
        <v>57</v>
      </c>
      <c r="BT290" s="54">
        <v>34</v>
      </c>
      <c r="BU290" s="54">
        <v>40</v>
      </c>
      <c r="BV290" s="54">
        <v>25</v>
      </c>
      <c r="BW290" s="54">
        <v>23</v>
      </c>
      <c r="BX290" s="20">
        <v>21</v>
      </c>
      <c r="BY290" s="18">
        <v>7</v>
      </c>
      <c r="BZ290" s="18">
        <v>4</v>
      </c>
      <c r="CA290" s="20">
        <v>8</v>
      </c>
      <c r="CB290" s="20">
        <v>3</v>
      </c>
      <c r="CC290" s="20">
        <v>4</v>
      </c>
      <c r="CD290" s="18">
        <v>7</v>
      </c>
      <c r="CE290" s="83" t="s">
        <v>7217</v>
      </c>
      <c r="CG290" s="6" t="s">
        <v>7175</v>
      </c>
      <c r="CI290" s="6" t="s">
        <v>7174</v>
      </c>
      <c r="CJ290" s="6" t="s">
        <v>7176</v>
      </c>
      <c r="CM290" s="16"/>
      <c r="CN290" s="43" t="s">
        <v>7120</v>
      </c>
      <c r="CO290" s="39">
        <v>69</v>
      </c>
      <c r="CP290" s="39">
        <v>190</v>
      </c>
      <c r="CQ290" s="39">
        <v>116</v>
      </c>
      <c r="CR290" s="39">
        <v>134</v>
      </c>
      <c r="CS290" s="39">
        <v>827</v>
      </c>
      <c r="CT290" s="39">
        <v>0</v>
      </c>
      <c r="CU290" s="10">
        <f t="shared" ref="CU290" si="69">SUM(CO290:CR290)+CT290</f>
        <v>509</v>
      </c>
      <c r="CV290" s="43" t="s">
        <v>7120</v>
      </c>
      <c r="CW290" s="16"/>
    </row>
    <row r="291" spans="19:101" x14ac:dyDescent="0.25">
      <c r="S291" s="9" t="s">
        <v>7117</v>
      </c>
      <c r="T291" s="20">
        <v>0</v>
      </c>
      <c r="U291" s="20">
        <v>1</v>
      </c>
      <c r="V291" s="20">
        <v>0</v>
      </c>
      <c r="W291" s="20">
        <v>1</v>
      </c>
      <c r="X291" s="20">
        <v>0</v>
      </c>
      <c r="Y291" s="20">
        <v>0</v>
      </c>
      <c r="Z291" s="10">
        <f t="shared" si="68"/>
        <v>2</v>
      </c>
      <c r="AA291" s="9" t="s">
        <v>7117</v>
      </c>
      <c r="AO291" s="55" t="s">
        <v>7218</v>
      </c>
      <c r="AP291" s="67">
        <v>0</v>
      </c>
      <c r="AQ291" s="67">
        <v>0</v>
      </c>
      <c r="AR291" s="67">
        <v>0</v>
      </c>
      <c r="AS291" s="67">
        <v>0</v>
      </c>
      <c r="AT291" s="67">
        <v>0</v>
      </c>
      <c r="AU291" s="67">
        <v>0</v>
      </c>
      <c r="AV291" s="67">
        <v>0</v>
      </c>
      <c r="AW291" s="67">
        <v>0</v>
      </c>
      <c r="AX291" s="67">
        <v>0</v>
      </c>
      <c r="AY291" s="67">
        <v>0</v>
      </c>
      <c r="AZ291" s="67">
        <v>0</v>
      </c>
      <c r="BA291" s="67">
        <v>0</v>
      </c>
      <c r="BB291" s="67">
        <v>0</v>
      </c>
      <c r="BC291" s="67">
        <v>0</v>
      </c>
      <c r="BD291" s="67">
        <v>0</v>
      </c>
      <c r="BE291" s="67">
        <v>0</v>
      </c>
      <c r="BF291" s="67">
        <v>0</v>
      </c>
      <c r="BG291" s="67">
        <v>0</v>
      </c>
      <c r="BH291" s="67">
        <v>0</v>
      </c>
      <c r="BI291" s="67">
        <v>0</v>
      </c>
      <c r="BJ291" s="67">
        <v>0</v>
      </c>
      <c r="BK291" s="67">
        <v>0</v>
      </c>
      <c r="BL291" s="67">
        <v>0</v>
      </c>
      <c r="BM291" s="67">
        <v>4</v>
      </c>
      <c r="BN291" s="67">
        <v>1</v>
      </c>
      <c r="BO291" s="67">
        <v>40</v>
      </c>
      <c r="BP291" s="71">
        <v>50</v>
      </c>
      <c r="BQ291" s="73">
        <v>364</v>
      </c>
      <c r="BR291" s="54">
        <v>319</v>
      </c>
      <c r="BS291" s="84">
        <v>559</v>
      </c>
      <c r="BT291" s="73">
        <v>390</v>
      </c>
      <c r="BU291" s="73">
        <v>319</v>
      </c>
      <c r="BV291" s="73">
        <v>190</v>
      </c>
      <c r="BW291" s="73">
        <v>187</v>
      </c>
      <c r="BX291" s="20">
        <v>94</v>
      </c>
      <c r="BY291" s="18">
        <v>76</v>
      </c>
      <c r="BZ291" s="18">
        <v>54</v>
      </c>
      <c r="CA291" s="20">
        <v>56</v>
      </c>
      <c r="CB291" s="20">
        <v>22</v>
      </c>
      <c r="CC291" s="20">
        <v>28</v>
      </c>
      <c r="CD291" s="18">
        <v>27</v>
      </c>
      <c r="CE291" s="83" t="s">
        <v>7218</v>
      </c>
      <c r="CG291" s="6" t="s">
        <v>7181</v>
      </c>
      <c r="CI291" s="6" t="s">
        <v>7179</v>
      </c>
      <c r="CJ291" s="6" t="s">
        <v>7180</v>
      </c>
      <c r="CK291" s="6" t="s">
        <v>7219</v>
      </c>
      <c r="CM291" s="16"/>
      <c r="CN291" s="10" t="s">
        <v>7121</v>
      </c>
      <c r="CO291" s="18">
        <v>1</v>
      </c>
      <c r="CP291" s="18">
        <v>0</v>
      </c>
      <c r="CQ291" s="18">
        <v>0</v>
      </c>
      <c r="CR291" s="18">
        <v>6</v>
      </c>
      <c r="CS291" s="18">
        <v>16</v>
      </c>
      <c r="CT291" s="18">
        <v>3</v>
      </c>
      <c r="CU291" s="10">
        <f t="shared" ref="CU291" si="70">SUM(CO291:CR291)+CT291</f>
        <v>10</v>
      </c>
      <c r="CV291" s="10" t="s">
        <v>7121</v>
      </c>
    </row>
    <row r="292" spans="19:101" x14ac:dyDescent="0.25">
      <c r="S292" s="43" t="s">
        <v>7118</v>
      </c>
      <c r="T292" s="39">
        <v>1</v>
      </c>
      <c r="U292" s="39">
        <v>0</v>
      </c>
      <c r="V292" s="39">
        <v>0</v>
      </c>
      <c r="W292" s="39">
        <v>1</v>
      </c>
      <c r="X292" s="39">
        <v>0</v>
      </c>
      <c r="Y292" s="39">
        <v>0</v>
      </c>
      <c r="Z292" s="10">
        <f t="shared" si="68"/>
        <v>2</v>
      </c>
      <c r="AA292" s="43" t="s">
        <v>7118</v>
      </c>
      <c r="AO292" s="55" t="s">
        <v>7220</v>
      </c>
      <c r="AP292" s="67">
        <v>0</v>
      </c>
      <c r="AQ292" s="67">
        <v>0</v>
      </c>
      <c r="AR292" s="67">
        <v>0</v>
      </c>
      <c r="AS292" s="67">
        <v>0</v>
      </c>
      <c r="AT292" s="67">
        <v>0</v>
      </c>
      <c r="AU292" s="67">
        <v>0</v>
      </c>
      <c r="AV292" s="67">
        <v>0</v>
      </c>
      <c r="AW292" s="67">
        <v>0</v>
      </c>
      <c r="AX292" s="67">
        <v>0</v>
      </c>
      <c r="AY292" s="67">
        <v>0</v>
      </c>
      <c r="AZ292" s="67">
        <v>0</v>
      </c>
      <c r="BA292" s="67">
        <v>0</v>
      </c>
      <c r="BB292" s="67">
        <v>0</v>
      </c>
      <c r="BC292" s="67">
        <v>0</v>
      </c>
      <c r="BD292" s="67">
        <v>0</v>
      </c>
      <c r="BE292" s="67">
        <v>0</v>
      </c>
      <c r="BF292" s="67">
        <v>0</v>
      </c>
      <c r="BG292" s="67">
        <v>0</v>
      </c>
      <c r="BH292" s="67">
        <v>0</v>
      </c>
      <c r="BI292" s="67">
        <v>0</v>
      </c>
      <c r="BJ292" s="67">
        <v>0</v>
      </c>
      <c r="BK292" s="67">
        <v>0</v>
      </c>
      <c r="BL292" s="67">
        <v>0</v>
      </c>
      <c r="BM292" s="67">
        <v>0</v>
      </c>
      <c r="BN292" s="67">
        <v>0</v>
      </c>
      <c r="BO292" s="67">
        <v>0</v>
      </c>
      <c r="BP292" s="71">
        <v>0</v>
      </c>
      <c r="BQ292" s="54">
        <v>0</v>
      </c>
      <c r="BR292" s="54">
        <v>0</v>
      </c>
      <c r="BS292" s="54">
        <v>45</v>
      </c>
      <c r="BT292" s="54">
        <v>113</v>
      </c>
      <c r="BU292" s="54">
        <v>239</v>
      </c>
      <c r="BV292" s="73">
        <v>294</v>
      </c>
      <c r="BW292" s="84">
        <v>438</v>
      </c>
      <c r="BX292" s="20">
        <v>227</v>
      </c>
      <c r="BY292" s="18">
        <v>238</v>
      </c>
      <c r="BZ292" s="18">
        <v>99</v>
      </c>
      <c r="CA292" s="20">
        <v>104</v>
      </c>
      <c r="CB292" s="20">
        <v>51</v>
      </c>
      <c r="CC292" s="20">
        <v>54</v>
      </c>
      <c r="CD292" s="18">
        <v>45</v>
      </c>
      <c r="CE292" s="83" t="s">
        <v>7220</v>
      </c>
      <c r="CG292" s="6" t="s">
        <v>7185</v>
      </c>
      <c r="CI292" s="6" t="s">
        <v>7184</v>
      </c>
      <c r="CJ292" s="6" t="s">
        <v>7185</v>
      </c>
      <c r="CM292" s="16"/>
      <c r="CO292" s="16">
        <f>SUM(CO283:CO291)</f>
        <v>84</v>
      </c>
      <c r="CP292" s="16">
        <f t="shared" ref="CP292:CT292" si="71">SUM(CP283:CP291)</f>
        <v>204</v>
      </c>
      <c r="CQ292" s="16">
        <f t="shared" si="71"/>
        <v>144</v>
      </c>
      <c r="CR292" s="16">
        <f t="shared" si="71"/>
        <v>175</v>
      </c>
      <c r="CS292" s="16">
        <f t="shared" si="71"/>
        <v>902</v>
      </c>
      <c r="CT292" s="16">
        <f t="shared" si="71"/>
        <v>8</v>
      </c>
      <c r="CU292" s="10">
        <f>SUM(CO292:CR292)+CT292</f>
        <v>615</v>
      </c>
    </row>
    <row r="293" spans="19:101" x14ac:dyDescent="0.25">
      <c r="S293" s="10" t="s">
        <v>7097</v>
      </c>
      <c r="T293" s="20">
        <v>3</v>
      </c>
      <c r="U293" s="20">
        <v>5</v>
      </c>
      <c r="V293" s="20">
        <v>1</v>
      </c>
      <c r="W293" s="20">
        <v>5</v>
      </c>
      <c r="X293" s="20">
        <v>5</v>
      </c>
      <c r="Y293" s="20">
        <v>7</v>
      </c>
      <c r="Z293" s="10">
        <f t="shared" si="68"/>
        <v>21</v>
      </c>
      <c r="AA293" s="10" t="s">
        <v>7097</v>
      </c>
      <c r="AO293" s="55" t="s">
        <v>7221</v>
      </c>
      <c r="AP293" s="20">
        <v>0</v>
      </c>
      <c r="AQ293" s="20">
        <v>0</v>
      </c>
      <c r="AR293" s="20">
        <v>0</v>
      </c>
      <c r="AS293" s="20">
        <v>0</v>
      </c>
      <c r="AT293" s="20">
        <v>0</v>
      </c>
      <c r="AU293" s="20">
        <v>0</v>
      </c>
      <c r="AV293" s="20">
        <v>0</v>
      </c>
      <c r="AW293" s="20">
        <v>0</v>
      </c>
      <c r="AX293" s="20">
        <v>0</v>
      </c>
      <c r="AY293" s="20">
        <v>0</v>
      </c>
      <c r="AZ293" s="20">
        <v>0</v>
      </c>
      <c r="BA293" s="20">
        <v>0</v>
      </c>
      <c r="BB293" s="20">
        <v>0</v>
      </c>
      <c r="BC293" s="20">
        <v>0</v>
      </c>
      <c r="BD293" s="20">
        <v>0</v>
      </c>
      <c r="BE293" s="20">
        <v>0</v>
      </c>
      <c r="BF293" s="20">
        <v>0</v>
      </c>
      <c r="BG293" s="20">
        <v>0</v>
      </c>
      <c r="BH293" s="20">
        <v>0</v>
      </c>
      <c r="BI293" s="20">
        <v>0</v>
      </c>
      <c r="BJ293" s="20">
        <v>0</v>
      </c>
      <c r="BK293" s="20">
        <v>0</v>
      </c>
      <c r="BL293" s="20">
        <v>0</v>
      </c>
      <c r="BM293" s="20">
        <v>0</v>
      </c>
      <c r="BN293" s="20">
        <v>0</v>
      </c>
      <c r="BO293" s="20">
        <v>0</v>
      </c>
      <c r="BP293" s="20">
        <v>0</v>
      </c>
      <c r="BQ293" s="20">
        <v>0</v>
      </c>
      <c r="BR293" s="20">
        <v>0</v>
      </c>
      <c r="BS293" s="20">
        <v>0</v>
      </c>
      <c r="BT293" s="20">
        <v>0</v>
      </c>
      <c r="BU293" s="20">
        <v>0</v>
      </c>
      <c r="BV293" s="20">
        <v>0</v>
      </c>
      <c r="BW293" s="20">
        <v>0</v>
      </c>
      <c r="BX293" s="18">
        <v>124</v>
      </c>
      <c r="BY293" s="18">
        <v>123</v>
      </c>
      <c r="BZ293" s="18">
        <v>174</v>
      </c>
      <c r="CA293" s="18">
        <v>416</v>
      </c>
      <c r="CB293" s="18">
        <v>402</v>
      </c>
      <c r="CC293" s="19">
        <v>848</v>
      </c>
      <c r="CD293" s="18">
        <v>509</v>
      </c>
      <c r="CE293" s="83" t="s">
        <v>7221</v>
      </c>
      <c r="CG293" s="6" t="s">
        <v>7101</v>
      </c>
      <c r="CI293" s="6" t="s">
        <v>7129</v>
      </c>
      <c r="CJ293" s="6" t="s">
        <v>7127</v>
      </c>
      <c r="CM293" s="16"/>
      <c r="CU293" s="6">
        <f>SUM(CU283:CU291)</f>
        <v>615</v>
      </c>
    </row>
    <row r="294" spans="19:101" x14ac:dyDescent="0.25">
      <c r="S294" s="43" t="s">
        <v>7098</v>
      </c>
      <c r="T294" s="39">
        <v>10</v>
      </c>
      <c r="U294" s="39">
        <v>19</v>
      </c>
      <c r="V294" s="39">
        <v>3</v>
      </c>
      <c r="W294" s="39">
        <v>61</v>
      </c>
      <c r="X294" s="39">
        <v>104</v>
      </c>
      <c r="Y294" s="39">
        <v>1</v>
      </c>
      <c r="Z294" s="10">
        <f t="shared" si="68"/>
        <v>94</v>
      </c>
      <c r="AA294" s="43" t="s">
        <v>7098</v>
      </c>
      <c r="AO294" s="55" t="s">
        <v>7222</v>
      </c>
      <c r="AP294" s="20">
        <v>0</v>
      </c>
      <c r="AQ294" s="20">
        <v>0</v>
      </c>
      <c r="AR294" s="20">
        <v>0</v>
      </c>
      <c r="AS294" s="20">
        <v>0</v>
      </c>
      <c r="AT294" s="20">
        <v>0</v>
      </c>
      <c r="AU294" s="20">
        <v>0</v>
      </c>
      <c r="AV294" s="20">
        <v>0</v>
      </c>
      <c r="AW294" s="20">
        <v>0</v>
      </c>
      <c r="AX294" s="20">
        <v>0</v>
      </c>
      <c r="AY294" s="20">
        <v>0</v>
      </c>
      <c r="AZ294" s="20">
        <v>0</v>
      </c>
      <c r="BA294" s="20">
        <v>0</v>
      </c>
      <c r="BB294" s="20">
        <v>0</v>
      </c>
      <c r="BC294" s="20">
        <v>0</v>
      </c>
      <c r="BD294" s="20">
        <v>0</v>
      </c>
      <c r="BE294" s="20">
        <v>0</v>
      </c>
      <c r="BF294" s="20">
        <v>0</v>
      </c>
      <c r="BG294" s="20">
        <v>0</v>
      </c>
      <c r="BH294" s="20">
        <v>0</v>
      </c>
      <c r="BI294" s="20">
        <v>0</v>
      </c>
      <c r="BJ294" s="20">
        <v>0</v>
      </c>
      <c r="BK294" s="20">
        <v>0</v>
      </c>
      <c r="BL294" s="20">
        <v>0</v>
      </c>
      <c r="BM294" s="20">
        <v>0</v>
      </c>
      <c r="BN294" s="20">
        <v>0</v>
      </c>
      <c r="BO294" s="20">
        <v>0</v>
      </c>
      <c r="BP294" s="20">
        <v>0</v>
      </c>
      <c r="BQ294" s="20">
        <v>0</v>
      </c>
      <c r="BR294" s="20">
        <v>0</v>
      </c>
      <c r="BS294" s="20">
        <v>0</v>
      </c>
      <c r="BT294" s="20">
        <v>0</v>
      </c>
      <c r="BU294" s="20">
        <v>0</v>
      </c>
      <c r="BV294" s="20">
        <v>0</v>
      </c>
      <c r="BW294" s="20">
        <v>0</v>
      </c>
      <c r="BX294" s="18">
        <v>0</v>
      </c>
      <c r="BY294" s="18">
        <v>0</v>
      </c>
      <c r="BZ294" s="18">
        <v>0</v>
      </c>
      <c r="CA294" s="18">
        <v>0</v>
      </c>
      <c r="CB294" s="18">
        <v>0</v>
      </c>
      <c r="CC294" s="81">
        <v>30</v>
      </c>
      <c r="CD294" s="18">
        <v>10</v>
      </c>
      <c r="CE294" s="83" t="s">
        <v>7222</v>
      </c>
      <c r="CG294" s="6" t="s">
        <v>7101</v>
      </c>
      <c r="CI294" s="6" t="s">
        <v>7223</v>
      </c>
      <c r="CJ294" s="6" t="s">
        <v>7224</v>
      </c>
    </row>
    <row r="295" spans="19:101" x14ac:dyDescent="0.25">
      <c r="S295" s="10" t="s">
        <v>7119</v>
      </c>
      <c r="T295" s="20">
        <v>24</v>
      </c>
      <c r="U295" s="20">
        <v>60</v>
      </c>
      <c r="V295" s="20">
        <v>6</v>
      </c>
      <c r="W295" s="20">
        <v>117</v>
      </c>
      <c r="X295" s="20">
        <v>673</v>
      </c>
      <c r="Y295" s="20">
        <v>20</v>
      </c>
      <c r="Z295" s="10">
        <f t="shared" si="68"/>
        <v>227</v>
      </c>
      <c r="AA295" s="10" t="s">
        <v>7119</v>
      </c>
      <c r="AO295" s="6" t="s">
        <v>5</v>
      </c>
      <c r="AP295" s="7" t="s">
        <v>7225</v>
      </c>
      <c r="AQ295" s="7" t="s">
        <v>7226</v>
      </c>
      <c r="AR295" s="7" t="s">
        <v>7227</v>
      </c>
      <c r="AS295" s="7" t="s">
        <v>7228</v>
      </c>
      <c r="AT295" s="7" t="s">
        <v>7229</v>
      </c>
      <c r="AU295" s="7" t="s">
        <v>7230</v>
      </c>
      <c r="AV295" s="7" t="s">
        <v>7231</v>
      </c>
      <c r="AW295" s="7" t="s">
        <v>7232</v>
      </c>
      <c r="AX295" s="7" t="s">
        <v>7233</v>
      </c>
      <c r="AY295" s="7" t="s">
        <v>7234</v>
      </c>
      <c r="AZ295" s="7" t="s">
        <v>7235</v>
      </c>
      <c r="BA295" s="7" t="s">
        <v>7236</v>
      </c>
      <c r="BB295" s="7" t="s">
        <v>7237</v>
      </c>
      <c r="BC295" s="7" t="s">
        <v>7071</v>
      </c>
      <c r="BD295" s="7" t="s">
        <v>7077</v>
      </c>
      <c r="BE295" s="7" t="s">
        <v>7082</v>
      </c>
      <c r="BF295" s="7" t="s">
        <v>7086</v>
      </c>
      <c r="BG295" s="7" t="s">
        <v>7090</v>
      </c>
      <c r="BH295" s="7" t="s">
        <v>7093</v>
      </c>
      <c r="BI295" s="7" t="s">
        <v>7072</v>
      </c>
      <c r="BJ295" s="7" t="s">
        <v>7078</v>
      </c>
      <c r="BK295" s="7" t="s">
        <v>7083</v>
      </c>
      <c r="BL295" s="7" t="s">
        <v>7087</v>
      </c>
      <c r="BM295" s="7" t="s">
        <v>7091</v>
      </c>
      <c r="BN295" s="7" t="s">
        <v>7094</v>
      </c>
      <c r="BO295" s="7" t="s">
        <v>7073</v>
      </c>
      <c r="BP295" s="7" t="s">
        <v>7079</v>
      </c>
      <c r="BQ295" s="7" t="s">
        <v>7084</v>
      </c>
      <c r="BR295" s="7" t="s">
        <v>7088</v>
      </c>
      <c r="BS295" s="7" t="s">
        <v>7074</v>
      </c>
      <c r="BT295" s="7" t="s">
        <v>7080</v>
      </c>
      <c r="BU295" s="7" t="s">
        <v>7085</v>
      </c>
      <c r="BV295" s="7" t="s">
        <v>7089</v>
      </c>
      <c r="BW295" s="7" t="s">
        <v>7092</v>
      </c>
      <c r="BX295" s="7" t="s">
        <v>7095</v>
      </c>
      <c r="BY295" s="7" t="s">
        <v>7096</v>
      </c>
      <c r="BZ295" s="7" t="s">
        <v>7075</v>
      </c>
      <c r="CA295" s="7" t="s">
        <v>7081</v>
      </c>
      <c r="CB295" s="7" t="s">
        <v>7238</v>
      </c>
      <c r="CC295" s="7" t="s">
        <v>7239</v>
      </c>
      <c r="CD295" s="7" t="s">
        <v>7324</v>
      </c>
    </row>
    <row r="296" spans="19:101" x14ac:dyDescent="0.25">
      <c r="S296" s="43" t="s">
        <v>7120</v>
      </c>
      <c r="T296" s="39">
        <v>1</v>
      </c>
      <c r="U296" s="39">
        <v>3</v>
      </c>
      <c r="V296" s="39">
        <v>10</v>
      </c>
      <c r="W296" s="39">
        <v>103</v>
      </c>
      <c r="X296" s="39">
        <v>0</v>
      </c>
      <c r="Y296" s="39">
        <v>7</v>
      </c>
      <c r="Z296" s="10">
        <f t="shared" si="68"/>
        <v>124</v>
      </c>
      <c r="AA296" s="43" t="s">
        <v>7120</v>
      </c>
    </row>
    <row r="297" spans="19:101" x14ac:dyDescent="0.25">
      <c r="T297" s="16">
        <f>SUM(T289:T296)</f>
        <v>39</v>
      </c>
      <c r="U297" s="16">
        <f t="shared" ref="U297:Y297" si="72">SUM(U289:U296)</f>
        <v>88</v>
      </c>
      <c r="V297" s="16">
        <f t="shared" si="72"/>
        <v>20</v>
      </c>
      <c r="W297" s="16">
        <f t="shared" si="72"/>
        <v>289</v>
      </c>
      <c r="X297" s="16">
        <f t="shared" si="72"/>
        <v>782</v>
      </c>
      <c r="Y297" s="16">
        <f t="shared" si="72"/>
        <v>35</v>
      </c>
      <c r="Z297" s="10">
        <f>SUM(T297:W297)+Y297</f>
        <v>471</v>
      </c>
      <c r="AO297" s="6" t="s">
        <v>7201</v>
      </c>
      <c r="AS297" s="6">
        <v>500</v>
      </c>
      <c r="AX297" s="6">
        <v>500</v>
      </c>
      <c r="BD297" s="6">
        <v>500</v>
      </c>
      <c r="BL297" s="6">
        <v>500</v>
      </c>
      <c r="BQ297" s="6">
        <v>500</v>
      </c>
      <c r="BV297" s="6">
        <v>500</v>
      </c>
      <c r="CA297" s="6">
        <v>500</v>
      </c>
    </row>
    <row r="302" spans="19:101" ht="27" customHeight="1" x14ac:dyDescent="0.25"/>
    <row r="303" spans="19:101" ht="31.5" customHeight="1" x14ac:dyDescent="0.25"/>
    <row r="304" spans="19:101" ht="57" customHeight="1" x14ac:dyDescent="0.25">
      <c r="CC304" s="85"/>
    </row>
    <row r="305" spans="1:81" ht="39.6" x14ac:dyDescent="0.25">
      <c r="A305" s="28" t="s">
        <v>7185</v>
      </c>
      <c r="B305" s="28" t="s">
        <v>7102</v>
      </c>
      <c r="C305" s="28" t="s">
        <v>7062</v>
      </c>
      <c r="D305" s="28" t="s">
        <v>7103</v>
      </c>
      <c r="E305" s="28" t="s">
        <v>7104</v>
      </c>
      <c r="F305" s="28" t="s">
        <v>7105</v>
      </c>
      <c r="G305" s="28" t="s">
        <v>7106</v>
      </c>
      <c r="H305" s="28" t="s">
        <v>7107</v>
      </c>
      <c r="I305" s="28" t="s">
        <v>7108</v>
      </c>
      <c r="J305" s="28" t="s">
        <v>7109</v>
      </c>
      <c r="K305" s="31" t="s">
        <v>7110</v>
      </c>
      <c r="L305" s="32" t="s">
        <v>7111</v>
      </c>
      <c r="M305" s="12" t="s">
        <v>7240</v>
      </c>
      <c r="S305" s="21" t="s">
        <v>7185</v>
      </c>
      <c r="AO305" s="13" t="s">
        <v>7141</v>
      </c>
      <c r="AP305" s="60" t="s">
        <v>7185</v>
      </c>
      <c r="AQ305" s="61"/>
      <c r="AR305" s="61"/>
      <c r="AS305" s="61"/>
      <c r="BR305" s="6"/>
      <c r="CC305" s="86" t="s">
        <v>7241</v>
      </c>
    </row>
    <row r="306" spans="1:81" x14ac:dyDescent="0.25">
      <c r="A306" s="28" t="s">
        <v>493</v>
      </c>
      <c r="B306" s="28" t="s">
        <v>974</v>
      </c>
      <c r="C306" s="45">
        <v>1</v>
      </c>
      <c r="D306" s="34">
        <v>1</v>
      </c>
      <c r="E306" s="34">
        <v>0</v>
      </c>
      <c r="F306" s="34">
        <v>0</v>
      </c>
      <c r="G306" s="34">
        <v>0</v>
      </c>
      <c r="H306" s="34">
        <v>1</v>
      </c>
      <c r="I306" s="34">
        <v>0</v>
      </c>
      <c r="J306" s="34">
        <v>0</v>
      </c>
      <c r="K306" s="34">
        <v>0</v>
      </c>
      <c r="L306" s="36">
        <f t="shared" ref="L306:L322" si="73">SUM(E306:K306)</f>
        <v>1</v>
      </c>
      <c r="M306" s="59">
        <v>1</v>
      </c>
      <c r="S306" s="9" t="s">
        <v>7113</v>
      </c>
      <c r="T306" s="9" t="s">
        <v>236</v>
      </c>
      <c r="U306" s="9" t="s">
        <v>102</v>
      </c>
      <c r="V306" s="9" t="s">
        <v>114</v>
      </c>
      <c r="W306" s="9" t="s">
        <v>119</v>
      </c>
      <c r="X306" s="9" t="s">
        <v>156</v>
      </c>
      <c r="Y306" s="9" t="s">
        <v>136</v>
      </c>
      <c r="Z306" s="9" t="s">
        <v>7114</v>
      </c>
      <c r="AO306" s="6" t="s">
        <v>7242</v>
      </c>
      <c r="AP306" s="61"/>
      <c r="AQ306" s="61"/>
      <c r="AR306" s="61"/>
      <c r="AS306" s="61"/>
      <c r="BR306" s="6"/>
      <c r="CC306" s="87" t="s">
        <v>7243</v>
      </c>
    </row>
    <row r="307" spans="1:81" x14ac:dyDescent="0.25">
      <c r="A307" s="37" t="s">
        <v>497</v>
      </c>
      <c r="B307" s="41" t="s">
        <v>974</v>
      </c>
      <c r="C307" s="42">
        <v>1</v>
      </c>
      <c r="D307" s="38">
        <v>1</v>
      </c>
      <c r="E307" s="38">
        <v>0</v>
      </c>
      <c r="F307" s="38">
        <v>0</v>
      </c>
      <c r="G307" s="38">
        <v>0</v>
      </c>
      <c r="H307" s="38">
        <v>1</v>
      </c>
      <c r="I307" s="38">
        <v>0</v>
      </c>
      <c r="J307" s="38">
        <v>0</v>
      </c>
      <c r="K307" s="38">
        <v>0</v>
      </c>
      <c r="L307" s="36">
        <f t="shared" si="73"/>
        <v>1</v>
      </c>
      <c r="M307" s="7">
        <v>1</v>
      </c>
      <c r="S307" s="9" t="s">
        <v>7115</v>
      </c>
      <c r="T307" s="20">
        <v>0</v>
      </c>
      <c r="U307" s="20">
        <v>0</v>
      </c>
      <c r="V307" s="20">
        <v>0</v>
      </c>
      <c r="W307" s="20">
        <v>1</v>
      </c>
      <c r="X307" s="20">
        <v>0</v>
      </c>
      <c r="Y307" s="20">
        <v>0</v>
      </c>
      <c r="Z307" s="9">
        <f>SUM(T307:Y307)</f>
        <v>1</v>
      </c>
      <c r="AO307" s="6" t="s">
        <v>7144</v>
      </c>
      <c r="AP307" s="61"/>
      <c r="AQ307" s="61"/>
      <c r="AR307" s="61"/>
      <c r="AS307" s="61"/>
      <c r="BL307" s="6" t="s">
        <v>7142</v>
      </c>
      <c r="BR307" s="6"/>
      <c r="CC307" s="87" t="s">
        <v>7244</v>
      </c>
    </row>
    <row r="308" spans="1:81" x14ac:dyDescent="0.25">
      <c r="A308" s="33" t="s">
        <v>501</v>
      </c>
      <c r="B308" s="33" t="s">
        <v>974</v>
      </c>
      <c r="C308" s="45">
        <v>2</v>
      </c>
      <c r="D308" s="58">
        <v>2</v>
      </c>
      <c r="E308" s="58">
        <v>0</v>
      </c>
      <c r="F308" s="58">
        <v>0</v>
      </c>
      <c r="G308" s="58">
        <v>0</v>
      </c>
      <c r="H308" s="58">
        <v>2</v>
      </c>
      <c r="I308" s="58">
        <v>0</v>
      </c>
      <c r="J308" s="58">
        <v>0</v>
      </c>
      <c r="K308" s="58">
        <v>0</v>
      </c>
      <c r="L308" s="36">
        <f t="shared" si="73"/>
        <v>2</v>
      </c>
      <c r="M308" s="7">
        <v>2</v>
      </c>
      <c r="S308" s="43" t="s">
        <v>7116</v>
      </c>
      <c r="T308" s="39">
        <v>0</v>
      </c>
      <c r="U308" s="39">
        <v>0</v>
      </c>
      <c r="V308" s="39">
        <v>0</v>
      </c>
      <c r="W308" s="39">
        <v>1</v>
      </c>
      <c r="X308" s="39">
        <v>0</v>
      </c>
      <c r="Y308" s="39">
        <v>0</v>
      </c>
      <c r="Z308" s="9">
        <f t="shared" ref="Z308:Z314" si="74">SUM(T308:Y308)</f>
        <v>1</v>
      </c>
      <c r="AP308" s="63">
        <v>2009</v>
      </c>
      <c r="AQ308" s="63"/>
      <c r="AR308" s="63"/>
      <c r="AS308" s="63"/>
      <c r="AT308" s="7">
        <v>2010</v>
      </c>
      <c r="AU308" s="7"/>
      <c r="AV308" s="7"/>
      <c r="AW308" s="7"/>
      <c r="AX308" s="7">
        <v>2011</v>
      </c>
      <c r="AY308" s="7"/>
      <c r="AZ308" s="7"/>
      <c r="BA308" s="7"/>
      <c r="BB308" s="7">
        <v>2012</v>
      </c>
      <c r="BC308" s="7"/>
      <c r="BD308" s="7"/>
      <c r="BE308" s="7"/>
      <c r="BF308" s="7">
        <v>2013</v>
      </c>
      <c r="BG308" s="7"/>
      <c r="BH308" s="7"/>
      <c r="BI308" s="7"/>
      <c r="BJ308" s="7">
        <v>2014</v>
      </c>
      <c r="BK308" s="7"/>
      <c r="BL308" s="7"/>
      <c r="BM308" s="7"/>
      <c r="BN308" s="7">
        <v>2015</v>
      </c>
      <c r="BO308" s="7"/>
      <c r="BP308" s="7"/>
      <c r="BQ308" s="7"/>
      <c r="BR308" s="7">
        <v>2016</v>
      </c>
      <c r="BS308" s="7"/>
      <c r="BV308" s="26" t="s">
        <v>7151</v>
      </c>
      <c r="CC308" s="87" t="s">
        <v>7245</v>
      </c>
    </row>
    <row r="309" spans="1:81" x14ac:dyDescent="0.25">
      <c r="A309" s="37" t="s">
        <v>505</v>
      </c>
      <c r="B309" s="37" t="s">
        <v>2565</v>
      </c>
      <c r="C309" s="88">
        <v>1</v>
      </c>
      <c r="D309" s="38">
        <v>1</v>
      </c>
      <c r="E309" s="38">
        <v>0</v>
      </c>
      <c r="F309" s="38">
        <v>0</v>
      </c>
      <c r="G309" s="38">
        <v>0</v>
      </c>
      <c r="H309" s="38">
        <v>1</v>
      </c>
      <c r="I309" s="38">
        <v>0</v>
      </c>
      <c r="J309" s="38">
        <v>0</v>
      </c>
      <c r="K309" s="38">
        <v>0</v>
      </c>
      <c r="L309" s="36">
        <f t="shared" si="73"/>
        <v>1</v>
      </c>
      <c r="M309" s="7"/>
      <c r="S309" s="9" t="s">
        <v>7117</v>
      </c>
      <c r="T309" s="20">
        <v>0</v>
      </c>
      <c r="U309" s="20">
        <v>0</v>
      </c>
      <c r="V309" s="20">
        <v>0</v>
      </c>
      <c r="W309" s="20">
        <v>2</v>
      </c>
      <c r="X309" s="20">
        <v>0</v>
      </c>
      <c r="Y309" s="20">
        <v>0</v>
      </c>
      <c r="Z309" s="9">
        <f t="shared" si="74"/>
        <v>2</v>
      </c>
      <c r="AO309" s="6" t="s">
        <v>5</v>
      </c>
      <c r="AP309" s="6" t="s">
        <v>7152</v>
      </c>
      <c r="AQ309" s="6" t="s">
        <v>7153</v>
      </c>
      <c r="AR309" s="6" t="s">
        <v>7154</v>
      </c>
      <c r="AS309" s="6" t="s">
        <v>7155</v>
      </c>
      <c r="AT309" s="6" t="s">
        <v>7156</v>
      </c>
      <c r="AU309" s="6" t="s">
        <v>7157</v>
      </c>
      <c r="AV309" s="6" t="s">
        <v>7158</v>
      </c>
      <c r="AW309" s="64" t="s">
        <v>7159</v>
      </c>
      <c r="AX309" s="64" t="s">
        <v>7160</v>
      </c>
      <c r="AY309" s="6" t="s">
        <v>7161</v>
      </c>
      <c r="AZ309" s="6" t="s">
        <v>7162</v>
      </c>
      <c r="BA309" s="6" t="s">
        <v>7163</v>
      </c>
      <c r="BB309" s="6" t="s">
        <v>7164</v>
      </c>
      <c r="BC309" s="6" t="s">
        <v>7165</v>
      </c>
      <c r="BD309" s="6" t="s">
        <v>7166</v>
      </c>
      <c r="BE309" s="6" t="s">
        <v>7167</v>
      </c>
      <c r="BF309" s="6" t="s">
        <v>7168</v>
      </c>
      <c r="BG309" s="6" t="s">
        <v>7169</v>
      </c>
      <c r="BH309" s="6" t="s">
        <v>7170</v>
      </c>
      <c r="BI309" s="6" t="s">
        <v>7171</v>
      </c>
      <c r="BJ309" s="6" t="s">
        <v>7172</v>
      </c>
      <c r="BK309" s="6" t="s">
        <v>7173</v>
      </c>
      <c r="BL309" s="21" t="s">
        <v>7174</v>
      </c>
      <c r="BM309" s="6" t="s">
        <v>7175</v>
      </c>
      <c r="BN309" s="6" t="s">
        <v>7176</v>
      </c>
      <c r="BO309" s="6" t="s">
        <v>7177</v>
      </c>
      <c r="BP309" s="6" t="s">
        <v>7178</v>
      </c>
      <c r="BQ309" s="6" t="s">
        <v>7179</v>
      </c>
      <c r="BR309" s="6" t="s">
        <v>7180</v>
      </c>
      <c r="BS309" s="6" t="s">
        <v>7181</v>
      </c>
      <c r="BT309" s="6" t="s">
        <v>7182</v>
      </c>
      <c r="BU309" s="7" t="s">
        <v>7183</v>
      </c>
      <c r="BV309" s="7" t="s">
        <v>7184</v>
      </c>
      <c r="BW309" s="7" t="s">
        <v>7185</v>
      </c>
    </row>
    <row r="310" spans="1:81" x14ac:dyDescent="0.25">
      <c r="A310" s="37" t="s">
        <v>505</v>
      </c>
      <c r="B310" s="37" t="s">
        <v>974</v>
      </c>
      <c r="C310" s="88">
        <v>1</v>
      </c>
      <c r="D310" s="38">
        <v>1</v>
      </c>
      <c r="E310" s="38">
        <v>0</v>
      </c>
      <c r="F310" s="38">
        <v>0</v>
      </c>
      <c r="G310" s="38">
        <v>0</v>
      </c>
      <c r="H310" s="38">
        <v>1</v>
      </c>
      <c r="I310" s="38">
        <v>0</v>
      </c>
      <c r="J310" s="38">
        <v>0</v>
      </c>
      <c r="K310" s="38">
        <v>0</v>
      </c>
      <c r="L310" s="36">
        <f t="shared" si="73"/>
        <v>1</v>
      </c>
      <c r="M310" s="7">
        <v>2</v>
      </c>
      <c r="S310" s="43" t="s">
        <v>7118</v>
      </c>
      <c r="T310" s="39">
        <v>0</v>
      </c>
      <c r="U310" s="39">
        <v>0</v>
      </c>
      <c r="V310" s="39">
        <v>0</v>
      </c>
      <c r="W310" s="39">
        <v>2</v>
      </c>
      <c r="X310" s="39">
        <v>0</v>
      </c>
      <c r="Y310" s="39">
        <v>0</v>
      </c>
      <c r="Z310" s="9">
        <f t="shared" si="74"/>
        <v>2</v>
      </c>
      <c r="AO310" s="6" t="s">
        <v>7188</v>
      </c>
      <c r="AP310" s="63">
        <v>0</v>
      </c>
      <c r="AQ310" s="63">
        <v>0</v>
      </c>
      <c r="AR310" s="63">
        <v>0</v>
      </c>
      <c r="AS310" s="63">
        <v>0</v>
      </c>
      <c r="AT310" s="63">
        <v>0</v>
      </c>
      <c r="AU310" s="63">
        <v>0</v>
      </c>
      <c r="AV310" s="63">
        <v>0</v>
      </c>
      <c r="AW310" s="65">
        <v>0</v>
      </c>
      <c r="AX310" s="65">
        <v>0</v>
      </c>
      <c r="AY310" s="63">
        <v>0</v>
      </c>
      <c r="AZ310" s="63">
        <v>0</v>
      </c>
      <c r="BA310" s="63">
        <v>0</v>
      </c>
      <c r="BB310" s="63">
        <v>0</v>
      </c>
      <c r="BC310" s="63">
        <v>0</v>
      </c>
      <c r="BD310" s="63">
        <v>0</v>
      </c>
      <c r="BE310" s="63">
        <v>0</v>
      </c>
      <c r="BF310" s="63">
        <v>0</v>
      </c>
      <c r="BG310" s="63">
        <v>0</v>
      </c>
      <c r="BH310" s="63">
        <v>0</v>
      </c>
      <c r="BI310" s="63">
        <v>0</v>
      </c>
      <c r="BJ310" s="63">
        <v>0</v>
      </c>
      <c r="BK310" s="63">
        <v>0</v>
      </c>
      <c r="BL310" s="63">
        <v>0</v>
      </c>
      <c r="BM310" s="63">
        <v>0</v>
      </c>
      <c r="BN310" s="66">
        <v>0</v>
      </c>
      <c r="BO310" s="66">
        <v>0</v>
      </c>
      <c r="BP310" s="66">
        <v>0</v>
      </c>
      <c r="BQ310" s="7">
        <v>0</v>
      </c>
      <c r="BR310" s="7">
        <v>0</v>
      </c>
      <c r="BS310" s="7">
        <v>0</v>
      </c>
      <c r="BT310" s="7">
        <v>0</v>
      </c>
      <c r="BU310" s="7">
        <v>0</v>
      </c>
      <c r="BV310" s="7">
        <v>0</v>
      </c>
      <c r="BW310" s="7">
        <v>0</v>
      </c>
      <c r="BX310" s="6" t="s">
        <v>7188</v>
      </c>
    </row>
    <row r="311" spans="1:81" x14ac:dyDescent="0.25">
      <c r="A311" s="33" t="s">
        <v>509</v>
      </c>
      <c r="B311" s="33" t="s">
        <v>2565</v>
      </c>
      <c r="C311" s="48">
        <v>1</v>
      </c>
      <c r="D311" s="52">
        <v>1</v>
      </c>
      <c r="E311" s="52">
        <v>0</v>
      </c>
      <c r="F311" s="52">
        <v>0</v>
      </c>
      <c r="G311" s="52">
        <v>0</v>
      </c>
      <c r="H311" s="52">
        <v>1</v>
      </c>
      <c r="I311" s="52">
        <v>0</v>
      </c>
      <c r="J311" s="52">
        <v>0</v>
      </c>
      <c r="K311" s="52">
        <v>0</v>
      </c>
      <c r="L311" s="36">
        <f t="shared" si="73"/>
        <v>1</v>
      </c>
      <c r="M311" s="7"/>
      <c r="S311" s="10" t="s">
        <v>7097</v>
      </c>
      <c r="T311" s="20">
        <v>6</v>
      </c>
      <c r="U311" s="20">
        <v>5</v>
      </c>
      <c r="V311" s="20">
        <v>0</v>
      </c>
      <c r="W311" s="20">
        <v>13</v>
      </c>
      <c r="X311" s="20">
        <v>0</v>
      </c>
      <c r="Y311" s="20">
        <v>0</v>
      </c>
      <c r="Z311" s="9">
        <f t="shared" si="74"/>
        <v>24</v>
      </c>
      <c r="AO311" s="6" t="s">
        <v>7189</v>
      </c>
      <c r="AP311" s="63">
        <v>0</v>
      </c>
      <c r="AQ311" s="63">
        <v>0</v>
      </c>
      <c r="AR311" s="63">
        <v>0</v>
      </c>
      <c r="AS311" s="63">
        <v>0</v>
      </c>
      <c r="AT311" s="63">
        <v>0</v>
      </c>
      <c r="AU311" s="63">
        <v>0</v>
      </c>
      <c r="AV311" s="63">
        <v>0</v>
      </c>
      <c r="AW311" s="65">
        <v>0</v>
      </c>
      <c r="AX311" s="65">
        <v>0</v>
      </c>
      <c r="AY311" s="63">
        <v>0</v>
      </c>
      <c r="AZ311" s="63">
        <v>0</v>
      </c>
      <c r="BA311" s="63">
        <v>0</v>
      </c>
      <c r="BB311" s="63">
        <v>0</v>
      </c>
      <c r="BC311" s="63">
        <v>0</v>
      </c>
      <c r="BD311" s="63">
        <v>0</v>
      </c>
      <c r="BE311" s="63">
        <v>0</v>
      </c>
      <c r="BF311" s="63">
        <v>0</v>
      </c>
      <c r="BG311" s="63">
        <v>0</v>
      </c>
      <c r="BH311" s="63">
        <v>0</v>
      </c>
      <c r="BI311" s="63">
        <v>0</v>
      </c>
      <c r="BJ311" s="63">
        <v>0</v>
      </c>
      <c r="BK311" s="63">
        <v>0</v>
      </c>
      <c r="BL311" s="63">
        <v>0</v>
      </c>
      <c r="BM311" s="63">
        <v>0</v>
      </c>
      <c r="BN311" s="66">
        <v>0</v>
      </c>
      <c r="BO311" s="66">
        <v>0</v>
      </c>
      <c r="BP311" s="66">
        <v>0</v>
      </c>
      <c r="BQ311" s="7">
        <v>0</v>
      </c>
      <c r="BR311" s="7">
        <v>0</v>
      </c>
      <c r="BS311" s="7">
        <v>0</v>
      </c>
      <c r="BT311" s="7">
        <v>0</v>
      </c>
      <c r="BU311" s="7">
        <v>0</v>
      </c>
      <c r="BV311" s="7">
        <v>0</v>
      </c>
      <c r="BW311" s="7">
        <v>0</v>
      </c>
      <c r="BX311" s="6" t="s">
        <v>7189</v>
      </c>
    </row>
    <row r="312" spans="1:81" x14ac:dyDescent="0.25">
      <c r="A312" s="33" t="s">
        <v>509</v>
      </c>
      <c r="B312" s="33" t="s">
        <v>2197</v>
      </c>
      <c r="C312" s="45">
        <v>2</v>
      </c>
      <c r="D312" s="52">
        <v>2</v>
      </c>
      <c r="E312" s="52">
        <v>0</v>
      </c>
      <c r="F312" s="52">
        <v>2</v>
      </c>
      <c r="G312" s="52">
        <v>0</v>
      </c>
      <c r="H312" s="52">
        <v>0</v>
      </c>
      <c r="I312" s="52">
        <v>0</v>
      </c>
      <c r="J312" s="52">
        <v>0</v>
      </c>
      <c r="K312" s="52">
        <v>0</v>
      </c>
      <c r="L312" s="36">
        <f t="shared" si="73"/>
        <v>2</v>
      </c>
      <c r="M312" s="7"/>
      <c r="S312" s="43" t="s">
        <v>7098</v>
      </c>
      <c r="T312" s="39">
        <v>27</v>
      </c>
      <c r="U312" s="39">
        <v>37</v>
      </c>
      <c r="V312" s="39">
        <v>5</v>
      </c>
      <c r="W312" s="39">
        <v>130</v>
      </c>
      <c r="X312" s="39">
        <v>212</v>
      </c>
      <c r="Y312" s="39">
        <v>4</v>
      </c>
      <c r="Z312" s="9">
        <f t="shared" si="74"/>
        <v>415</v>
      </c>
      <c r="AO312" s="6" t="s">
        <v>7190</v>
      </c>
      <c r="AP312" s="63">
        <v>0</v>
      </c>
      <c r="AQ312" s="63">
        <v>0</v>
      </c>
      <c r="AR312" s="63">
        <v>0</v>
      </c>
      <c r="AS312" s="63">
        <v>0</v>
      </c>
      <c r="AT312" s="63">
        <v>0</v>
      </c>
      <c r="AU312" s="63">
        <v>0</v>
      </c>
      <c r="AV312" s="63">
        <v>0</v>
      </c>
      <c r="AW312" s="65">
        <v>0</v>
      </c>
      <c r="AX312" s="65">
        <v>0</v>
      </c>
      <c r="AY312" s="63">
        <v>0</v>
      </c>
      <c r="AZ312" s="63">
        <v>0</v>
      </c>
      <c r="BA312" s="63">
        <v>1</v>
      </c>
      <c r="BB312" s="63">
        <v>0</v>
      </c>
      <c r="BC312" s="63">
        <v>0</v>
      </c>
      <c r="BD312" s="63">
        <v>0</v>
      </c>
      <c r="BE312" s="63">
        <v>0</v>
      </c>
      <c r="BF312" s="63">
        <v>0</v>
      </c>
      <c r="BG312" s="63">
        <v>0</v>
      </c>
      <c r="BH312" s="63">
        <v>0</v>
      </c>
      <c r="BI312" s="63">
        <v>0</v>
      </c>
      <c r="BJ312" s="63">
        <v>0</v>
      </c>
      <c r="BK312" s="63">
        <v>0</v>
      </c>
      <c r="BL312" s="63">
        <v>0</v>
      </c>
      <c r="BM312" s="63">
        <v>0</v>
      </c>
      <c r="BN312" s="66">
        <v>0</v>
      </c>
      <c r="BO312" s="66">
        <v>0</v>
      </c>
      <c r="BP312" s="66">
        <v>0</v>
      </c>
      <c r="BQ312" s="7">
        <v>0</v>
      </c>
      <c r="BR312" s="7">
        <v>0</v>
      </c>
      <c r="BS312" s="7">
        <v>0</v>
      </c>
      <c r="BT312" s="7">
        <v>0</v>
      </c>
      <c r="BU312" s="7">
        <v>0</v>
      </c>
      <c r="BV312" s="7">
        <v>0</v>
      </c>
      <c r="BW312" s="7">
        <v>0</v>
      </c>
      <c r="BX312" s="6" t="s">
        <v>7190</v>
      </c>
    </row>
    <row r="313" spans="1:81" x14ac:dyDescent="0.25">
      <c r="A313" s="33" t="s">
        <v>509</v>
      </c>
      <c r="B313" s="33" t="s">
        <v>974</v>
      </c>
      <c r="C313" s="45">
        <v>22</v>
      </c>
      <c r="D313" s="52">
        <v>21</v>
      </c>
      <c r="E313" s="52">
        <v>6</v>
      </c>
      <c r="F313" s="52">
        <v>3</v>
      </c>
      <c r="G313" s="52">
        <v>0</v>
      </c>
      <c r="H313" s="52">
        <v>12</v>
      </c>
      <c r="I313" s="52">
        <v>0</v>
      </c>
      <c r="J313" s="52">
        <v>0</v>
      </c>
      <c r="K313" s="52">
        <v>0</v>
      </c>
      <c r="L313" s="36">
        <f t="shared" si="73"/>
        <v>21</v>
      </c>
      <c r="M313" s="7">
        <v>24</v>
      </c>
      <c r="S313" s="10" t="s">
        <v>7119</v>
      </c>
      <c r="T313" s="20">
        <v>95</v>
      </c>
      <c r="U313" s="20">
        <v>170</v>
      </c>
      <c r="V313" s="20">
        <v>26</v>
      </c>
      <c r="W313" s="20">
        <v>301</v>
      </c>
      <c r="X313" s="20">
        <v>512</v>
      </c>
      <c r="Y313" s="20">
        <v>33</v>
      </c>
      <c r="Z313" s="9">
        <f t="shared" si="74"/>
        <v>1137</v>
      </c>
      <c r="AO313" s="6" t="s">
        <v>7191</v>
      </c>
      <c r="AP313" s="63">
        <v>0</v>
      </c>
      <c r="AQ313" s="63">
        <v>0</v>
      </c>
      <c r="AR313" s="63">
        <v>0</v>
      </c>
      <c r="AS313" s="63">
        <v>0</v>
      </c>
      <c r="AT313" s="63">
        <v>0</v>
      </c>
      <c r="AU313" s="63">
        <v>0</v>
      </c>
      <c r="AV313" s="63">
        <v>0</v>
      </c>
      <c r="AW313" s="65">
        <v>0</v>
      </c>
      <c r="AX313" s="65">
        <v>0</v>
      </c>
      <c r="AY313" s="63">
        <v>0</v>
      </c>
      <c r="AZ313" s="63">
        <v>0</v>
      </c>
      <c r="BA313" s="63">
        <v>1</v>
      </c>
      <c r="BB313" s="63">
        <v>0</v>
      </c>
      <c r="BC313" s="63">
        <v>0</v>
      </c>
      <c r="BD313" s="63">
        <v>0</v>
      </c>
      <c r="BE313" s="63">
        <v>0</v>
      </c>
      <c r="BF313" s="63">
        <v>0</v>
      </c>
      <c r="BG313" s="63">
        <v>0</v>
      </c>
      <c r="BH313" s="63">
        <v>0</v>
      </c>
      <c r="BI313" s="63">
        <v>0</v>
      </c>
      <c r="BJ313" s="63">
        <v>0</v>
      </c>
      <c r="BK313" s="63">
        <v>0</v>
      </c>
      <c r="BL313" s="63">
        <v>0</v>
      </c>
      <c r="BM313" s="63">
        <v>0</v>
      </c>
      <c r="BN313" s="66">
        <v>0</v>
      </c>
      <c r="BO313" s="66">
        <v>0</v>
      </c>
      <c r="BP313" s="66">
        <v>0</v>
      </c>
      <c r="BQ313" s="7">
        <v>0</v>
      </c>
      <c r="BR313" s="7">
        <v>0</v>
      </c>
      <c r="BS313" s="7">
        <v>0</v>
      </c>
      <c r="BT313" s="7">
        <v>0</v>
      </c>
      <c r="BU313" s="7">
        <v>0</v>
      </c>
      <c r="BV313" s="7">
        <v>0</v>
      </c>
      <c r="BW313" s="7">
        <v>0</v>
      </c>
      <c r="BX313" s="6" t="s">
        <v>7191</v>
      </c>
    </row>
    <row r="314" spans="1:81" x14ac:dyDescent="0.25">
      <c r="A314" s="41" t="s">
        <v>262</v>
      </c>
      <c r="B314" s="41" t="s">
        <v>2565</v>
      </c>
      <c r="C314" s="42">
        <v>17</v>
      </c>
      <c r="D314" s="42">
        <v>16</v>
      </c>
      <c r="E314" s="42">
        <v>0</v>
      </c>
      <c r="F314" s="42">
        <v>5</v>
      </c>
      <c r="G314" s="42">
        <v>0</v>
      </c>
      <c r="H314" s="42">
        <v>11</v>
      </c>
      <c r="I314" s="42">
        <v>0</v>
      </c>
      <c r="J314" s="42">
        <v>0</v>
      </c>
      <c r="K314" s="42">
        <v>0</v>
      </c>
      <c r="L314" s="36">
        <f t="shared" si="73"/>
        <v>16</v>
      </c>
      <c r="M314" s="7"/>
      <c r="T314" s="6">
        <f>SUM(T307:T313)</f>
        <v>128</v>
      </c>
      <c r="U314" s="6">
        <f t="shared" ref="U314:Y314" si="75">SUM(U307:U313)</f>
        <v>212</v>
      </c>
      <c r="V314" s="6">
        <f t="shared" si="75"/>
        <v>31</v>
      </c>
      <c r="W314" s="6">
        <f t="shared" si="75"/>
        <v>450</v>
      </c>
      <c r="X314" s="6">
        <f t="shared" si="75"/>
        <v>724</v>
      </c>
      <c r="Y314" s="6">
        <f t="shared" si="75"/>
        <v>37</v>
      </c>
      <c r="Z314" s="9">
        <f t="shared" si="74"/>
        <v>1582</v>
      </c>
      <c r="AO314" s="6" t="s">
        <v>7192</v>
      </c>
      <c r="AP314" s="63">
        <v>364</v>
      </c>
      <c r="AQ314" s="63">
        <v>349</v>
      </c>
      <c r="AR314" s="63">
        <v>510</v>
      </c>
      <c r="AS314" s="63">
        <v>535</v>
      </c>
      <c r="AT314" s="89">
        <v>579</v>
      </c>
      <c r="AU314" s="63">
        <v>91</v>
      </c>
      <c r="AV314" s="63">
        <v>181</v>
      </c>
      <c r="AW314" s="65">
        <v>166</v>
      </c>
      <c r="AX314" s="65">
        <v>123</v>
      </c>
      <c r="AY314" s="63">
        <v>6</v>
      </c>
      <c r="AZ314" s="63">
        <v>0</v>
      </c>
      <c r="BA314" s="63">
        <v>1</v>
      </c>
      <c r="BB314" s="63">
        <v>0</v>
      </c>
      <c r="BC314" s="63">
        <v>0</v>
      </c>
      <c r="BD314" s="90">
        <v>0</v>
      </c>
      <c r="BE314" s="63">
        <v>0</v>
      </c>
      <c r="BF314" s="63">
        <v>0</v>
      </c>
      <c r="BG314" s="63">
        <v>0</v>
      </c>
      <c r="BH314" s="63">
        <v>0</v>
      </c>
      <c r="BI314" s="63">
        <v>0</v>
      </c>
      <c r="BJ314" s="63">
        <v>0</v>
      </c>
      <c r="BK314" s="63">
        <v>0</v>
      </c>
      <c r="BL314" s="63">
        <v>0</v>
      </c>
      <c r="BM314" s="63">
        <v>0</v>
      </c>
      <c r="BN314" s="66">
        <v>0</v>
      </c>
      <c r="BO314" s="66">
        <v>1</v>
      </c>
      <c r="BP314" s="66">
        <v>0</v>
      </c>
      <c r="BQ314" s="7">
        <v>0</v>
      </c>
      <c r="BR314" s="7">
        <v>0</v>
      </c>
      <c r="BS314" s="7">
        <v>0</v>
      </c>
      <c r="BT314" s="7">
        <v>0</v>
      </c>
      <c r="BU314" s="7">
        <v>0</v>
      </c>
      <c r="BV314" s="7">
        <v>0</v>
      </c>
      <c r="BW314" s="7">
        <v>0</v>
      </c>
      <c r="BX314" s="6" t="s">
        <v>7192</v>
      </c>
      <c r="BY314" s="6" t="s">
        <v>7166</v>
      </c>
    </row>
    <row r="315" spans="1:81" x14ac:dyDescent="0.25">
      <c r="A315" s="41" t="s">
        <v>262</v>
      </c>
      <c r="B315" s="41" t="s">
        <v>2197</v>
      </c>
      <c r="C315" s="42">
        <v>42</v>
      </c>
      <c r="D315" s="42">
        <v>42</v>
      </c>
      <c r="E315" s="42">
        <v>0</v>
      </c>
      <c r="F315" s="42">
        <v>3</v>
      </c>
      <c r="G315" s="42">
        <v>0</v>
      </c>
      <c r="H315" s="42">
        <v>8</v>
      </c>
      <c r="I315" s="42">
        <v>31</v>
      </c>
      <c r="J315" s="42">
        <v>0</v>
      </c>
      <c r="K315" s="42">
        <v>0</v>
      </c>
      <c r="L315" s="36">
        <f t="shared" si="73"/>
        <v>42</v>
      </c>
      <c r="M315" s="7"/>
      <c r="AO315" s="25" t="s">
        <v>7193</v>
      </c>
      <c r="AP315" s="63">
        <v>0</v>
      </c>
      <c r="AQ315" s="63">
        <v>0</v>
      </c>
      <c r="AR315" s="63">
        <v>0</v>
      </c>
      <c r="AS315" s="63">
        <v>0</v>
      </c>
      <c r="AT315" s="63">
        <v>0</v>
      </c>
      <c r="AU315" s="63">
        <v>415</v>
      </c>
      <c r="AV315" s="63">
        <v>435</v>
      </c>
      <c r="AW315" s="65">
        <v>345</v>
      </c>
      <c r="AX315" s="65">
        <v>433</v>
      </c>
      <c r="AY315" s="63">
        <v>457</v>
      </c>
      <c r="AZ315" s="89">
        <v>568</v>
      </c>
      <c r="BA315" s="63">
        <v>453</v>
      </c>
      <c r="BB315" s="63">
        <v>391</v>
      </c>
      <c r="BC315" s="63">
        <v>236</v>
      </c>
      <c r="BD315" s="63">
        <v>35</v>
      </c>
      <c r="BE315" s="63">
        <v>44</v>
      </c>
      <c r="BF315" s="63">
        <v>12</v>
      </c>
      <c r="BG315" s="27">
        <v>15</v>
      </c>
      <c r="BH315" s="27">
        <v>11</v>
      </c>
      <c r="BI315" s="27">
        <v>1</v>
      </c>
      <c r="BJ315" s="90">
        <v>0</v>
      </c>
      <c r="BK315" s="91">
        <v>0</v>
      </c>
      <c r="BL315" s="63">
        <v>0</v>
      </c>
      <c r="BM315" s="63">
        <v>0</v>
      </c>
      <c r="BN315" s="66">
        <v>0</v>
      </c>
      <c r="BO315" s="66">
        <v>1</v>
      </c>
      <c r="BP315" s="66">
        <v>0</v>
      </c>
      <c r="BQ315" s="27">
        <v>0</v>
      </c>
      <c r="BR315" s="7">
        <v>0</v>
      </c>
      <c r="BS315" s="7">
        <v>0</v>
      </c>
      <c r="BT315" s="7">
        <v>0</v>
      </c>
      <c r="BU315" s="7">
        <v>0</v>
      </c>
      <c r="BV315" s="7">
        <v>0</v>
      </c>
      <c r="BW315" s="7">
        <v>0</v>
      </c>
      <c r="BX315" s="25" t="s">
        <v>7193</v>
      </c>
      <c r="BY315" s="6" t="s">
        <v>7172</v>
      </c>
    </row>
    <row r="316" spans="1:81" x14ac:dyDescent="0.25">
      <c r="A316" s="41" t="s">
        <v>262</v>
      </c>
      <c r="B316" s="41" t="s">
        <v>5561</v>
      </c>
      <c r="C316" s="42">
        <v>2</v>
      </c>
      <c r="D316" s="42">
        <v>2</v>
      </c>
      <c r="E316" s="42">
        <v>0</v>
      </c>
      <c r="F316" s="42">
        <v>0</v>
      </c>
      <c r="G316" s="42">
        <v>0</v>
      </c>
      <c r="H316" s="42">
        <v>2</v>
      </c>
      <c r="I316" s="42">
        <v>0</v>
      </c>
      <c r="J316" s="42">
        <v>0</v>
      </c>
      <c r="K316" s="42">
        <v>0</v>
      </c>
      <c r="L316" s="36">
        <f t="shared" si="73"/>
        <v>2</v>
      </c>
      <c r="M316" s="7"/>
      <c r="S316" s="9" t="s">
        <v>7122</v>
      </c>
      <c r="T316" s="9" t="s">
        <v>236</v>
      </c>
      <c r="U316" s="9" t="s">
        <v>102</v>
      </c>
      <c r="V316" s="9" t="s">
        <v>114</v>
      </c>
      <c r="W316" s="9" t="s">
        <v>119</v>
      </c>
      <c r="X316" s="9" t="s">
        <v>156</v>
      </c>
      <c r="Y316" s="9" t="s">
        <v>136</v>
      </c>
      <c r="Z316" s="9" t="s">
        <v>7114</v>
      </c>
      <c r="AO316" s="25" t="s">
        <v>7194</v>
      </c>
      <c r="AP316" s="63">
        <v>0</v>
      </c>
      <c r="AQ316" s="63">
        <v>0</v>
      </c>
      <c r="AR316" s="63">
        <v>0</v>
      </c>
      <c r="AS316" s="63">
        <v>0</v>
      </c>
      <c r="AT316" s="63">
        <v>0</v>
      </c>
      <c r="AU316" s="63">
        <v>0</v>
      </c>
      <c r="AV316" s="63">
        <v>0</v>
      </c>
      <c r="AW316" s="63">
        <v>0</v>
      </c>
      <c r="AX316" s="63">
        <v>0</v>
      </c>
      <c r="AY316" s="63">
        <v>2</v>
      </c>
      <c r="AZ316" s="63">
        <v>10</v>
      </c>
      <c r="BA316" s="63">
        <v>51</v>
      </c>
      <c r="BB316" s="63">
        <v>115</v>
      </c>
      <c r="BC316" s="63">
        <v>428</v>
      </c>
      <c r="BD316" s="89">
        <v>525</v>
      </c>
      <c r="BE316" s="63">
        <v>467</v>
      </c>
      <c r="BF316" s="63">
        <v>379</v>
      </c>
      <c r="BG316" s="27">
        <v>320</v>
      </c>
      <c r="BH316" s="27">
        <v>115</v>
      </c>
      <c r="BI316" s="63">
        <v>91</v>
      </c>
      <c r="BJ316" s="63">
        <v>54</v>
      </c>
      <c r="BK316" s="91">
        <v>62</v>
      </c>
      <c r="BL316" s="63">
        <v>37</v>
      </c>
      <c r="BM316" s="63">
        <v>45</v>
      </c>
      <c r="BN316" s="63">
        <v>34</v>
      </c>
      <c r="BO316" s="63">
        <v>33</v>
      </c>
      <c r="BP316" s="63">
        <v>0</v>
      </c>
      <c r="BQ316" s="27">
        <v>7</v>
      </c>
      <c r="BR316" s="92">
        <v>0</v>
      </c>
      <c r="BS316" s="7">
        <v>0</v>
      </c>
      <c r="BT316" s="7">
        <v>0</v>
      </c>
      <c r="BU316" s="7">
        <v>0</v>
      </c>
      <c r="BV316" s="7">
        <v>0</v>
      </c>
      <c r="BW316" s="7">
        <v>0</v>
      </c>
      <c r="BX316" s="25" t="s">
        <v>7194</v>
      </c>
      <c r="BY316" s="6" t="s">
        <v>7180</v>
      </c>
    </row>
    <row r="317" spans="1:81" x14ac:dyDescent="0.25">
      <c r="A317" s="41" t="s">
        <v>262</v>
      </c>
      <c r="B317" s="41" t="s">
        <v>974</v>
      </c>
      <c r="C317" s="42">
        <v>361</v>
      </c>
      <c r="D317" s="42">
        <v>355</v>
      </c>
      <c r="E317" s="42">
        <v>27</v>
      </c>
      <c r="F317" s="42">
        <v>29</v>
      </c>
      <c r="G317" s="42">
        <v>5</v>
      </c>
      <c r="H317" s="42">
        <v>109</v>
      </c>
      <c r="I317" s="42">
        <v>181</v>
      </c>
      <c r="J317" s="42">
        <v>4</v>
      </c>
      <c r="K317" s="42">
        <v>0</v>
      </c>
      <c r="L317" s="36">
        <f t="shared" si="73"/>
        <v>355</v>
      </c>
      <c r="M317" s="7">
        <v>416</v>
      </c>
      <c r="S317" s="9" t="s">
        <v>7115</v>
      </c>
      <c r="T317" s="20">
        <v>0</v>
      </c>
      <c r="U317" s="20">
        <v>0</v>
      </c>
      <c r="V317" s="20">
        <v>0</v>
      </c>
      <c r="W317" s="49">
        <v>0</v>
      </c>
      <c r="X317" s="20">
        <v>0</v>
      </c>
      <c r="Y317" s="20">
        <v>0</v>
      </c>
      <c r="Z317" s="9">
        <f>SUM(T317:Y317)</f>
        <v>0</v>
      </c>
      <c r="AO317" s="6" t="s">
        <v>7204</v>
      </c>
      <c r="AP317" s="63">
        <v>3</v>
      </c>
      <c r="AQ317" s="63">
        <v>0</v>
      </c>
      <c r="AR317" s="63">
        <v>1</v>
      </c>
      <c r="AS317" s="63">
        <v>1</v>
      </c>
      <c r="AT317" s="63">
        <v>1</v>
      </c>
      <c r="AU317" s="63">
        <v>0</v>
      </c>
      <c r="AV317" s="63">
        <v>0</v>
      </c>
      <c r="AW317" s="65">
        <v>0</v>
      </c>
      <c r="AX317" s="65">
        <v>0</v>
      </c>
      <c r="AY317" s="63">
        <v>1</v>
      </c>
      <c r="AZ317" s="63">
        <v>2</v>
      </c>
      <c r="BA317" s="63">
        <v>1</v>
      </c>
      <c r="BB317" s="63">
        <v>1</v>
      </c>
      <c r="BC317" s="63">
        <v>0</v>
      </c>
      <c r="BD317" s="63">
        <v>0</v>
      </c>
      <c r="BE317" s="63">
        <v>1</v>
      </c>
      <c r="BF317" s="63">
        <v>0</v>
      </c>
      <c r="BG317" s="63">
        <v>0</v>
      </c>
      <c r="BH317" s="63">
        <v>0</v>
      </c>
      <c r="BI317" s="63">
        <v>1</v>
      </c>
      <c r="BJ317" s="63">
        <v>1</v>
      </c>
      <c r="BK317" s="63">
        <v>0</v>
      </c>
      <c r="BL317" s="63">
        <v>0</v>
      </c>
      <c r="BM317" s="63">
        <v>0</v>
      </c>
      <c r="BN317" s="66">
        <v>0</v>
      </c>
      <c r="BO317" s="66">
        <v>0</v>
      </c>
      <c r="BP317" s="66">
        <v>0</v>
      </c>
      <c r="BQ317" s="7">
        <v>0</v>
      </c>
      <c r="BR317" s="7">
        <v>0</v>
      </c>
      <c r="BS317" s="7">
        <v>0</v>
      </c>
      <c r="BT317" s="7">
        <v>0</v>
      </c>
      <c r="BU317" s="7">
        <v>0</v>
      </c>
      <c r="BV317" s="7">
        <v>0</v>
      </c>
      <c r="BW317" s="7">
        <v>0</v>
      </c>
      <c r="BX317" s="6" t="s">
        <v>7204</v>
      </c>
    </row>
    <row r="318" spans="1:81" x14ac:dyDescent="0.25">
      <c r="A318" s="33" t="s">
        <v>424</v>
      </c>
      <c r="B318" s="33" t="s">
        <v>2565</v>
      </c>
      <c r="C318" s="45">
        <v>192</v>
      </c>
      <c r="D318" s="45">
        <v>187</v>
      </c>
      <c r="E318" s="45">
        <v>24</v>
      </c>
      <c r="F318" s="45">
        <v>36</v>
      </c>
      <c r="G318" s="45">
        <v>5</v>
      </c>
      <c r="H318" s="45">
        <v>118</v>
      </c>
      <c r="I318" s="45">
        <v>0</v>
      </c>
      <c r="J318" s="45">
        <v>4</v>
      </c>
      <c r="K318" s="45">
        <v>0</v>
      </c>
      <c r="L318" s="36">
        <f t="shared" si="73"/>
        <v>187</v>
      </c>
      <c r="M318" s="7"/>
      <c r="S318" s="43" t="s">
        <v>7116</v>
      </c>
      <c r="T318" s="39">
        <v>0</v>
      </c>
      <c r="U318" s="39">
        <v>0</v>
      </c>
      <c r="V318" s="39">
        <v>0</v>
      </c>
      <c r="W318" s="51">
        <v>0</v>
      </c>
      <c r="X318" s="39">
        <v>0</v>
      </c>
      <c r="Y318" s="39">
        <v>0</v>
      </c>
      <c r="Z318" s="9">
        <f t="shared" ref="Z318:Z324" si="76">SUM(T318:Y318)</f>
        <v>0</v>
      </c>
      <c r="AO318" s="6" t="s">
        <v>7205</v>
      </c>
      <c r="AP318" s="63">
        <v>3</v>
      </c>
      <c r="AQ318" s="63">
        <v>3</v>
      </c>
      <c r="AR318" s="63">
        <v>1</v>
      </c>
      <c r="AS318" s="63">
        <v>1</v>
      </c>
      <c r="AT318" s="63">
        <v>1</v>
      </c>
      <c r="AU318" s="63">
        <v>0</v>
      </c>
      <c r="AV318" s="63">
        <v>0</v>
      </c>
      <c r="AW318" s="65">
        <v>0</v>
      </c>
      <c r="AX318" s="65">
        <v>1</v>
      </c>
      <c r="AY318" s="63">
        <v>1</v>
      </c>
      <c r="AZ318" s="63">
        <v>0</v>
      </c>
      <c r="BA318" s="63">
        <v>0</v>
      </c>
      <c r="BB318" s="63">
        <v>1</v>
      </c>
      <c r="BC318" s="63">
        <v>0</v>
      </c>
      <c r="BD318" s="63">
        <v>0</v>
      </c>
      <c r="BE318" s="63">
        <v>1</v>
      </c>
      <c r="BF318" s="63">
        <v>0</v>
      </c>
      <c r="BG318" s="63">
        <v>0</v>
      </c>
      <c r="BH318" s="63">
        <v>0</v>
      </c>
      <c r="BI318" s="63">
        <v>0</v>
      </c>
      <c r="BJ318" s="63">
        <v>1</v>
      </c>
      <c r="BK318" s="63">
        <v>0</v>
      </c>
      <c r="BL318" s="63">
        <v>0</v>
      </c>
      <c r="BM318" s="63">
        <v>0</v>
      </c>
      <c r="BN318" s="66">
        <v>0</v>
      </c>
      <c r="BO318" s="66">
        <v>0</v>
      </c>
      <c r="BP318" s="66">
        <v>0</v>
      </c>
      <c r="BQ318" s="7">
        <v>0</v>
      </c>
      <c r="BR318" s="7">
        <v>0</v>
      </c>
      <c r="BS318" s="7">
        <v>0</v>
      </c>
      <c r="BT318" s="7">
        <v>0</v>
      </c>
      <c r="BU318" s="7">
        <v>0</v>
      </c>
      <c r="BV318" s="7">
        <v>0</v>
      </c>
      <c r="BW318" s="7">
        <v>0</v>
      </c>
      <c r="BX318" s="6" t="s">
        <v>7205</v>
      </c>
    </row>
    <row r="319" spans="1:81" x14ac:dyDescent="0.25">
      <c r="A319" s="33" t="s">
        <v>424</v>
      </c>
      <c r="B319" s="33" t="s">
        <v>2197</v>
      </c>
      <c r="C319" s="45">
        <v>168</v>
      </c>
      <c r="D319" s="45">
        <v>159</v>
      </c>
      <c r="E319" s="45">
        <v>1</v>
      </c>
      <c r="F319" s="45">
        <v>25</v>
      </c>
      <c r="G319" s="45">
        <v>1</v>
      </c>
      <c r="H319" s="45">
        <v>107</v>
      </c>
      <c r="I319" s="45">
        <v>1</v>
      </c>
      <c r="J319" s="45">
        <v>24</v>
      </c>
      <c r="K319" s="45">
        <v>0</v>
      </c>
      <c r="L319" s="36">
        <f t="shared" si="73"/>
        <v>159</v>
      </c>
      <c r="M319" s="7"/>
      <c r="S319" s="9" t="s">
        <v>7117</v>
      </c>
      <c r="T319" s="52">
        <v>0</v>
      </c>
      <c r="U319" s="52">
        <v>0</v>
      </c>
      <c r="V319" s="52">
        <v>0</v>
      </c>
      <c r="W319" s="52">
        <v>0</v>
      </c>
      <c r="X319" s="52">
        <v>0</v>
      </c>
      <c r="Y319" s="52">
        <v>0</v>
      </c>
      <c r="Z319" s="9">
        <f t="shared" si="76"/>
        <v>0</v>
      </c>
      <c r="AO319" s="6" t="s">
        <v>7206</v>
      </c>
      <c r="AP319" s="63">
        <v>10</v>
      </c>
      <c r="AQ319" s="63">
        <v>3</v>
      </c>
      <c r="AR319" s="63">
        <v>5</v>
      </c>
      <c r="AS319" s="63">
        <v>3</v>
      </c>
      <c r="AT319" s="63">
        <v>2</v>
      </c>
      <c r="AU319" s="63">
        <v>0</v>
      </c>
      <c r="AV319" s="63">
        <v>0</v>
      </c>
      <c r="AW319" s="65">
        <v>0</v>
      </c>
      <c r="AX319" s="65">
        <v>1</v>
      </c>
      <c r="AY319" s="63">
        <v>1</v>
      </c>
      <c r="AZ319" s="63">
        <v>0</v>
      </c>
      <c r="BA319" s="63">
        <v>0</v>
      </c>
      <c r="BB319" s="63">
        <v>1</v>
      </c>
      <c r="BC319" s="63">
        <v>0</v>
      </c>
      <c r="BD319" s="63">
        <v>0</v>
      </c>
      <c r="BE319" s="63">
        <v>1</v>
      </c>
      <c r="BF319" s="63">
        <v>0</v>
      </c>
      <c r="BG319" s="63">
        <v>0</v>
      </c>
      <c r="BH319" s="63">
        <v>0</v>
      </c>
      <c r="BI319" s="63">
        <v>0</v>
      </c>
      <c r="BJ319" s="63">
        <v>1</v>
      </c>
      <c r="BK319" s="63">
        <v>0</v>
      </c>
      <c r="BL319" s="63">
        <v>0</v>
      </c>
      <c r="BM319" s="63">
        <v>0</v>
      </c>
      <c r="BN319" s="66">
        <v>0</v>
      </c>
      <c r="BO319" s="66">
        <v>0</v>
      </c>
      <c r="BP319" s="66">
        <v>0</v>
      </c>
      <c r="BQ319" s="7">
        <v>0</v>
      </c>
      <c r="BR319" s="7">
        <v>0</v>
      </c>
      <c r="BS319" s="7">
        <v>0</v>
      </c>
      <c r="BT319" s="7">
        <v>0</v>
      </c>
      <c r="BU319" s="7">
        <v>0</v>
      </c>
      <c r="BV319" s="7">
        <v>0</v>
      </c>
      <c r="BW319" s="7">
        <v>0</v>
      </c>
      <c r="BX319" s="6" t="s">
        <v>7206</v>
      </c>
    </row>
    <row r="320" spans="1:81" x14ac:dyDescent="0.25">
      <c r="A320" s="33" t="s">
        <v>424</v>
      </c>
      <c r="B320" s="33" t="s">
        <v>7050</v>
      </c>
      <c r="C320" s="45">
        <v>5</v>
      </c>
      <c r="D320" s="45">
        <v>5</v>
      </c>
      <c r="E320" s="45">
        <v>0</v>
      </c>
      <c r="F320" s="45">
        <v>5</v>
      </c>
      <c r="G320" s="45">
        <v>0</v>
      </c>
      <c r="H320" s="45">
        <v>0</v>
      </c>
      <c r="I320" s="45">
        <v>0</v>
      </c>
      <c r="J320" s="45">
        <v>0</v>
      </c>
      <c r="K320" s="45">
        <v>0</v>
      </c>
      <c r="L320" s="36">
        <f t="shared" si="73"/>
        <v>5</v>
      </c>
      <c r="M320" s="7"/>
      <c r="S320" s="43" t="s">
        <v>7118</v>
      </c>
      <c r="T320" s="38">
        <v>0</v>
      </c>
      <c r="U320" s="38">
        <v>0</v>
      </c>
      <c r="V320" s="38">
        <v>0</v>
      </c>
      <c r="W320" s="38">
        <v>1</v>
      </c>
      <c r="X320" s="38">
        <v>0</v>
      </c>
      <c r="Y320" s="38">
        <v>0</v>
      </c>
      <c r="Z320" s="9">
        <f t="shared" si="76"/>
        <v>1</v>
      </c>
      <c r="AO320" s="6" t="s">
        <v>7208</v>
      </c>
      <c r="AP320" s="63">
        <v>51</v>
      </c>
      <c r="AQ320" s="63">
        <v>46</v>
      </c>
      <c r="AR320" s="63">
        <v>37</v>
      </c>
      <c r="AS320" s="63">
        <v>28</v>
      </c>
      <c r="AT320" s="63">
        <v>23</v>
      </c>
      <c r="AU320" s="63">
        <v>12</v>
      </c>
      <c r="AV320" s="63">
        <v>18</v>
      </c>
      <c r="AW320" s="65">
        <v>8</v>
      </c>
      <c r="AX320" s="65">
        <v>10</v>
      </c>
      <c r="AY320" s="63">
        <v>4</v>
      </c>
      <c r="AZ320" s="63">
        <v>1</v>
      </c>
      <c r="BA320" s="63">
        <v>5</v>
      </c>
      <c r="BB320" s="63">
        <v>3</v>
      </c>
      <c r="BC320" s="63">
        <v>0</v>
      </c>
      <c r="BD320" s="63">
        <v>0</v>
      </c>
      <c r="BE320" s="63">
        <v>2</v>
      </c>
      <c r="BF320" s="63">
        <v>0</v>
      </c>
      <c r="BG320" s="63">
        <v>0</v>
      </c>
      <c r="BH320" s="63">
        <v>0</v>
      </c>
      <c r="BI320" s="63">
        <v>4</v>
      </c>
      <c r="BJ320" s="63">
        <v>1</v>
      </c>
      <c r="BK320" s="63">
        <v>1</v>
      </c>
      <c r="BL320" s="63">
        <v>0</v>
      </c>
      <c r="BM320" s="63">
        <v>0</v>
      </c>
      <c r="BN320" s="66">
        <v>0</v>
      </c>
      <c r="BO320" s="66">
        <v>0</v>
      </c>
      <c r="BP320" s="66">
        <v>0</v>
      </c>
      <c r="BQ320" s="7">
        <v>0</v>
      </c>
      <c r="BR320" s="7">
        <v>0</v>
      </c>
      <c r="BS320" s="7">
        <v>0</v>
      </c>
      <c r="BT320" s="7">
        <v>0</v>
      </c>
      <c r="BU320" s="7">
        <v>0</v>
      </c>
      <c r="BV320" s="7">
        <v>0</v>
      </c>
      <c r="BW320" s="7">
        <v>0</v>
      </c>
      <c r="BX320" s="6" t="s">
        <v>7208</v>
      </c>
    </row>
    <row r="321" spans="1:77" x14ac:dyDescent="0.25">
      <c r="A321" s="33" t="s">
        <v>424</v>
      </c>
      <c r="B321" s="33" t="s">
        <v>5561</v>
      </c>
      <c r="C321" s="45">
        <v>8</v>
      </c>
      <c r="D321" s="45">
        <v>8</v>
      </c>
      <c r="E321" s="45">
        <v>0</v>
      </c>
      <c r="F321" s="45">
        <v>2</v>
      </c>
      <c r="G321" s="45">
        <v>5</v>
      </c>
      <c r="H321" s="45">
        <v>1</v>
      </c>
      <c r="I321" s="45">
        <v>0</v>
      </c>
      <c r="J321" s="45">
        <v>0</v>
      </c>
      <c r="K321" s="45">
        <v>0</v>
      </c>
      <c r="L321" s="36">
        <f t="shared" si="73"/>
        <v>8</v>
      </c>
      <c r="M321" s="7"/>
      <c r="S321" s="53" t="s">
        <v>7097</v>
      </c>
      <c r="T321" s="54">
        <v>0</v>
      </c>
      <c r="U321" s="54">
        <v>0</v>
      </c>
      <c r="V321" s="54">
        <v>0</v>
      </c>
      <c r="W321" s="54">
        <v>1</v>
      </c>
      <c r="X321" s="54">
        <v>0</v>
      </c>
      <c r="Y321" s="54">
        <v>0</v>
      </c>
      <c r="Z321" s="55">
        <f t="shared" si="76"/>
        <v>1</v>
      </c>
      <c r="AO321" s="6" t="s">
        <v>7246</v>
      </c>
      <c r="AP321" s="89">
        <v>713</v>
      </c>
      <c r="AQ321" s="63">
        <v>352</v>
      </c>
      <c r="AR321" s="63">
        <v>266</v>
      </c>
      <c r="AS321" s="63">
        <v>249</v>
      </c>
      <c r="AT321" s="63">
        <v>156</v>
      </c>
      <c r="AU321" s="63">
        <v>84</v>
      </c>
      <c r="AV321" s="63">
        <v>62</v>
      </c>
      <c r="AW321" s="65">
        <v>82</v>
      </c>
      <c r="AX321" s="65">
        <v>42</v>
      </c>
      <c r="AY321" s="63">
        <v>52</v>
      </c>
      <c r="AZ321" s="63">
        <v>37</v>
      </c>
      <c r="BA321" s="63">
        <v>17</v>
      </c>
      <c r="BB321" s="63">
        <v>19</v>
      </c>
      <c r="BC321" s="63">
        <v>37</v>
      </c>
      <c r="BD321" s="63">
        <v>13</v>
      </c>
      <c r="BE321" s="63">
        <v>19</v>
      </c>
      <c r="BF321" s="63">
        <v>16</v>
      </c>
      <c r="BG321" s="7">
        <v>11</v>
      </c>
      <c r="BH321" s="63">
        <v>3</v>
      </c>
      <c r="BI321" s="63">
        <v>6</v>
      </c>
      <c r="BJ321" s="63">
        <v>2</v>
      </c>
      <c r="BK321" s="63">
        <v>3</v>
      </c>
      <c r="BL321" s="63">
        <v>5</v>
      </c>
      <c r="BM321" s="90">
        <v>3</v>
      </c>
      <c r="BN321" s="63">
        <v>0</v>
      </c>
      <c r="BO321" s="63">
        <v>0</v>
      </c>
      <c r="BP321" s="66">
        <v>0</v>
      </c>
      <c r="BQ321" s="7">
        <v>1</v>
      </c>
      <c r="BR321" s="7">
        <v>2</v>
      </c>
      <c r="BS321" s="7">
        <v>1</v>
      </c>
      <c r="BT321" s="7">
        <v>1</v>
      </c>
      <c r="BU321" s="7">
        <v>1</v>
      </c>
      <c r="BV321" s="93" t="s">
        <v>7210</v>
      </c>
      <c r="BW321" s="7">
        <v>1</v>
      </c>
      <c r="BX321" s="6" t="s">
        <v>7246</v>
      </c>
      <c r="BY321" s="6" t="s">
        <v>7175</v>
      </c>
    </row>
    <row r="322" spans="1:77" x14ac:dyDescent="0.25">
      <c r="A322" s="33" t="s">
        <v>424</v>
      </c>
      <c r="B322" s="33" t="s">
        <v>974</v>
      </c>
      <c r="C322" s="45">
        <v>789</v>
      </c>
      <c r="D322" s="45">
        <v>780</v>
      </c>
      <c r="E322" s="45">
        <v>70</v>
      </c>
      <c r="F322" s="45">
        <v>102</v>
      </c>
      <c r="G322" s="45">
        <v>15</v>
      </c>
      <c r="H322" s="45">
        <v>75</v>
      </c>
      <c r="I322" s="45">
        <v>511</v>
      </c>
      <c r="J322" s="45">
        <v>5</v>
      </c>
      <c r="K322" s="45">
        <v>2</v>
      </c>
      <c r="L322" s="36">
        <f t="shared" si="73"/>
        <v>780</v>
      </c>
      <c r="M322" s="7">
        <v>1139</v>
      </c>
      <c r="S322" s="43" t="s">
        <v>7098</v>
      </c>
      <c r="T322" s="42">
        <v>0</v>
      </c>
      <c r="U322" s="42">
        <v>5</v>
      </c>
      <c r="V322" s="42">
        <v>0</v>
      </c>
      <c r="W322" s="42">
        <v>11</v>
      </c>
      <c r="X322" s="42">
        <v>0</v>
      </c>
      <c r="Y322" s="42">
        <v>0</v>
      </c>
      <c r="Z322" s="9">
        <f t="shared" si="76"/>
        <v>16</v>
      </c>
      <c r="AO322" s="6" t="s">
        <v>7247</v>
      </c>
      <c r="AP322" s="63">
        <v>1</v>
      </c>
      <c r="AQ322" s="63">
        <v>28</v>
      </c>
      <c r="AR322" s="63">
        <v>72</v>
      </c>
      <c r="AS322" s="63">
        <v>273</v>
      </c>
      <c r="AT322" s="89">
        <v>355</v>
      </c>
      <c r="AU322" s="63">
        <v>161</v>
      </c>
      <c r="AV322" s="63">
        <v>145</v>
      </c>
      <c r="AW322" s="65">
        <v>92</v>
      </c>
      <c r="AX322" s="65">
        <v>72</v>
      </c>
      <c r="AY322" s="63">
        <v>60</v>
      </c>
      <c r="AZ322" s="63">
        <v>43</v>
      </c>
      <c r="BA322" s="63">
        <v>40</v>
      </c>
      <c r="BB322" s="63">
        <v>31</v>
      </c>
      <c r="BC322" s="63">
        <v>39</v>
      </c>
      <c r="BD322" s="63">
        <v>28</v>
      </c>
      <c r="BE322" s="63">
        <v>32</v>
      </c>
      <c r="BF322" s="63">
        <v>17</v>
      </c>
      <c r="BG322" s="7">
        <v>29</v>
      </c>
      <c r="BH322" s="63">
        <v>10</v>
      </c>
      <c r="BI322" s="63">
        <v>15</v>
      </c>
      <c r="BJ322" s="63">
        <v>6</v>
      </c>
      <c r="BK322" s="63">
        <v>14</v>
      </c>
      <c r="BL322" s="63">
        <v>7</v>
      </c>
      <c r="BM322" s="90">
        <v>4</v>
      </c>
      <c r="BN322" s="63">
        <v>1</v>
      </c>
      <c r="BO322" s="63">
        <v>0</v>
      </c>
      <c r="BP322" s="66">
        <v>0</v>
      </c>
      <c r="BQ322" s="7">
        <v>5</v>
      </c>
      <c r="BR322" s="7">
        <v>1</v>
      </c>
      <c r="BS322" s="7">
        <v>1</v>
      </c>
      <c r="BT322" s="7">
        <v>2</v>
      </c>
      <c r="BU322" s="7">
        <v>3</v>
      </c>
      <c r="BV322" s="93" t="s">
        <v>25</v>
      </c>
      <c r="BW322" s="7">
        <v>1</v>
      </c>
      <c r="BX322" s="6" t="s">
        <v>7247</v>
      </c>
      <c r="BY322" s="6" t="s">
        <v>7175</v>
      </c>
    </row>
    <row r="323" spans="1:77" x14ac:dyDescent="0.25">
      <c r="A323" s="47" t="s">
        <v>7123</v>
      </c>
      <c r="B323" s="48"/>
      <c r="C323" s="48">
        <f>SUM(C306:C322)</f>
        <v>1615</v>
      </c>
      <c r="D323" s="48">
        <f t="shared" ref="D323:L323" si="77">SUM(D306:D322)</f>
        <v>1584</v>
      </c>
      <c r="E323" s="48">
        <f t="shared" si="77"/>
        <v>128</v>
      </c>
      <c r="F323" s="48">
        <f t="shared" si="77"/>
        <v>212</v>
      </c>
      <c r="G323" s="48">
        <f t="shared" si="77"/>
        <v>31</v>
      </c>
      <c r="H323" s="48">
        <f t="shared" si="77"/>
        <v>450</v>
      </c>
      <c r="I323" s="48">
        <f t="shared" si="77"/>
        <v>724</v>
      </c>
      <c r="J323" s="48">
        <f t="shared" si="77"/>
        <v>37</v>
      </c>
      <c r="K323" s="48">
        <f t="shared" si="77"/>
        <v>2</v>
      </c>
      <c r="L323" s="48">
        <f t="shared" si="77"/>
        <v>1584</v>
      </c>
      <c r="M323" s="7">
        <f>SUM(M306:M322)</f>
        <v>1585</v>
      </c>
      <c r="S323" s="10" t="s">
        <v>7119</v>
      </c>
      <c r="T323" s="45">
        <v>24</v>
      </c>
      <c r="U323" s="45">
        <v>36</v>
      </c>
      <c r="V323" s="45">
        <v>5</v>
      </c>
      <c r="W323" s="45">
        <v>118</v>
      </c>
      <c r="X323" s="45">
        <v>0</v>
      </c>
      <c r="Y323" s="45">
        <v>4</v>
      </c>
      <c r="Z323" s="9">
        <f t="shared" si="76"/>
        <v>187</v>
      </c>
      <c r="AO323" s="6" t="s">
        <v>7248</v>
      </c>
      <c r="AP323" s="63">
        <v>0</v>
      </c>
      <c r="AQ323" s="63">
        <v>0</v>
      </c>
      <c r="AR323" s="63">
        <v>0</v>
      </c>
      <c r="AS323" s="63">
        <v>0</v>
      </c>
      <c r="AT323" s="63">
        <v>2</v>
      </c>
      <c r="AU323" s="63">
        <v>15</v>
      </c>
      <c r="AV323" s="63">
        <v>39</v>
      </c>
      <c r="AW323" s="65">
        <v>174</v>
      </c>
      <c r="AX323" s="65">
        <v>257</v>
      </c>
      <c r="AY323" s="89">
        <v>409</v>
      </c>
      <c r="AZ323" s="63">
        <v>233</v>
      </c>
      <c r="BA323" s="63">
        <v>203</v>
      </c>
      <c r="BB323" s="63">
        <v>114</v>
      </c>
      <c r="BC323" s="63">
        <v>154</v>
      </c>
      <c r="BD323" s="63">
        <v>112</v>
      </c>
      <c r="BE323" s="63">
        <v>124</v>
      </c>
      <c r="BF323" s="63">
        <v>60</v>
      </c>
      <c r="BG323" s="7">
        <v>87</v>
      </c>
      <c r="BH323" s="63">
        <v>39</v>
      </c>
      <c r="BI323" s="63">
        <v>57</v>
      </c>
      <c r="BJ323" s="63">
        <v>29</v>
      </c>
      <c r="BK323" s="63">
        <v>50</v>
      </c>
      <c r="BL323" s="63">
        <v>34</v>
      </c>
      <c r="BM323" s="63">
        <v>35</v>
      </c>
      <c r="BN323" s="63">
        <v>18</v>
      </c>
      <c r="BO323" s="63">
        <v>21</v>
      </c>
      <c r="BP323" s="66">
        <v>18</v>
      </c>
      <c r="BQ323" s="7">
        <v>25</v>
      </c>
      <c r="BR323" s="92">
        <v>6</v>
      </c>
      <c r="BS323" s="7">
        <v>3</v>
      </c>
      <c r="BT323" s="7">
        <v>5</v>
      </c>
      <c r="BU323" s="7">
        <v>6</v>
      </c>
      <c r="BV323" s="93" t="s">
        <v>7210</v>
      </c>
      <c r="BW323" s="7">
        <v>2</v>
      </c>
      <c r="BX323" s="6" t="s">
        <v>7248</v>
      </c>
      <c r="BY323" s="6" t="s">
        <v>7180</v>
      </c>
    </row>
    <row r="324" spans="1:77" ht="39.6" x14ac:dyDescent="0.25">
      <c r="I324" s="94" t="s">
        <v>7249</v>
      </c>
      <c r="T324" s="24">
        <f>SUM(T317:T323)</f>
        <v>24</v>
      </c>
      <c r="U324" s="24">
        <f t="shared" ref="U324:Y324" si="78">SUM(U317:U323)</f>
        <v>41</v>
      </c>
      <c r="V324" s="24">
        <f t="shared" si="78"/>
        <v>5</v>
      </c>
      <c r="W324" s="24">
        <f t="shared" si="78"/>
        <v>131</v>
      </c>
      <c r="X324" s="24">
        <f t="shared" si="78"/>
        <v>0</v>
      </c>
      <c r="Y324" s="24">
        <f t="shared" si="78"/>
        <v>4</v>
      </c>
      <c r="Z324" s="9">
        <f t="shared" si="76"/>
        <v>205</v>
      </c>
      <c r="BL324" s="25"/>
      <c r="BR324" s="6"/>
      <c r="BV324" s="6"/>
    </row>
    <row r="325" spans="1:77" x14ac:dyDescent="0.25">
      <c r="AS325" s="6" t="s">
        <v>7063</v>
      </c>
      <c r="AX325" s="6" t="s">
        <v>7065</v>
      </c>
      <c r="BD325" s="6" t="s">
        <v>7064</v>
      </c>
      <c r="BL325" s="25" t="s">
        <v>7066</v>
      </c>
      <c r="BQ325" s="6" t="s">
        <v>7067</v>
      </c>
      <c r="BR325" s="6"/>
      <c r="BV325" s="6" t="s">
        <v>7068</v>
      </c>
    </row>
    <row r="326" spans="1:77" x14ac:dyDescent="0.25">
      <c r="S326" s="9" t="s">
        <v>7125</v>
      </c>
      <c r="T326" s="9" t="s">
        <v>236</v>
      </c>
      <c r="U326" s="9" t="s">
        <v>102</v>
      </c>
      <c r="V326" s="9" t="s">
        <v>114</v>
      </c>
      <c r="W326" s="9" t="s">
        <v>119</v>
      </c>
      <c r="X326" s="9" t="s">
        <v>156</v>
      </c>
      <c r="Y326" s="9" t="s">
        <v>136</v>
      </c>
      <c r="Z326" s="9" t="s">
        <v>7126</v>
      </c>
      <c r="AO326" s="6" t="s">
        <v>5</v>
      </c>
      <c r="AP326" s="6" t="s">
        <v>7211</v>
      </c>
      <c r="AQ326" s="6" t="s">
        <v>7153</v>
      </c>
      <c r="AR326" s="6" t="s">
        <v>7154</v>
      </c>
      <c r="AS326" s="6" t="s">
        <v>7155</v>
      </c>
      <c r="AT326" s="6" t="s">
        <v>7156</v>
      </c>
      <c r="AU326" s="6" t="s">
        <v>7157</v>
      </c>
      <c r="AV326" s="6" t="s">
        <v>7158</v>
      </c>
      <c r="AW326" s="64" t="s">
        <v>7159</v>
      </c>
      <c r="AX326" s="64" t="s">
        <v>7160</v>
      </c>
      <c r="AY326" s="6" t="s">
        <v>7161</v>
      </c>
      <c r="AZ326" s="6" t="s">
        <v>7162</v>
      </c>
      <c r="BA326" s="6" t="s">
        <v>7163</v>
      </c>
      <c r="BB326" s="6" t="s">
        <v>7164</v>
      </c>
      <c r="BC326" s="6" t="s">
        <v>7165</v>
      </c>
      <c r="BD326" s="6" t="s">
        <v>7166</v>
      </c>
      <c r="BE326" s="6" t="s">
        <v>7167</v>
      </c>
      <c r="BF326" s="6" t="s">
        <v>7168</v>
      </c>
      <c r="BG326" s="6" t="s">
        <v>7169</v>
      </c>
      <c r="BH326" s="6" t="s">
        <v>7170</v>
      </c>
      <c r="BI326" s="6" t="s">
        <v>7171</v>
      </c>
      <c r="BJ326" s="7" t="s">
        <v>7172</v>
      </c>
      <c r="BK326" s="7" t="s">
        <v>7173</v>
      </c>
      <c r="BL326" s="95" t="s">
        <v>7250</v>
      </c>
      <c r="BM326" s="7" t="s">
        <v>7175</v>
      </c>
      <c r="BN326" s="7" t="s">
        <v>7176</v>
      </c>
      <c r="BO326" s="7" t="s">
        <v>7177</v>
      </c>
      <c r="BP326" s="7" t="s">
        <v>7178</v>
      </c>
      <c r="BQ326" s="7" t="s">
        <v>7179</v>
      </c>
      <c r="BR326" s="7" t="s">
        <v>7180</v>
      </c>
      <c r="BS326" s="7" t="s">
        <v>7181</v>
      </c>
      <c r="BT326" s="7" t="s">
        <v>7182</v>
      </c>
      <c r="BU326" s="7" t="s">
        <v>7183</v>
      </c>
      <c r="BV326" s="7" t="s">
        <v>7184</v>
      </c>
      <c r="BW326" s="7" t="s">
        <v>7185</v>
      </c>
    </row>
    <row r="327" spans="1:77" x14ac:dyDescent="0.25">
      <c r="S327" s="9" t="s">
        <v>7115</v>
      </c>
      <c r="T327" s="20">
        <v>0</v>
      </c>
      <c r="U327" s="20">
        <v>0</v>
      </c>
      <c r="V327" s="20">
        <v>0</v>
      </c>
      <c r="W327" s="20">
        <v>1</v>
      </c>
      <c r="X327" s="20">
        <v>0</v>
      </c>
      <c r="Y327" s="20">
        <v>0</v>
      </c>
      <c r="Z327" s="10">
        <f>SUM(T327:W327)+Y327</f>
        <v>1</v>
      </c>
      <c r="AA327" s="9" t="s">
        <v>7115</v>
      </c>
      <c r="AO327" s="9" t="s">
        <v>7216</v>
      </c>
      <c r="AP327" s="67">
        <v>0</v>
      </c>
      <c r="AQ327" s="67">
        <v>0</v>
      </c>
      <c r="AR327" s="67">
        <v>0</v>
      </c>
      <c r="AS327" s="67">
        <v>0</v>
      </c>
      <c r="AT327" s="67">
        <v>0</v>
      </c>
      <c r="AU327" s="67">
        <v>0</v>
      </c>
      <c r="AV327" s="67">
        <v>0</v>
      </c>
      <c r="AW327" s="67">
        <v>0</v>
      </c>
      <c r="AX327" s="67">
        <v>0</v>
      </c>
      <c r="AY327" s="67">
        <v>1</v>
      </c>
      <c r="AZ327" s="67">
        <v>7</v>
      </c>
      <c r="BA327" s="67">
        <v>40</v>
      </c>
      <c r="BB327" s="67">
        <v>42</v>
      </c>
      <c r="BC327" s="67">
        <v>161</v>
      </c>
      <c r="BD327" s="67">
        <v>182</v>
      </c>
      <c r="BE327" s="68">
        <v>349</v>
      </c>
      <c r="BF327" s="67">
        <v>202</v>
      </c>
      <c r="BG327" s="20">
        <v>211</v>
      </c>
      <c r="BH327" s="67">
        <v>120</v>
      </c>
      <c r="BI327" s="67">
        <v>162</v>
      </c>
      <c r="BJ327" s="67">
        <v>71</v>
      </c>
      <c r="BK327" s="67">
        <v>109</v>
      </c>
      <c r="BL327" s="67">
        <v>69</v>
      </c>
      <c r="BM327" s="67">
        <v>64</v>
      </c>
      <c r="BN327" s="67">
        <v>30</v>
      </c>
      <c r="BO327" s="67">
        <v>38</v>
      </c>
      <c r="BP327" s="71">
        <v>21</v>
      </c>
      <c r="BQ327" s="20">
        <v>59</v>
      </c>
      <c r="BR327" s="20">
        <v>18</v>
      </c>
      <c r="BS327" s="20">
        <v>8</v>
      </c>
      <c r="BT327" s="20">
        <v>7</v>
      </c>
      <c r="BU327" s="20">
        <v>6</v>
      </c>
      <c r="BV327" s="20">
        <v>3</v>
      </c>
      <c r="BW327" s="20">
        <v>1</v>
      </c>
      <c r="BX327" s="9" t="s">
        <v>7216</v>
      </c>
    </row>
    <row r="328" spans="1:77" x14ac:dyDescent="0.25">
      <c r="S328" s="43" t="s">
        <v>7116</v>
      </c>
      <c r="T328" s="39">
        <v>0</v>
      </c>
      <c r="U328" s="39">
        <v>0</v>
      </c>
      <c r="V328" s="39">
        <v>0</v>
      </c>
      <c r="W328" s="39">
        <v>1</v>
      </c>
      <c r="X328" s="39">
        <v>0</v>
      </c>
      <c r="Y328" s="39">
        <v>0</v>
      </c>
      <c r="Z328" s="10">
        <f t="shared" ref="Z328:Z334" si="79">SUM(T328:W328)+Y328</f>
        <v>1</v>
      </c>
      <c r="AA328" s="43" t="s">
        <v>7116</v>
      </c>
      <c r="AO328" s="96" t="s">
        <v>7195</v>
      </c>
      <c r="AP328" s="77">
        <v>0</v>
      </c>
      <c r="AQ328" s="77">
        <v>0</v>
      </c>
      <c r="AR328" s="77">
        <v>0</v>
      </c>
      <c r="AS328" s="77">
        <v>0</v>
      </c>
      <c r="AT328" s="77">
        <v>0</v>
      </c>
      <c r="AU328" s="77">
        <v>0</v>
      </c>
      <c r="AV328" s="77">
        <v>0</v>
      </c>
      <c r="AW328" s="77">
        <v>0</v>
      </c>
      <c r="AX328" s="77">
        <v>0</v>
      </c>
      <c r="AY328" s="77">
        <v>0</v>
      </c>
      <c r="AZ328" s="77">
        <v>0</v>
      </c>
      <c r="BA328" s="77">
        <v>13</v>
      </c>
      <c r="BB328" s="77">
        <v>33</v>
      </c>
      <c r="BC328" s="77">
        <v>51</v>
      </c>
      <c r="BD328" s="77">
        <v>28</v>
      </c>
      <c r="BE328" s="77">
        <v>181</v>
      </c>
      <c r="BF328" s="77">
        <v>177</v>
      </c>
      <c r="BG328" s="97">
        <v>386</v>
      </c>
      <c r="BH328" s="97">
        <v>395</v>
      </c>
      <c r="BI328" s="68">
        <v>522</v>
      </c>
      <c r="BJ328" s="77">
        <v>271</v>
      </c>
      <c r="BK328" s="79">
        <v>333</v>
      </c>
      <c r="BL328" s="98">
        <v>316</v>
      </c>
      <c r="BM328" s="98">
        <v>325</v>
      </c>
      <c r="BN328" s="98">
        <v>83</v>
      </c>
      <c r="BO328" s="98">
        <v>73</v>
      </c>
      <c r="BP328" s="98">
        <v>14</v>
      </c>
      <c r="BQ328" s="78">
        <v>43</v>
      </c>
      <c r="BR328" s="79">
        <v>23</v>
      </c>
      <c r="BS328" s="79">
        <v>17</v>
      </c>
      <c r="BT328" s="79">
        <v>4</v>
      </c>
      <c r="BU328" s="79">
        <v>0</v>
      </c>
      <c r="BV328" s="79">
        <v>0</v>
      </c>
      <c r="BW328" s="79">
        <v>0</v>
      </c>
      <c r="BX328" s="76" t="s">
        <v>7195</v>
      </c>
    </row>
    <row r="329" spans="1:77" x14ac:dyDescent="0.25">
      <c r="S329" s="9" t="s">
        <v>7117</v>
      </c>
      <c r="T329" s="20">
        <v>0</v>
      </c>
      <c r="U329" s="20">
        <v>0</v>
      </c>
      <c r="V329" s="20">
        <v>0</v>
      </c>
      <c r="W329" s="20">
        <v>2</v>
      </c>
      <c r="X329" s="20">
        <v>0</v>
      </c>
      <c r="Y329" s="20">
        <v>0</v>
      </c>
      <c r="Z329" s="10">
        <f t="shared" si="79"/>
        <v>2</v>
      </c>
      <c r="AA329" s="9" t="s">
        <v>7117</v>
      </c>
      <c r="AO329" s="9" t="s">
        <v>7217</v>
      </c>
      <c r="AP329" s="67">
        <v>0</v>
      </c>
      <c r="AQ329" s="67">
        <v>0</v>
      </c>
      <c r="AR329" s="67">
        <v>0</v>
      </c>
      <c r="AS329" s="67">
        <v>0</v>
      </c>
      <c r="AT329" s="67">
        <v>0</v>
      </c>
      <c r="AU329" s="67">
        <v>0</v>
      </c>
      <c r="AV329" s="67">
        <v>0</v>
      </c>
      <c r="AW329" s="67">
        <v>0</v>
      </c>
      <c r="AX329" s="67">
        <v>0</v>
      </c>
      <c r="AY329" s="67">
        <v>0</v>
      </c>
      <c r="AZ329" s="67">
        <v>0</v>
      </c>
      <c r="BA329" s="67">
        <v>0</v>
      </c>
      <c r="BB329" s="67">
        <v>0</v>
      </c>
      <c r="BC329" s="67">
        <v>0</v>
      </c>
      <c r="BD329" s="67">
        <v>0</v>
      </c>
      <c r="BE329" s="67">
        <v>0</v>
      </c>
      <c r="BF329" s="67">
        <v>0</v>
      </c>
      <c r="BG329" s="20">
        <v>61</v>
      </c>
      <c r="BH329" s="67">
        <v>57</v>
      </c>
      <c r="BI329" s="67">
        <v>152</v>
      </c>
      <c r="BJ329" s="67">
        <v>72</v>
      </c>
      <c r="BK329" s="67">
        <v>204</v>
      </c>
      <c r="BL329" s="67">
        <v>229</v>
      </c>
      <c r="BM329" s="68">
        <v>320</v>
      </c>
      <c r="BN329" s="67">
        <v>186</v>
      </c>
      <c r="BO329" s="67">
        <v>291</v>
      </c>
      <c r="BP329" s="71">
        <v>114</v>
      </c>
      <c r="BQ329" s="20">
        <v>126</v>
      </c>
      <c r="BR329" s="20">
        <v>56</v>
      </c>
      <c r="BS329" s="20">
        <v>57</v>
      </c>
      <c r="BT329" s="20">
        <v>34</v>
      </c>
      <c r="BU329" s="20">
        <v>40</v>
      </c>
      <c r="BV329" s="20">
        <v>25</v>
      </c>
      <c r="BW329" s="20">
        <v>23</v>
      </c>
      <c r="BX329" s="9" t="s">
        <v>7217</v>
      </c>
    </row>
    <row r="330" spans="1:77" x14ac:dyDescent="0.25">
      <c r="S330" s="43" t="s">
        <v>7118</v>
      </c>
      <c r="T330" s="39">
        <v>0</v>
      </c>
      <c r="U330" s="39">
        <v>0</v>
      </c>
      <c r="V330" s="39">
        <v>0</v>
      </c>
      <c r="W330" s="39">
        <v>1</v>
      </c>
      <c r="X330" s="39">
        <v>0</v>
      </c>
      <c r="Y330" s="39">
        <v>0</v>
      </c>
      <c r="Z330" s="10">
        <f t="shared" si="79"/>
        <v>1</v>
      </c>
      <c r="AA330" s="43" t="s">
        <v>7118</v>
      </c>
      <c r="AO330" s="96" t="s">
        <v>7196</v>
      </c>
      <c r="AP330" s="77">
        <v>0</v>
      </c>
      <c r="AQ330" s="77">
        <v>0</v>
      </c>
      <c r="AR330" s="77">
        <v>0</v>
      </c>
      <c r="AS330" s="77">
        <v>0</v>
      </c>
      <c r="AT330" s="77">
        <v>0</v>
      </c>
      <c r="AU330" s="77">
        <v>0</v>
      </c>
      <c r="AV330" s="77">
        <v>0</v>
      </c>
      <c r="AW330" s="77">
        <v>0</v>
      </c>
      <c r="AX330" s="77">
        <v>0</v>
      </c>
      <c r="AY330" s="77">
        <v>0</v>
      </c>
      <c r="AZ330" s="77">
        <v>0</v>
      </c>
      <c r="BA330" s="77">
        <v>0</v>
      </c>
      <c r="BB330" s="77">
        <v>0</v>
      </c>
      <c r="BC330" s="77">
        <v>0</v>
      </c>
      <c r="BD330" s="77">
        <v>0</v>
      </c>
      <c r="BE330" s="77">
        <v>0</v>
      </c>
      <c r="BF330" s="77">
        <v>0</v>
      </c>
      <c r="BG330" s="97">
        <v>0</v>
      </c>
      <c r="BH330" s="97">
        <v>0</v>
      </c>
      <c r="BI330" s="77">
        <v>76</v>
      </c>
      <c r="BJ330" s="77">
        <v>315</v>
      </c>
      <c r="BK330" s="79">
        <v>456</v>
      </c>
      <c r="BL330" s="98">
        <v>337</v>
      </c>
      <c r="BM330" s="98">
        <v>386</v>
      </c>
      <c r="BN330" s="98">
        <v>515</v>
      </c>
      <c r="BO330" s="98">
        <v>623</v>
      </c>
      <c r="BP330" s="68">
        <v>676</v>
      </c>
      <c r="BQ330" s="97">
        <v>642</v>
      </c>
      <c r="BR330" s="39">
        <v>484</v>
      </c>
      <c r="BS330" s="39">
        <v>335</v>
      </c>
      <c r="BT330" s="39">
        <v>282</v>
      </c>
      <c r="BU330" s="39">
        <v>34</v>
      </c>
      <c r="BV330" s="39">
        <v>24</v>
      </c>
      <c r="BW330" s="39">
        <v>0</v>
      </c>
      <c r="BX330" s="96" t="s">
        <v>7196</v>
      </c>
    </row>
    <row r="331" spans="1:77" x14ac:dyDescent="0.25">
      <c r="S331" s="10" t="s">
        <v>7097</v>
      </c>
      <c r="T331" s="20">
        <v>6</v>
      </c>
      <c r="U331" s="20">
        <v>5</v>
      </c>
      <c r="V331" s="20">
        <v>0</v>
      </c>
      <c r="W331" s="20">
        <v>12</v>
      </c>
      <c r="X331" s="20">
        <v>0</v>
      </c>
      <c r="Y331" s="20">
        <v>0</v>
      </c>
      <c r="Z331" s="10">
        <f t="shared" si="79"/>
        <v>23</v>
      </c>
      <c r="AA331" s="10" t="s">
        <v>7097</v>
      </c>
      <c r="AO331" s="9" t="s">
        <v>7218</v>
      </c>
      <c r="AP331" s="67">
        <v>0</v>
      </c>
      <c r="AQ331" s="67">
        <v>0</v>
      </c>
      <c r="AR331" s="67">
        <v>0</v>
      </c>
      <c r="AS331" s="67">
        <v>0</v>
      </c>
      <c r="AT331" s="67">
        <v>0</v>
      </c>
      <c r="AU331" s="67">
        <v>0</v>
      </c>
      <c r="AV331" s="67">
        <v>0</v>
      </c>
      <c r="AW331" s="67">
        <v>0</v>
      </c>
      <c r="AX331" s="67">
        <v>0</v>
      </c>
      <c r="AY331" s="67">
        <v>0</v>
      </c>
      <c r="AZ331" s="67">
        <v>0</v>
      </c>
      <c r="BA331" s="67">
        <v>0</v>
      </c>
      <c r="BB331" s="67">
        <v>0</v>
      </c>
      <c r="BC331" s="67">
        <v>0</v>
      </c>
      <c r="BD331" s="67">
        <v>0</v>
      </c>
      <c r="BE331" s="67">
        <v>0</v>
      </c>
      <c r="BF331" s="67">
        <v>0</v>
      </c>
      <c r="BG331" s="67">
        <v>0</v>
      </c>
      <c r="BH331" s="67">
        <v>0</v>
      </c>
      <c r="BI331" s="67">
        <v>0</v>
      </c>
      <c r="BJ331" s="67">
        <v>0</v>
      </c>
      <c r="BK331" s="67">
        <v>0</v>
      </c>
      <c r="BL331" s="67">
        <v>0</v>
      </c>
      <c r="BM331" s="67">
        <v>4</v>
      </c>
      <c r="BN331" s="67">
        <v>1</v>
      </c>
      <c r="BO331" s="67">
        <v>40</v>
      </c>
      <c r="BP331" s="71">
        <v>50</v>
      </c>
      <c r="BQ331" s="18">
        <v>364</v>
      </c>
      <c r="BR331" s="20">
        <v>319</v>
      </c>
      <c r="BS331" s="81">
        <v>559</v>
      </c>
      <c r="BT331" s="18">
        <v>390</v>
      </c>
      <c r="BU331" s="18">
        <v>319</v>
      </c>
      <c r="BV331" s="18">
        <v>190</v>
      </c>
      <c r="BW331" s="18">
        <v>187</v>
      </c>
      <c r="BX331" s="9" t="s">
        <v>7218</v>
      </c>
    </row>
    <row r="332" spans="1:77" x14ac:dyDescent="0.25">
      <c r="S332" s="43" t="s">
        <v>7098</v>
      </c>
      <c r="T332" s="39">
        <v>27</v>
      </c>
      <c r="U332" s="39">
        <v>32</v>
      </c>
      <c r="V332" s="39">
        <v>5</v>
      </c>
      <c r="W332" s="39">
        <v>119</v>
      </c>
      <c r="X332" s="39">
        <v>212</v>
      </c>
      <c r="Y332" s="39">
        <v>4</v>
      </c>
      <c r="Z332" s="10">
        <f t="shared" si="79"/>
        <v>187</v>
      </c>
      <c r="AA332" s="43" t="s">
        <v>7098</v>
      </c>
      <c r="AO332" s="96" t="s">
        <v>7197</v>
      </c>
      <c r="AP332" s="77">
        <v>0</v>
      </c>
      <c r="AQ332" s="77">
        <v>0</v>
      </c>
      <c r="AR332" s="77">
        <v>0</v>
      </c>
      <c r="AS332" s="77">
        <v>0</v>
      </c>
      <c r="AT332" s="77">
        <v>0</v>
      </c>
      <c r="AU332" s="77">
        <v>0</v>
      </c>
      <c r="AV332" s="77">
        <v>0</v>
      </c>
      <c r="AW332" s="77">
        <v>0</v>
      </c>
      <c r="AX332" s="77">
        <v>0</v>
      </c>
      <c r="AY332" s="77">
        <v>0</v>
      </c>
      <c r="AZ332" s="77">
        <v>0</v>
      </c>
      <c r="BA332" s="77">
        <v>0</v>
      </c>
      <c r="BB332" s="77">
        <v>0</v>
      </c>
      <c r="BC332" s="77">
        <v>0</v>
      </c>
      <c r="BD332" s="77">
        <v>0</v>
      </c>
      <c r="BE332" s="77">
        <v>0</v>
      </c>
      <c r="BF332" s="77">
        <v>0</v>
      </c>
      <c r="BG332" s="97">
        <v>0</v>
      </c>
      <c r="BH332" s="97">
        <v>0</v>
      </c>
      <c r="BI332" s="97">
        <v>0</v>
      </c>
      <c r="BJ332" s="97">
        <v>0</v>
      </c>
      <c r="BK332" s="97">
        <v>0</v>
      </c>
      <c r="BL332" s="97">
        <v>0</v>
      </c>
      <c r="BM332" s="97">
        <v>0</v>
      </c>
      <c r="BN332" s="97">
        <v>0</v>
      </c>
      <c r="BO332" s="97">
        <v>0</v>
      </c>
      <c r="BP332" s="97">
        <v>1</v>
      </c>
      <c r="BQ332" s="97">
        <v>17</v>
      </c>
      <c r="BR332" s="39">
        <v>191</v>
      </c>
      <c r="BS332" s="39">
        <v>358</v>
      </c>
      <c r="BT332" s="19">
        <v>504</v>
      </c>
      <c r="BU332" s="39">
        <v>472</v>
      </c>
      <c r="BV332" s="39">
        <v>341</v>
      </c>
      <c r="BW332" s="39">
        <v>212</v>
      </c>
      <c r="BX332" s="96" t="s">
        <v>7197</v>
      </c>
    </row>
    <row r="333" spans="1:77" x14ac:dyDescent="0.25">
      <c r="S333" s="10" t="s">
        <v>7119</v>
      </c>
      <c r="T333" s="20">
        <v>71</v>
      </c>
      <c r="U333" s="20">
        <v>134</v>
      </c>
      <c r="V333" s="20">
        <v>21</v>
      </c>
      <c r="W333" s="20">
        <v>183</v>
      </c>
      <c r="X333" s="20">
        <v>512</v>
      </c>
      <c r="Y333" s="20">
        <v>29</v>
      </c>
      <c r="Z333" s="10">
        <f t="shared" si="79"/>
        <v>438</v>
      </c>
      <c r="AA333" s="10" t="s">
        <v>7119</v>
      </c>
      <c r="AO333" s="9" t="s">
        <v>7220</v>
      </c>
      <c r="AP333" s="67">
        <v>0</v>
      </c>
      <c r="AQ333" s="67">
        <v>0</v>
      </c>
      <c r="AR333" s="67">
        <v>0</v>
      </c>
      <c r="AS333" s="67">
        <v>0</v>
      </c>
      <c r="AT333" s="67">
        <v>0</v>
      </c>
      <c r="AU333" s="67">
        <v>0</v>
      </c>
      <c r="AV333" s="67">
        <v>0</v>
      </c>
      <c r="AW333" s="67">
        <v>0</v>
      </c>
      <c r="AX333" s="67">
        <v>0</v>
      </c>
      <c r="AY333" s="67">
        <v>0</v>
      </c>
      <c r="AZ333" s="67">
        <v>0</v>
      </c>
      <c r="BA333" s="67">
        <v>0</v>
      </c>
      <c r="BB333" s="67">
        <v>0</v>
      </c>
      <c r="BC333" s="67">
        <v>0</v>
      </c>
      <c r="BD333" s="67">
        <v>0</v>
      </c>
      <c r="BE333" s="67">
        <v>0</v>
      </c>
      <c r="BF333" s="67">
        <v>0</v>
      </c>
      <c r="BG333" s="67">
        <v>0</v>
      </c>
      <c r="BH333" s="67">
        <v>0</v>
      </c>
      <c r="BI333" s="67">
        <v>0</v>
      </c>
      <c r="BJ333" s="67">
        <v>0</v>
      </c>
      <c r="BK333" s="67">
        <v>0</v>
      </c>
      <c r="BL333" s="67">
        <v>0</v>
      </c>
      <c r="BM333" s="67">
        <v>0</v>
      </c>
      <c r="BN333" s="67">
        <v>0</v>
      </c>
      <c r="BO333" s="67">
        <v>0</v>
      </c>
      <c r="BP333" s="71">
        <v>0</v>
      </c>
      <c r="BQ333" s="20">
        <v>0</v>
      </c>
      <c r="BR333" s="20">
        <v>0</v>
      </c>
      <c r="BS333" s="20">
        <v>45</v>
      </c>
      <c r="BT333" s="20">
        <v>113</v>
      </c>
      <c r="BU333" s="20">
        <v>239</v>
      </c>
      <c r="BV333" s="18">
        <v>294</v>
      </c>
      <c r="BW333" s="81">
        <v>438</v>
      </c>
      <c r="BX333" s="9" t="s">
        <v>7220</v>
      </c>
    </row>
    <row r="334" spans="1:77" x14ac:dyDescent="0.25">
      <c r="T334" s="16">
        <f>SUM(T327:T333)</f>
        <v>104</v>
      </c>
      <c r="U334" s="16">
        <f t="shared" ref="U334:Y334" si="80">SUM(U327:U333)</f>
        <v>171</v>
      </c>
      <c r="V334" s="16">
        <f t="shared" si="80"/>
        <v>26</v>
      </c>
      <c r="W334" s="16">
        <f t="shared" si="80"/>
        <v>319</v>
      </c>
      <c r="X334" s="16">
        <f t="shared" si="80"/>
        <v>724</v>
      </c>
      <c r="Y334" s="16">
        <f t="shared" si="80"/>
        <v>33</v>
      </c>
      <c r="Z334" s="10">
        <f t="shared" si="79"/>
        <v>653</v>
      </c>
      <c r="AO334" s="96" t="s">
        <v>7198</v>
      </c>
      <c r="AP334" s="77">
        <v>0</v>
      </c>
      <c r="AQ334" s="77">
        <v>0</v>
      </c>
      <c r="AR334" s="77">
        <v>0</v>
      </c>
      <c r="AS334" s="77">
        <v>0</v>
      </c>
      <c r="AT334" s="77">
        <v>0</v>
      </c>
      <c r="AU334" s="77">
        <v>0</v>
      </c>
      <c r="AV334" s="77">
        <v>0</v>
      </c>
      <c r="AW334" s="77">
        <v>0</v>
      </c>
      <c r="AX334" s="77">
        <v>0</v>
      </c>
      <c r="AY334" s="77">
        <v>0</v>
      </c>
      <c r="AZ334" s="77">
        <v>0</v>
      </c>
      <c r="BA334" s="77">
        <v>0</v>
      </c>
      <c r="BB334" s="77">
        <v>0</v>
      </c>
      <c r="BC334" s="77">
        <v>0</v>
      </c>
      <c r="BD334" s="77">
        <v>0</v>
      </c>
      <c r="BE334" s="77">
        <v>0</v>
      </c>
      <c r="BF334" s="77">
        <v>0</v>
      </c>
      <c r="BG334" s="97">
        <v>0</v>
      </c>
      <c r="BH334" s="97">
        <v>0</v>
      </c>
      <c r="BI334" s="97">
        <v>0</v>
      </c>
      <c r="BJ334" s="97">
        <v>0</v>
      </c>
      <c r="BK334" s="97">
        <v>0</v>
      </c>
      <c r="BL334" s="97">
        <v>0</v>
      </c>
      <c r="BM334" s="97">
        <v>0</v>
      </c>
      <c r="BN334" s="97">
        <v>0</v>
      </c>
      <c r="BO334" s="97">
        <v>0</v>
      </c>
      <c r="BP334" s="97">
        <v>0</v>
      </c>
      <c r="BQ334" s="97">
        <v>0</v>
      </c>
      <c r="BR334" s="39">
        <v>0</v>
      </c>
      <c r="BS334" s="39">
        <v>0</v>
      </c>
      <c r="BT334" s="39">
        <v>6</v>
      </c>
      <c r="BU334" s="39">
        <v>246</v>
      </c>
      <c r="BV334" s="39">
        <v>415</v>
      </c>
      <c r="BW334" s="39">
        <v>512</v>
      </c>
      <c r="BX334" s="96" t="s">
        <v>7198</v>
      </c>
    </row>
    <row r="346" spans="1:75" ht="39.6" x14ac:dyDescent="0.25">
      <c r="A346" s="28" t="s">
        <v>7184</v>
      </c>
      <c r="B346" s="28" t="s">
        <v>7102</v>
      </c>
      <c r="C346" s="28" t="s">
        <v>7062</v>
      </c>
      <c r="D346" s="28" t="s">
        <v>7103</v>
      </c>
      <c r="E346" s="28" t="s">
        <v>7104</v>
      </c>
      <c r="F346" s="28" t="s">
        <v>7105</v>
      </c>
      <c r="G346" s="28" t="s">
        <v>7106</v>
      </c>
      <c r="H346" s="28" t="s">
        <v>7107</v>
      </c>
      <c r="I346" s="28" t="s">
        <v>7108</v>
      </c>
      <c r="J346" s="28" t="s">
        <v>7109</v>
      </c>
      <c r="K346" s="31" t="s">
        <v>7110</v>
      </c>
      <c r="L346" s="32" t="s">
        <v>7111</v>
      </c>
      <c r="M346" s="12" t="s">
        <v>7251</v>
      </c>
      <c r="S346" s="21" t="s">
        <v>7184</v>
      </c>
      <c r="AO346" s="13" t="s">
        <v>7141</v>
      </c>
      <c r="AP346" s="60" t="s">
        <v>7184</v>
      </c>
      <c r="AQ346" s="61"/>
      <c r="AR346" s="61"/>
      <c r="AS346" s="61"/>
      <c r="BR346" s="6"/>
    </row>
    <row r="347" spans="1:75" x14ac:dyDescent="0.25">
      <c r="A347" s="37" t="s">
        <v>497</v>
      </c>
      <c r="B347" s="41" t="s">
        <v>974</v>
      </c>
      <c r="C347" s="42">
        <v>5</v>
      </c>
      <c r="D347" s="38">
        <v>5</v>
      </c>
      <c r="E347" s="38">
        <v>5</v>
      </c>
      <c r="F347" s="38">
        <v>0</v>
      </c>
      <c r="G347" s="38">
        <v>0</v>
      </c>
      <c r="H347" s="38">
        <v>0</v>
      </c>
      <c r="I347" s="38">
        <v>0</v>
      </c>
      <c r="J347" s="38">
        <v>0</v>
      </c>
      <c r="K347" s="38">
        <v>0</v>
      </c>
      <c r="L347" s="99">
        <f t="shared" ref="L347:L361" si="81">SUM(E347:K347)</f>
        <v>5</v>
      </c>
      <c r="M347" s="6">
        <v>5</v>
      </c>
      <c r="S347" s="9" t="s">
        <v>7113</v>
      </c>
      <c r="T347" s="9" t="s">
        <v>236</v>
      </c>
      <c r="U347" s="9" t="s">
        <v>102</v>
      </c>
      <c r="V347" s="9" t="s">
        <v>114</v>
      </c>
      <c r="W347" s="9" t="s">
        <v>119</v>
      </c>
      <c r="X347" s="9" t="s">
        <v>156</v>
      </c>
      <c r="Y347" s="9" t="s">
        <v>136</v>
      </c>
      <c r="Z347" s="9" t="s">
        <v>7114</v>
      </c>
      <c r="AO347" s="6" t="s">
        <v>7242</v>
      </c>
      <c r="AP347" s="61"/>
      <c r="AQ347" s="61"/>
      <c r="AR347" s="61"/>
      <c r="AS347" s="61"/>
      <c r="BR347" s="6"/>
    </row>
    <row r="348" spans="1:75" x14ac:dyDescent="0.25">
      <c r="A348" s="37" t="s">
        <v>505</v>
      </c>
      <c r="B348" s="37" t="s">
        <v>974</v>
      </c>
      <c r="C348" s="88">
        <v>3</v>
      </c>
      <c r="D348" s="38">
        <v>3</v>
      </c>
      <c r="E348" s="38">
        <v>1</v>
      </c>
      <c r="F348" s="38">
        <v>0</v>
      </c>
      <c r="G348" s="38">
        <v>0</v>
      </c>
      <c r="H348" s="38">
        <v>2</v>
      </c>
      <c r="I348" s="38">
        <v>0</v>
      </c>
      <c r="J348" s="38">
        <v>0</v>
      </c>
      <c r="K348" s="38">
        <v>0</v>
      </c>
      <c r="L348" s="99">
        <f t="shared" si="81"/>
        <v>3</v>
      </c>
      <c r="M348" s="6">
        <v>3</v>
      </c>
      <c r="S348" s="9" t="s">
        <v>7115</v>
      </c>
      <c r="T348" s="20">
        <v>0</v>
      </c>
      <c r="U348" s="20">
        <v>0</v>
      </c>
      <c r="V348" s="20">
        <v>0</v>
      </c>
      <c r="W348" s="20">
        <v>0</v>
      </c>
      <c r="X348" s="20">
        <v>0</v>
      </c>
      <c r="Y348" s="20">
        <v>0</v>
      </c>
      <c r="Z348" s="9">
        <f>SUM(T348:Y348)</f>
        <v>0</v>
      </c>
      <c r="AO348" s="6" t="s">
        <v>7144</v>
      </c>
      <c r="AP348" s="61"/>
      <c r="AQ348" s="61"/>
      <c r="AR348" s="61"/>
      <c r="AS348" s="61"/>
      <c r="BL348" s="6" t="s">
        <v>7142</v>
      </c>
      <c r="BR348" s="6"/>
    </row>
    <row r="349" spans="1:75" x14ac:dyDescent="0.25">
      <c r="A349" s="33" t="s">
        <v>509</v>
      </c>
      <c r="B349" s="33" t="s">
        <v>2565</v>
      </c>
      <c r="C349" s="48">
        <v>3</v>
      </c>
      <c r="D349" s="52">
        <v>3</v>
      </c>
      <c r="E349" s="52">
        <v>1</v>
      </c>
      <c r="F349" s="52">
        <v>0</v>
      </c>
      <c r="G349" s="52">
        <v>0</v>
      </c>
      <c r="H349" s="52">
        <v>2</v>
      </c>
      <c r="I349" s="52">
        <v>0</v>
      </c>
      <c r="J349" s="52">
        <v>0</v>
      </c>
      <c r="K349" s="52">
        <v>0</v>
      </c>
      <c r="L349" s="36">
        <f t="shared" si="81"/>
        <v>3</v>
      </c>
      <c r="S349" s="43" t="s">
        <v>7116</v>
      </c>
      <c r="T349" s="39">
        <v>5</v>
      </c>
      <c r="U349" s="39">
        <v>0</v>
      </c>
      <c r="V349" s="39">
        <v>0</v>
      </c>
      <c r="W349" s="39">
        <v>0</v>
      </c>
      <c r="X349" s="39">
        <v>0</v>
      </c>
      <c r="Y349" s="39">
        <v>0</v>
      </c>
      <c r="Z349" s="9">
        <f t="shared" ref="Z349:Z355" si="82">SUM(T349:Y349)</f>
        <v>5</v>
      </c>
      <c r="AP349" s="63">
        <v>2009</v>
      </c>
      <c r="AQ349" s="63"/>
      <c r="AR349" s="63"/>
      <c r="AS349" s="63"/>
      <c r="AT349" s="7">
        <v>2010</v>
      </c>
      <c r="AU349" s="7"/>
      <c r="AV349" s="7"/>
      <c r="AW349" s="7"/>
      <c r="AX349" s="7">
        <v>2011</v>
      </c>
      <c r="AY349" s="7"/>
      <c r="AZ349" s="7"/>
      <c r="BA349" s="7"/>
      <c r="BB349" s="7">
        <v>2012</v>
      </c>
      <c r="BC349" s="7"/>
      <c r="BD349" s="7"/>
      <c r="BE349" s="7"/>
      <c r="BF349" s="7">
        <v>2013</v>
      </c>
      <c r="BG349" s="7"/>
      <c r="BH349" s="7"/>
      <c r="BI349" s="7"/>
      <c r="BJ349" s="7">
        <v>2014</v>
      </c>
      <c r="BK349" s="7"/>
      <c r="BL349" s="7"/>
      <c r="BM349" s="7"/>
      <c r="BN349" s="7">
        <v>2015</v>
      </c>
      <c r="BO349" s="7"/>
      <c r="BP349" s="7"/>
      <c r="BQ349" s="7"/>
      <c r="BR349" s="7">
        <v>2016</v>
      </c>
      <c r="BS349" s="7"/>
    </row>
    <row r="350" spans="1:75" x14ac:dyDescent="0.25">
      <c r="A350" s="33" t="s">
        <v>509</v>
      </c>
      <c r="B350" s="33" t="s">
        <v>5561</v>
      </c>
      <c r="C350" s="45">
        <v>1</v>
      </c>
      <c r="D350" s="52">
        <v>1</v>
      </c>
      <c r="E350" s="52">
        <v>0</v>
      </c>
      <c r="F350" s="52">
        <v>0</v>
      </c>
      <c r="G350" s="52">
        <v>0</v>
      </c>
      <c r="H350" s="52">
        <v>1</v>
      </c>
      <c r="I350" s="52">
        <v>0</v>
      </c>
      <c r="J350" s="52">
        <v>0</v>
      </c>
      <c r="K350" s="52">
        <v>0</v>
      </c>
      <c r="L350" s="36">
        <f t="shared" si="81"/>
        <v>1</v>
      </c>
      <c r="S350" s="9" t="s">
        <v>7117</v>
      </c>
      <c r="T350" s="20">
        <v>0</v>
      </c>
      <c r="U350" s="20">
        <v>0</v>
      </c>
      <c r="V350" s="20">
        <v>0</v>
      </c>
      <c r="W350" s="20">
        <v>0</v>
      </c>
      <c r="X350" s="20">
        <v>0</v>
      </c>
      <c r="Y350" s="20">
        <v>0</v>
      </c>
      <c r="Z350" s="9">
        <f t="shared" si="82"/>
        <v>0</v>
      </c>
      <c r="AO350" s="6" t="s">
        <v>5</v>
      </c>
      <c r="AP350" s="6" t="s">
        <v>7152</v>
      </c>
      <c r="AQ350" s="6" t="s">
        <v>7153</v>
      </c>
      <c r="AR350" s="6" t="s">
        <v>7154</v>
      </c>
      <c r="AS350" s="6" t="s">
        <v>7155</v>
      </c>
      <c r="AT350" s="6" t="s">
        <v>7156</v>
      </c>
      <c r="AU350" s="6" t="s">
        <v>7157</v>
      </c>
      <c r="AV350" s="6" t="s">
        <v>7158</v>
      </c>
      <c r="AW350" s="64" t="s">
        <v>7159</v>
      </c>
      <c r="AX350" s="64" t="s">
        <v>7160</v>
      </c>
      <c r="AY350" s="6" t="s">
        <v>7161</v>
      </c>
      <c r="AZ350" s="6" t="s">
        <v>7162</v>
      </c>
      <c r="BA350" s="6" t="s">
        <v>7163</v>
      </c>
      <c r="BB350" s="6" t="s">
        <v>7164</v>
      </c>
      <c r="BC350" s="6" t="s">
        <v>7165</v>
      </c>
      <c r="BD350" s="6" t="s">
        <v>7166</v>
      </c>
      <c r="BE350" s="6" t="s">
        <v>7167</v>
      </c>
      <c r="BF350" s="6" t="s">
        <v>7168</v>
      </c>
      <c r="BG350" s="6" t="s">
        <v>7169</v>
      </c>
      <c r="BH350" s="6" t="s">
        <v>7170</v>
      </c>
      <c r="BI350" s="6" t="s">
        <v>7171</v>
      </c>
      <c r="BJ350" s="6" t="s">
        <v>7172</v>
      </c>
      <c r="BK350" s="6" t="s">
        <v>7173</v>
      </c>
      <c r="BL350" s="21" t="s">
        <v>7174</v>
      </c>
      <c r="BM350" s="6" t="s">
        <v>7175</v>
      </c>
      <c r="BN350" s="6" t="s">
        <v>7176</v>
      </c>
      <c r="BO350" s="6" t="s">
        <v>7177</v>
      </c>
      <c r="BP350" s="6" t="s">
        <v>7178</v>
      </c>
      <c r="BQ350" s="6" t="s">
        <v>7179</v>
      </c>
      <c r="BR350" s="6" t="s">
        <v>7180</v>
      </c>
      <c r="BS350" s="6" t="s">
        <v>7181</v>
      </c>
      <c r="BT350" s="6" t="s">
        <v>7182</v>
      </c>
      <c r="BU350" s="7" t="s">
        <v>7183</v>
      </c>
      <c r="BV350" s="7" t="s">
        <v>7184</v>
      </c>
    </row>
    <row r="351" spans="1:75" x14ac:dyDescent="0.25">
      <c r="A351" s="33" t="s">
        <v>509</v>
      </c>
      <c r="B351" s="33" t="s">
        <v>974</v>
      </c>
      <c r="C351" s="45">
        <v>48</v>
      </c>
      <c r="D351" s="52">
        <v>48</v>
      </c>
      <c r="E351" s="52">
        <v>13</v>
      </c>
      <c r="F351" s="52">
        <v>3</v>
      </c>
      <c r="G351" s="52">
        <v>0</v>
      </c>
      <c r="H351" s="52">
        <v>8</v>
      </c>
      <c r="I351" s="52">
        <v>24</v>
      </c>
      <c r="J351" s="52">
        <v>0</v>
      </c>
      <c r="K351" s="52">
        <v>0</v>
      </c>
      <c r="L351" s="36">
        <f t="shared" si="81"/>
        <v>48</v>
      </c>
      <c r="M351" s="6">
        <v>52</v>
      </c>
      <c r="S351" s="43" t="s">
        <v>7118</v>
      </c>
      <c r="T351" s="39">
        <v>1</v>
      </c>
      <c r="U351" s="39">
        <v>0</v>
      </c>
      <c r="V351" s="39">
        <v>0</v>
      </c>
      <c r="W351" s="39">
        <v>2</v>
      </c>
      <c r="X351" s="39">
        <v>0</v>
      </c>
      <c r="Y351" s="39">
        <v>0</v>
      </c>
      <c r="Z351" s="9">
        <f t="shared" si="82"/>
        <v>3</v>
      </c>
      <c r="AO351" s="6" t="s">
        <v>7188</v>
      </c>
      <c r="AP351" s="63">
        <v>0</v>
      </c>
      <c r="AQ351" s="63">
        <v>0</v>
      </c>
      <c r="AR351" s="63">
        <v>0</v>
      </c>
      <c r="AS351" s="63">
        <v>0</v>
      </c>
      <c r="AT351" s="63">
        <v>0</v>
      </c>
      <c r="AU351" s="63">
        <v>0</v>
      </c>
      <c r="AV351" s="63">
        <v>0</v>
      </c>
      <c r="AW351" s="65">
        <v>0</v>
      </c>
      <c r="AX351" s="65">
        <v>0</v>
      </c>
      <c r="AY351" s="63">
        <v>0</v>
      </c>
      <c r="AZ351" s="63">
        <v>0</v>
      </c>
      <c r="BA351" s="63">
        <v>0</v>
      </c>
      <c r="BB351" s="63">
        <v>0</v>
      </c>
      <c r="BC351" s="63">
        <v>0</v>
      </c>
      <c r="BD351" s="63">
        <v>0</v>
      </c>
      <c r="BE351" s="63">
        <v>0</v>
      </c>
      <c r="BF351" s="63">
        <v>0</v>
      </c>
      <c r="BG351" s="63">
        <v>0</v>
      </c>
      <c r="BH351" s="63">
        <v>0</v>
      </c>
      <c r="BI351" s="63">
        <v>0</v>
      </c>
      <c r="BJ351" s="63">
        <v>0</v>
      </c>
      <c r="BK351" s="63">
        <v>0</v>
      </c>
      <c r="BL351" s="63">
        <v>0</v>
      </c>
      <c r="BM351" s="63">
        <v>0</v>
      </c>
      <c r="BN351" s="66">
        <v>0</v>
      </c>
      <c r="BO351" s="66">
        <v>0</v>
      </c>
      <c r="BP351" s="66">
        <v>0</v>
      </c>
      <c r="BQ351" s="7">
        <v>0</v>
      </c>
      <c r="BR351" s="7">
        <v>0</v>
      </c>
      <c r="BS351" s="7">
        <v>0</v>
      </c>
      <c r="BT351" s="7">
        <v>0</v>
      </c>
      <c r="BU351" s="7">
        <v>0</v>
      </c>
      <c r="BV351" s="7">
        <v>0</v>
      </c>
      <c r="BW351" s="6" t="s">
        <v>7188</v>
      </c>
    </row>
    <row r="352" spans="1:75" x14ac:dyDescent="0.25">
      <c r="A352" s="41" t="s">
        <v>262</v>
      </c>
      <c r="B352" s="41" t="s">
        <v>2565</v>
      </c>
      <c r="C352" s="42">
        <v>10</v>
      </c>
      <c r="D352" s="42">
        <v>10</v>
      </c>
      <c r="E352" s="42">
        <v>0</v>
      </c>
      <c r="F352" s="42">
        <v>3</v>
      </c>
      <c r="G352" s="42">
        <v>0</v>
      </c>
      <c r="H352" s="42">
        <v>7</v>
      </c>
      <c r="I352" s="42">
        <v>0</v>
      </c>
      <c r="J352" s="42">
        <v>0</v>
      </c>
      <c r="K352" s="42">
        <v>0</v>
      </c>
      <c r="L352" s="99">
        <f t="shared" si="81"/>
        <v>10</v>
      </c>
      <c r="S352" s="10" t="s">
        <v>7097</v>
      </c>
      <c r="T352" s="20">
        <v>14</v>
      </c>
      <c r="U352" s="20">
        <v>3</v>
      </c>
      <c r="V352" s="20">
        <v>0</v>
      </c>
      <c r="W352" s="20">
        <v>11</v>
      </c>
      <c r="X352" s="20">
        <v>24</v>
      </c>
      <c r="Y352" s="20">
        <v>0</v>
      </c>
      <c r="Z352" s="9">
        <f t="shared" si="82"/>
        <v>52</v>
      </c>
      <c r="AO352" s="6" t="s">
        <v>7189</v>
      </c>
      <c r="AP352" s="63">
        <v>0</v>
      </c>
      <c r="AQ352" s="63">
        <v>0</v>
      </c>
      <c r="AR352" s="63">
        <v>0</v>
      </c>
      <c r="AS352" s="63">
        <v>0</v>
      </c>
      <c r="AT352" s="63">
        <v>0</v>
      </c>
      <c r="AU352" s="63">
        <v>0</v>
      </c>
      <c r="AV352" s="63">
        <v>0</v>
      </c>
      <c r="AW352" s="65">
        <v>0</v>
      </c>
      <c r="AX352" s="65">
        <v>0</v>
      </c>
      <c r="AY352" s="63">
        <v>0</v>
      </c>
      <c r="AZ352" s="63">
        <v>0</v>
      </c>
      <c r="BA352" s="63">
        <v>0</v>
      </c>
      <c r="BB352" s="63">
        <v>0</v>
      </c>
      <c r="BC352" s="63">
        <v>0</v>
      </c>
      <c r="BD352" s="63">
        <v>0</v>
      </c>
      <c r="BE352" s="63">
        <v>0</v>
      </c>
      <c r="BF352" s="63">
        <v>0</v>
      </c>
      <c r="BG352" s="63">
        <v>0</v>
      </c>
      <c r="BH352" s="63">
        <v>0</v>
      </c>
      <c r="BI352" s="63">
        <v>0</v>
      </c>
      <c r="BJ352" s="63">
        <v>0</v>
      </c>
      <c r="BK352" s="63">
        <v>0</v>
      </c>
      <c r="BL352" s="63">
        <v>0</v>
      </c>
      <c r="BM352" s="63">
        <v>0</v>
      </c>
      <c r="BN352" s="66">
        <v>0</v>
      </c>
      <c r="BO352" s="66">
        <v>0</v>
      </c>
      <c r="BP352" s="66">
        <v>0</v>
      </c>
      <c r="BQ352" s="7">
        <v>0</v>
      </c>
      <c r="BR352" s="7">
        <v>0</v>
      </c>
      <c r="BS352" s="7">
        <v>0</v>
      </c>
      <c r="BT352" s="7">
        <v>0</v>
      </c>
      <c r="BU352" s="7">
        <v>0</v>
      </c>
      <c r="BV352" s="7">
        <v>0</v>
      </c>
      <c r="BW352" s="6" t="s">
        <v>7189</v>
      </c>
    </row>
    <row r="353" spans="1:76" x14ac:dyDescent="0.25">
      <c r="A353" s="41" t="s">
        <v>262</v>
      </c>
      <c r="B353" s="41" t="s">
        <v>2197</v>
      </c>
      <c r="C353" s="42">
        <v>31</v>
      </c>
      <c r="D353" s="42">
        <v>31</v>
      </c>
      <c r="E353" s="42">
        <v>0</v>
      </c>
      <c r="F353" s="42">
        <v>4</v>
      </c>
      <c r="G353" s="42">
        <v>0</v>
      </c>
      <c r="H353" s="42">
        <v>4</v>
      </c>
      <c r="I353" s="42">
        <v>23</v>
      </c>
      <c r="J353" s="42">
        <v>0</v>
      </c>
      <c r="K353" s="42">
        <v>0</v>
      </c>
      <c r="L353" s="99">
        <f t="shared" si="81"/>
        <v>31</v>
      </c>
      <c r="S353" s="43" t="s">
        <v>7098</v>
      </c>
      <c r="T353" s="39">
        <v>23</v>
      </c>
      <c r="U353" s="39">
        <v>53</v>
      </c>
      <c r="V353" s="39">
        <v>0</v>
      </c>
      <c r="W353" s="39">
        <v>115</v>
      </c>
      <c r="X353" s="39">
        <v>341</v>
      </c>
      <c r="Y353" s="39">
        <v>9</v>
      </c>
      <c r="Z353" s="9">
        <f t="shared" si="82"/>
        <v>541</v>
      </c>
      <c r="AO353" s="6" t="s">
        <v>7190</v>
      </c>
      <c r="AP353" s="63">
        <v>0</v>
      </c>
      <c r="AQ353" s="63">
        <v>0</v>
      </c>
      <c r="AR353" s="63">
        <v>0</v>
      </c>
      <c r="AS353" s="63">
        <v>0</v>
      </c>
      <c r="AT353" s="63">
        <v>0</v>
      </c>
      <c r="AU353" s="63">
        <v>0</v>
      </c>
      <c r="AV353" s="63">
        <v>0</v>
      </c>
      <c r="AW353" s="65">
        <v>0</v>
      </c>
      <c r="AX353" s="65">
        <v>0</v>
      </c>
      <c r="AY353" s="63">
        <v>0</v>
      </c>
      <c r="AZ353" s="63">
        <v>0</v>
      </c>
      <c r="BA353" s="63">
        <v>1</v>
      </c>
      <c r="BB353" s="63">
        <v>0</v>
      </c>
      <c r="BC353" s="63">
        <v>0</v>
      </c>
      <c r="BD353" s="63">
        <v>0</v>
      </c>
      <c r="BE353" s="63">
        <v>0</v>
      </c>
      <c r="BF353" s="63">
        <v>0</v>
      </c>
      <c r="BG353" s="63">
        <v>0</v>
      </c>
      <c r="BH353" s="63">
        <v>0</v>
      </c>
      <c r="BI353" s="63">
        <v>0</v>
      </c>
      <c r="BJ353" s="63">
        <v>0</v>
      </c>
      <c r="BK353" s="63">
        <v>0</v>
      </c>
      <c r="BL353" s="63">
        <v>0</v>
      </c>
      <c r="BM353" s="63">
        <v>0</v>
      </c>
      <c r="BN353" s="66">
        <v>0</v>
      </c>
      <c r="BO353" s="66">
        <v>0</v>
      </c>
      <c r="BP353" s="66">
        <v>0</v>
      </c>
      <c r="BQ353" s="7">
        <v>0</v>
      </c>
      <c r="BR353" s="7">
        <v>0</v>
      </c>
      <c r="BS353" s="7">
        <v>0</v>
      </c>
      <c r="BT353" s="7">
        <v>0</v>
      </c>
      <c r="BU353" s="7">
        <v>0</v>
      </c>
      <c r="BV353" s="7">
        <v>0</v>
      </c>
      <c r="BW353" s="6" t="s">
        <v>7190</v>
      </c>
    </row>
    <row r="354" spans="1:76" x14ac:dyDescent="0.25">
      <c r="A354" s="41" t="s">
        <v>262</v>
      </c>
      <c r="B354" s="41" t="s">
        <v>5561</v>
      </c>
      <c r="C354" s="42">
        <v>6</v>
      </c>
      <c r="D354" s="42">
        <v>6</v>
      </c>
      <c r="E354" s="42">
        <v>0</v>
      </c>
      <c r="F354" s="42">
        <v>1</v>
      </c>
      <c r="G354" s="42">
        <v>0</v>
      </c>
      <c r="H354" s="42">
        <v>0</v>
      </c>
      <c r="I354" s="42">
        <v>5</v>
      </c>
      <c r="J354" s="42">
        <v>0</v>
      </c>
      <c r="K354" s="42">
        <v>0</v>
      </c>
      <c r="L354" s="99">
        <f t="shared" si="81"/>
        <v>6</v>
      </c>
      <c r="S354" s="10" t="s">
        <v>7119</v>
      </c>
      <c r="T354" s="20">
        <v>61</v>
      </c>
      <c r="U354" s="20">
        <v>143</v>
      </c>
      <c r="V354" s="20">
        <v>46</v>
      </c>
      <c r="W354" s="20">
        <v>189</v>
      </c>
      <c r="X354" s="20">
        <v>415</v>
      </c>
      <c r="Y354" s="20">
        <v>20</v>
      </c>
      <c r="Z354" s="9">
        <f t="shared" si="82"/>
        <v>874</v>
      </c>
      <c r="AO354" s="6" t="s">
        <v>7191</v>
      </c>
      <c r="AP354" s="63">
        <v>0</v>
      </c>
      <c r="AQ354" s="63">
        <v>0</v>
      </c>
      <c r="AR354" s="63">
        <v>0</v>
      </c>
      <c r="AS354" s="63">
        <v>0</v>
      </c>
      <c r="AT354" s="63">
        <v>0</v>
      </c>
      <c r="AU354" s="63">
        <v>0</v>
      </c>
      <c r="AV354" s="63">
        <v>0</v>
      </c>
      <c r="AW354" s="65">
        <v>0</v>
      </c>
      <c r="AX354" s="65">
        <v>0</v>
      </c>
      <c r="AY354" s="63">
        <v>0</v>
      </c>
      <c r="AZ354" s="63">
        <v>0</v>
      </c>
      <c r="BA354" s="63">
        <v>1</v>
      </c>
      <c r="BB354" s="63">
        <v>0</v>
      </c>
      <c r="BC354" s="63">
        <v>0</v>
      </c>
      <c r="BD354" s="63">
        <v>0</v>
      </c>
      <c r="BE354" s="63">
        <v>0</v>
      </c>
      <c r="BF354" s="63">
        <v>0</v>
      </c>
      <c r="BG354" s="63">
        <v>0</v>
      </c>
      <c r="BH354" s="63">
        <v>0</v>
      </c>
      <c r="BI354" s="63">
        <v>0</v>
      </c>
      <c r="BJ354" s="63">
        <v>0</v>
      </c>
      <c r="BK354" s="63">
        <v>0</v>
      </c>
      <c r="BL354" s="63">
        <v>0</v>
      </c>
      <c r="BM354" s="63">
        <v>0</v>
      </c>
      <c r="BN354" s="66">
        <v>0</v>
      </c>
      <c r="BO354" s="66">
        <v>0</v>
      </c>
      <c r="BP354" s="66">
        <v>0</v>
      </c>
      <c r="BQ354" s="7">
        <v>0</v>
      </c>
      <c r="BR354" s="7">
        <v>0</v>
      </c>
      <c r="BS354" s="7">
        <v>0</v>
      </c>
      <c r="BT354" s="7">
        <v>0</v>
      </c>
      <c r="BU354" s="7">
        <v>0</v>
      </c>
      <c r="BV354" s="7">
        <v>0</v>
      </c>
      <c r="BW354" s="6" t="s">
        <v>7191</v>
      </c>
    </row>
    <row r="355" spans="1:76" x14ac:dyDescent="0.25">
      <c r="A355" s="41" t="s">
        <v>262</v>
      </c>
      <c r="B355" s="41" t="s">
        <v>974</v>
      </c>
      <c r="C355" s="42">
        <v>496</v>
      </c>
      <c r="D355" s="42">
        <v>494</v>
      </c>
      <c r="E355" s="42">
        <v>23</v>
      </c>
      <c r="F355" s="42">
        <v>45</v>
      </c>
      <c r="G355" s="42">
        <v>0</v>
      </c>
      <c r="H355" s="42">
        <v>104</v>
      </c>
      <c r="I355" s="42">
        <v>313</v>
      </c>
      <c r="J355" s="42">
        <v>9</v>
      </c>
      <c r="K355" s="42">
        <v>0</v>
      </c>
      <c r="L355" s="99">
        <f t="shared" si="81"/>
        <v>494</v>
      </c>
      <c r="M355" s="6">
        <v>541</v>
      </c>
      <c r="T355" s="6">
        <f>SUM(T348:T354)</f>
        <v>104</v>
      </c>
      <c r="U355" s="6">
        <f t="shared" ref="U355:Y355" si="83">SUM(U348:U354)</f>
        <v>199</v>
      </c>
      <c r="V355" s="6">
        <f t="shared" si="83"/>
        <v>46</v>
      </c>
      <c r="W355" s="6">
        <f t="shared" si="83"/>
        <v>317</v>
      </c>
      <c r="X355" s="6">
        <f t="shared" si="83"/>
        <v>780</v>
      </c>
      <c r="Y355" s="6">
        <f t="shared" si="83"/>
        <v>29</v>
      </c>
      <c r="Z355" s="9">
        <f t="shared" si="82"/>
        <v>1475</v>
      </c>
      <c r="AO355" s="6" t="s">
        <v>7192</v>
      </c>
      <c r="AP355" s="63">
        <v>364</v>
      </c>
      <c r="AQ355" s="63">
        <v>349</v>
      </c>
      <c r="AR355" s="63">
        <v>510</v>
      </c>
      <c r="AS355" s="63">
        <v>535</v>
      </c>
      <c r="AT355" s="89">
        <v>579</v>
      </c>
      <c r="AU355" s="63">
        <v>91</v>
      </c>
      <c r="AV355" s="63">
        <v>181</v>
      </c>
      <c r="AW355" s="65">
        <v>166</v>
      </c>
      <c r="AX355" s="65">
        <v>123</v>
      </c>
      <c r="AY355" s="63">
        <v>6</v>
      </c>
      <c r="AZ355" s="63">
        <v>0</v>
      </c>
      <c r="BA355" s="63">
        <v>1</v>
      </c>
      <c r="BB355" s="63">
        <v>0</v>
      </c>
      <c r="BC355" s="63">
        <v>0</v>
      </c>
      <c r="BD355" s="90">
        <v>0</v>
      </c>
      <c r="BE355" s="63">
        <v>0</v>
      </c>
      <c r="BF355" s="63">
        <v>0</v>
      </c>
      <c r="BG355" s="63">
        <v>0</v>
      </c>
      <c r="BH355" s="63">
        <v>0</v>
      </c>
      <c r="BI355" s="63">
        <v>0</v>
      </c>
      <c r="BJ355" s="63">
        <v>0</v>
      </c>
      <c r="BK355" s="63">
        <v>0</v>
      </c>
      <c r="BL355" s="63">
        <v>0</v>
      </c>
      <c r="BM355" s="63">
        <v>0</v>
      </c>
      <c r="BN355" s="66">
        <v>0</v>
      </c>
      <c r="BO355" s="66">
        <v>1</v>
      </c>
      <c r="BP355" s="66">
        <v>0</v>
      </c>
      <c r="BQ355" s="7">
        <v>0</v>
      </c>
      <c r="BR355" s="7">
        <v>0</v>
      </c>
      <c r="BS355" s="7">
        <v>0</v>
      </c>
      <c r="BT355" s="7">
        <v>0</v>
      </c>
      <c r="BU355" s="7">
        <v>0</v>
      </c>
      <c r="BV355" s="7">
        <v>0</v>
      </c>
      <c r="BW355" s="6" t="s">
        <v>7192</v>
      </c>
    </row>
    <row r="356" spans="1:76" x14ac:dyDescent="0.25">
      <c r="A356" s="33" t="s">
        <v>424</v>
      </c>
      <c r="B356" s="33" t="s">
        <v>2565</v>
      </c>
      <c r="C356" s="45">
        <v>165</v>
      </c>
      <c r="D356" s="45">
        <v>165</v>
      </c>
      <c r="E356" s="45">
        <v>21</v>
      </c>
      <c r="F356" s="45">
        <v>47</v>
      </c>
      <c r="G356" s="45">
        <v>0</v>
      </c>
      <c r="H356" s="45">
        <v>93</v>
      </c>
      <c r="I356" s="45">
        <v>0</v>
      </c>
      <c r="J356" s="45">
        <v>5</v>
      </c>
      <c r="K356" s="45">
        <v>0</v>
      </c>
      <c r="L356" s="36">
        <f t="shared" si="81"/>
        <v>166</v>
      </c>
      <c r="AO356" s="25" t="s">
        <v>7193</v>
      </c>
      <c r="AP356" s="63">
        <v>0</v>
      </c>
      <c r="AQ356" s="63">
        <v>0</v>
      </c>
      <c r="AR356" s="63">
        <v>0</v>
      </c>
      <c r="AS356" s="63">
        <v>0</v>
      </c>
      <c r="AT356" s="63">
        <v>0</v>
      </c>
      <c r="AU356" s="63">
        <v>415</v>
      </c>
      <c r="AV356" s="63">
        <v>435</v>
      </c>
      <c r="AW356" s="65">
        <v>345</v>
      </c>
      <c r="AX356" s="65">
        <v>433</v>
      </c>
      <c r="AY356" s="63">
        <v>457</v>
      </c>
      <c r="AZ356" s="89">
        <v>568</v>
      </c>
      <c r="BA356" s="63">
        <v>453</v>
      </c>
      <c r="BB356" s="63">
        <v>391</v>
      </c>
      <c r="BC356" s="63">
        <v>236</v>
      </c>
      <c r="BD356" s="63">
        <v>35</v>
      </c>
      <c r="BE356" s="63">
        <v>44</v>
      </c>
      <c r="BF356" s="63">
        <v>12</v>
      </c>
      <c r="BG356" s="27">
        <v>15</v>
      </c>
      <c r="BH356" s="27">
        <v>11</v>
      </c>
      <c r="BI356" s="27">
        <v>1</v>
      </c>
      <c r="BJ356" s="90">
        <v>0</v>
      </c>
      <c r="BK356" s="91">
        <v>0</v>
      </c>
      <c r="BL356" s="63">
        <v>0</v>
      </c>
      <c r="BM356" s="63">
        <v>0</v>
      </c>
      <c r="BN356" s="66">
        <v>0</v>
      </c>
      <c r="BO356" s="66">
        <v>1</v>
      </c>
      <c r="BP356" s="66">
        <v>0</v>
      </c>
      <c r="BQ356" s="27">
        <v>0</v>
      </c>
      <c r="BR356" s="7">
        <v>0</v>
      </c>
      <c r="BS356" s="7">
        <v>0</v>
      </c>
      <c r="BT356" s="7">
        <v>0</v>
      </c>
      <c r="BU356" s="7">
        <v>0</v>
      </c>
      <c r="BV356" s="7">
        <v>0</v>
      </c>
      <c r="BW356" s="25" t="s">
        <v>7193</v>
      </c>
      <c r="BX356" s="6" t="s">
        <v>7172</v>
      </c>
    </row>
    <row r="357" spans="1:76" x14ac:dyDescent="0.25">
      <c r="A357" s="33" t="s">
        <v>424</v>
      </c>
      <c r="B357" s="33" t="s">
        <v>2197</v>
      </c>
      <c r="C357" s="45">
        <v>236</v>
      </c>
      <c r="D357" s="45">
        <v>220</v>
      </c>
      <c r="E357" s="45">
        <v>28</v>
      </c>
      <c r="F357" s="45">
        <v>68</v>
      </c>
      <c r="G357" s="45">
        <v>42</v>
      </c>
      <c r="H357" s="45">
        <v>68</v>
      </c>
      <c r="I357" s="45">
        <v>0</v>
      </c>
      <c r="J357" s="45">
        <v>14</v>
      </c>
      <c r="K357" s="45">
        <v>0</v>
      </c>
      <c r="L357" s="36">
        <f t="shared" si="81"/>
        <v>220</v>
      </c>
      <c r="S357" s="9" t="s">
        <v>7122</v>
      </c>
      <c r="T357" s="9" t="s">
        <v>236</v>
      </c>
      <c r="U357" s="9" t="s">
        <v>102</v>
      </c>
      <c r="V357" s="9" t="s">
        <v>114</v>
      </c>
      <c r="W357" s="9" t="s">
        <v>119</v>
      </c>
      <c r="X357" s="9" t="s">
        <v>156</v>
      </c>
      <c r="Y357" s="9" t="s">
        <v>136</v>
      </c>
      <c r="Z357" s="9" t="s">
        <v>7114</v>
      </c>
      <c r="AO357" s="25" t="s">
        <v>7194</v>
      </c>
      <c r="AP357" s="63">
        <v>0</v>
      </c>
      <c r="AQ357" s="63">
        <v>0</v>
      </c>
      <c r="AR357" s="63">
        <v>0</v>
      </c>
      <c r="AS357" s="63">
        <v>0</v>
      </c>
      <c r="AT357" s="63">
        <v>0</v>
      </c>
      <c r="AU357" s="63">
        <v>0</v>
      </c>
      <c r="AV357" s="63">
        <v>0</v>
      </c>
      <c r="AW357" s="63">
        <v>0</v>
      </c>
      <c r="AX357" s="63">
        <v>0</v>
      </c>
      <c r="AY357" s="63">
        <v>2</v>
      </c>
      <c r="AZ357" s="63">
        <v>10</v>
      </c>
      <c r="BA357" s="63">
        <v>51</v>
      </c>
      <c r="BB357" s="63">
        <v>115</v>
      </c>
      <c r="BC357" s="63">
        <v>428</v>
      </c>
      <c r="BD357" s="89">
        <v>525</v>
      </c>
      <c r="BE357" s="63">
        <v>467</v>
      </c>
      <c r="BF357" s="63">
        <v>379</v>
      </c>
      <c r="BG357" s="27">
        <v>320</v>
      </c>
      <c r="BH357" s="27">
        <v>115</v>
      </c>
      <c r="BI357" s="63">
        <v>91</v>
      </c>
      <c r="BJ357" s="63">
        <v>54</v>
      </c>
      <c r="BK357" s="91">
        <v>62</v>
      </c>
      <c r="BL357" s="63">
        <v>37</v>
      </c>
      <c r="BM357" s="63">
        <v>45</v>
      </c>
      <c r="BN357" s="63">
        <v>34</v>
      </c>
      <c r="BO357" s="63">
        <v>33</v>
      </c>
      <c r="BP357" s="63">
        <v>0</v>
      </c>
      <c r="BQ357" s="27">
        <v>7</v>
      </c>
      <c r="BR357" s="92">
        <v>0</v>
      </c>
      <c r="BS357" s="7">
        <v>0</v>
      </c>
      <c r="BT357" s="7">
        <v>0</v>
      </c>
      <c r="BU357" s="7">
        <v>0</v>
      </c>
      <c r="BV357" s="7">
        <v>0</v>
      </c>
      <c r="BW357" s="25" t="s">
        <v>7194</v>
      </c>
      <c r="BX357" s="6" t="s">
        <v>7180</v>
      </c>
    </row>
    <row r="358" spans="1:76" x14ac:dyDescent="0.25">
      <c r="A358" s="33" t="s">
        <v>424</v>
      </c>
      <c r="B358" s="33" t="s">
        <v>7050</v>
      </c>
      <c r="C358" s="45">
        <v>6</v>
      </c>
      <c r="D358" s="45">
        <v>6</v>
      </c>
      <c r="E358" s="45">
        <v>0</v>
      </c>
      <c r="F358" s="45">
        <v>3</v>
      </c>
      <c r="G358" s="45">
        <v>2</v>
      </c>
      <c r="H358" s="45">
        <v>0</v>
      </c>
      <c r="I358" s="45">
        <v>0</v>
      </c>
      <c r="J358" s="45">
        <v>1</v>
      </c>
      <c r="K358" s="45">
        <v>0</v>
      </c>
      <c r="L358" s="36">
        <f t="shared" si="81"/>
        <v>6</v>
      </c>
      <c r="S358" s="9" t="s">
        <v>7115</v>
      </c>
      <c r="T358" s="20">
        <v>0</v>
      </c>
      <c r="U358" s="20">
        <v>0</v>
      </c>
      <c r="V358" s="20">
        <v>0</v>
      </c>
      <c r="W358" s="49">
        <v>0</v>
      </c>
      <c r="X358" s="20">
        <v>0</v>
      </c>
      <c r="Y358" s="20">
        <v>0</v>
      </c>
      <c r="Z358" s="9">
        <f>SUM(T358:Y358)</f>
        <v>0</v>
      </c>
      <c r="AO358" s="6" t="s">
        <v>7204</v>
      </c>
      <c r="AP358" s="63">
        <v>3</v>
      </c>
      <c r="AQ358" s="63">
        <v>0</v>
      </c>
      <c r="AR358" s="63">
        <v>1</v>
      </c>
      <c r="AS358" s="63">
        <v>1</v>
      </c>
      <c r="AT358" s="63">
        <v>1</v>
      </c>
      <c r="AU358" s="63">
        <v>0</v>
      </c>
      <c r="AV358" s="63">
        <v>0</v>
      </c>
      <c r="AW358" s="65">
        <v>0</v>
      </c>
      <c r="AX358" s="65">
        <v>0</v>
      </c>
      <c r="AY358" s="63">
        <v>1</v>
      </c>
      <c r="AZ358" s="63">
        <v>2</v>
      </c>
      <c r="BA358" s="63">
        <v>1</v>
      </c>
      <c r="BB358" s="63">
        <v>1</v>
      </c>
      <c r="BC358" s="63">
        <v>0</v>
      </c>
      <c r="BD358" s="63">
        <v>0</v>
      </c>
      <c r="BE358" s="63">
        <v>1</v>
      </c>
      <c r="BF358" s="63">
        <v>0</v>
      </c>
      <c r="BG358" s="63">
        <v>0</v>
      </c>
      <c r="BH358" s="63">
        <v>0</v>
      </c>
      <c r="BI358" s="63">
        <v>1</v>
      </c>
      <c r="BJ358" s="63">
        <v>1</v>
      </c>
      <c r="BK358" s="63">
        <v>0</v>
      </c>
      <c r="BL358" s="63">
        <v>0</v>
      </c>
      <c r="BM358" s="63">
        <v>0</v>
      </c>
      <c r="BN358" s="66">
        <v>0</v>
      </c>
      <c r="BO358" s="66">
        <v>0</v>
      </c>
      <c r="BP358" s="66">
        <v>0</v>
      </c>
      <c r="BQ358" s="7">
        <v>0</v>
      </c>
      <c r="BR358" s="7">
        <v>0</v>
      </c>
      <c r="BS358" s="7">
        <v>0</v>
      </c>
      <c r="BT358" s="7">
        <v>0</v>
      </c>
      <c r="BU358" s="7">
        <v>0</v>
      </c>
      <c r="BV358" s="7">
        <v>0</v>
      </c>
      <c r="BW358" s="6" t="s">
        <v>7204</v>
      </c>
    </row>
    <row r="359" spans="1:76" x14ac:dyDescent="0.25">
      <c r="A359" s="33" t="s">
        <v>424</v>
      </c>
      <c r="B359" s="33" t="s">
        <v>5561</v>
      </c>
      <c r="C359" s="45">
        <v>1</v>
      </c>
      <c r="D359" s="45">
        <v>1</v>
      </c>
      <c r="E359" s="45">
        <v>0</v>
      </c>
      <c r="F359" s="45">
        <v>0</v>
      </c>
      <c r="G359" s="45">
        <v>0</v>
      </c>
      <c r="H359" s="45">
        <v>1</v>
      </c>
      <c r="I359" s="45">
        <v>0</v>
      </c>
      <c r="J359" s="45">
        <v>0</v>
      </c>
      <c r="K359" s="45">
        <v>0</v>
      </c>
      <c r="L359" s="36">
        <f t="shared" si="81"/>
        <v>1</v>
      </c>
      <c r="S359" s="43" t="s">
        <v>7116</v>
      </c>
      <c r="T359" s="39">
        <v>0</v>
      </c>
      <c r="U359" s="39">
        <v>0</v>
      </c>
      <c r="V359" s="39">
        <v>0</v>
      </c>
      <c r="W359" s="51">
        <v>0</v>
      </c>
      <c r="X359" s="39">
        <v>0</v>
      </c>
      <c r="Y359" s="39">
        <v>0</v>
      </c>
      <c r="Z359" s="9">
        <f t="shared" ref="Z359:Z365" si="84">SUM(T359:Y359)</f>
        <v>0</v>
      </c>
      <c r="AO359" s="6" t="s">
        <v>7205</v>
      </c>
      <c r="AP359" s="63">
        <v>3</v>
      </c>
      <c r="AQ359" s="63">
        <v>3</v>
      </c>
      <c r="AR359" s="63">
        <v>1</v>
      </c>
      <c r="AS359" s="63">
        <v>1</v>
      </c>
      <c r="AT359" s="63">
        <v>1</v>
      </c>
      <c r="AU359" s="63">
        <v>0</v>
      </c>
      <c r="AV359" s="63">
        <v>0</v>
      </c>
      <c r="AW359" s="65">
        <v>0</v>
      </c>
      <c r="AX359" s="65">
        <v>1</v>
      </c>
      <c r="AY359" s="63">
        <v>1</v>
      </c>
      <c r="AZ359" s="63">
        <v>0</v>
      </c>
      <c r="BA359" s="63">
        <v>0</v>
      </c>
      <c r="BB359" s="63">
        <v>1</v>
      </c>
      <c r="BC359" s="63">
        <v>0</v>
      </c>
      <c r="BD359" s="63">
        <v>0</v>
      </c>
      <c r="BE359" s="63">
        <v>1</v>
      </c>
      <c r="BF359" s="63">
        <v>0</v>
      </c>
      <c r="BG359" s="63">
        <v>0</v>
      </c>
      <c r="BH359" s="63">
        <v>0</v>
      </c>
      <c r="BI359" s="63">
        <v>0</v>
      </c>
      <c r="BJ359" s="63">
        <v>1</v>
      </c>
      <c r="BK359" s="63">
        <v>0</v>
      </c>
      <c r="BL359" s="63">
        <v>0</v>
      </c>
      <c r="BM359" s="63">
        <v>0</v>
      </c>
      <c r="BN359" s="66">
        <v>0</v>
      </c>
      <c r="BO359" s="66">
        <v>0</v>
      </c>
      <c r="BP359" s="66">
        <v>0</v>
      </c>
      <c r="BQ359" s="7">
        <v>0</v>
      </c>
      <c r="BR359" s="7">
        <v>0</v>
      </c>
      <c r="BS359" s="7">
        <v>0</v>
      </c>
      <c r="BT359" s="7">
        <v>0</v>
      </c>
      <c r="BU359" s="7">
        <v>0</v>
      </c>
      <c r="BV359" s="7">
        <v>0</v>
      </c>
      <c r="BW359" s="6" t="s">
        <v>7205</v>
      </c>
    </row>
    <row r="360" spans="1:76" x14ac:dyDescent="0.25">
      <c r="A360" s="33" t="s">
        <v>424</v>
      </c>
      <c r="B360" s="33" t="s">
        <v>974</v>
      </c>
      <c r="C360" s="45">
        <v>484</v>
      </c>
      <c r="D360" s="45">
        <v>483</v>
      </c>
      <c r="E360" s="45">
        <v>12</v>
      </c>
      <c r="F360" s="45">
        <v>25</v>
      </c>
      <c r="G360" s="45">
        <v>2</v>
      </c>
      <c r="H360" s="45">
        <v>27</v>
      </c>
      <c r="I360" s="45">
        <v>415</v>
      </c>
      <c r="J360" s="45">
        <v>0</v>
      </c>
      <c r="K360" s="45">
        <v>1</v>
      </c>
      <c r="L360" s="36">
        <f t="shared" si="81"/>
        <v>482</v>
      </c>
      <c r="M360" s="6">
        <v>875</v>
      </c>
      <c r="S360" s="9" t="s">
        <v>7117</v>
      </c>
      <c r="T360" s="52">
        <v>0</v>
      </c>
      <c r="U360" s="52">
        <v>0</v>
      </c>
      <c r="V360" s="52">
        <v>0</v>
      </c>
      <c r="W360" s="52">
        <v>0</v>
      </c>
      <c r="X360" s="52">
        <v>0</v>
      </c>
      <c r="Y360" s="52">
        <v>0</v>
      </c>
      <c r="Z360" s="9">
        <f t="shared" si="84"/>
        <v>0</v>
      </c>
      <c r="AO360" s="6" t="s">
        <v>7206</v>
      </c>
      <c r="AP360" s="63">
        <v>10</v>
      </c>
      <c r="AQ360" s="63">
        <v>3</v>
      </c>
      <c r="AR360" s="63">
        <v>5</v>
      </c>
      <c r="AS360" s="63">
        <v>3</v>
      </c>
      <c r="AT360" s="63">
        <v>2</v>
      </c>
      <c r="AU360" s="63">
        <v>0</v>
      </c>
      <c r="AV360" s="63">
        <v>0</v>
      </c>
      <c r="AW360" s="65">
        <v>0</v>
      </c>
      <c r="AX360" s="65">
        <v>1</v>
      </c>
      <c r="AY360" s="63">
        <v>1</v>
      </c>
      <c r="AZ360" s="63">
        <v>0</v>
      </c>
      <c r="BA360" s="63">
        <v>0</v>
      </c>
      <c r="BB360" s="63">
        <v>1</v>
      </c>
      <c r="BC360" s="63">
        <v>0</v>
      </c>
      <c r="BD360" s="63">
        <v>0</v>
      </c>
      <c r="BE360" s="63">
        <v>1</v>
      </c>
      <c r="BF360" s="63">
        <v>0</v>
      </c>
      <c r="BG360" s="63">
        <v>0</v>
      </c>
      <c r="BH360" s="63">
        <v>0</v>
      </c>
      <c r="BI360" s="63">
        <v>0</v>
      </c>
      <c r="BJ360" s="63">
        <v>1</v>
      </c>
      <c r="BK360" s="63">
        <v>0</v>
      </c>
      <c r="BL360" s="63">
        <v>0</v>
      </c>
      <c r="BM360" s="63">
        <v>0</v>
      </c>
      <c r="BN360" s="66">
        <v>0</v>
      </c>
      <c r="BO360" s="66">
        <v>0</v>
      </c>
      <c r="BP360" s="66">
        <v>0</v>
      </c>
      <c r="BQ360" s="7">
        <v>0</v>
      </c>
      <c r="BR360" s="7">
        <v>0</v>
      </c>
      <c r="BS360" s="7">
        <v>0</v>
      </c>
      <c r="BT360" s="7">
        <v>0</v>
      </c>
      <c r="BU360" s="7">
        <v>0</v>
      </c>
      <c r="BV360" s="7">
        <v>0</v>
      </c>
      <c r="BW360" s="6" t="s">
        <v>7206</v>
      </c>
    </row>
    <row r="361" spans="1:76" x14ac:dyDescent="0.25">
      <c r="A361" s="47" t="s">
        <v>7123</v>
      </c>
      <c r="B361" s="48"/>
      <c r="C361" s="48">
        <f t="shared" ref="C361:K361" si="85">SUM(C347:C360)</f>
        <v>1495</v>
      </c>
      <c r="D361" s="48">
        <f t="shared" si="85"/>
        <v>1476</v>
      </c>
      <c r="E361" s="48">
        <f t="shared" si="85"/>
        <v>104</v>
      </c>
      <c r="F361" s="48">
        <f t="shared" si="85"/>
        <v>199</v>
      </c>
      <c r="G361" s="48">
        <f t="shared" si="85"/>
        <v>46</v>
      </c>
      <c r="H361" s="48">
        <f t="shared" si="85"/>
        <v>317</v>
      </c>
      <c r="I361" s="48">
        <f t="shared" si="85"/>
        <v>780</v>
      </c>
      <c r="J361" s="48">
        <f t="shared" si="85"/>
        <v>29</v>
      </c>
      <c r="K361" s="48">
        <f t="shared" si="85"/>
        <v>1</v>
      </c>
      <c r="L361" s="100">
        <f t="shared" si="81"/>
        <v>1476</v>
      </c>
      <c r="M361" s="6">
        <f>SUM(M347:M360)</f>
        <v>1476</v>
      </c>
      <c r="S361" s="43" t="s">
        <v>7118</v>
      </c>
      <c r="T361" s="38">
        <v>0</v>
      </c>
      <c r="U361" s="38">
        <v>0</v>
      </c>
      <c r="V361" s="38">
        <v>0</v>
      </c>
      <c r="W361" s="38">
        <v>0</v>
      </c>
      <c r="X361" s="38">
        <v>0</v>
      </c>
      <c r="Y361" s="38">
        <v>0</v>
      </c>
      <c r="Z361" s="9">
        <f t="shared" si="84"/>
        <v>0</v>
      </c>
      <c r="AO361" s="6" t="s">
        <v>7208</v>
      </c>
      <c r="AP361" s="63">
        <v>51</v>
      </c>
      <c r="AQ361" s="63">
        <v>46</v>
      </c>
      <c r="AR361" s="63">
        <v>37</v>
      </c>
      <c r="AS361" s="63">
        <v>28</v>
      </c>
      <c r="AT361" s="63">
        <v>23</v>
      </c>
      <c r="AU361" s="63">
        <v>12</v>
      </c>
      <c r="AV361" s="63">
        <v>18</v>
      </c>
      <c r="AW361" s="65">
        <v>8</v>
      </c>
      <c r="AX361" s="65">
        <v>10</v>
      </c>
      <c r="AY361" s="63">
        <v>4</v>
      </c>
      <c r="AZ361" s="63">
        <v>1</v>
      </c>
      <c r="BA361" s="63">
        <v>5</v>
      </c>
      <c r="BB361" s="63">
        <v>3</v>
      </c>
      <c r="BC361" s="63">
        <v>0</v>
      </c>
      <c r="BD361" s="63">
        <v>0</v>
      </c>
      <c r="BE361" s="63">
        <v>2</v>
      </c>
      <c r="BF361" s="63">
        <v>0</v>
      </c>
      <c r="BG361" s="63">
        <v>0</v>
      </c>
      <c r="BH361" s="63">
        <v>0</v>
      </c>
      <c r="BI361" s="63">
        <v>4</v>
      </c>
      <c r="BJ361" s="63">
        <v>1</v>
      </c>
      <c r="BK361" s="63">
        <v>1</v>
      </c>
      <c r="BL361" s="63">
        <v>0</v>
      </c>
      <c r="BM361" s="63">
        <v>0</v>
      </c>
      <c r="BN361" s="66">
        <v>0</v>
      </c>
      <c r="BO361" s="66">
        <v>0</v>
      </c>
      <c r="BP361" s="66">
        <v>0</v>
      </c>
      <c r="BQ361" s="7">
        <v>0</v>
      </c>
      <c r="BR361" s="7">
        <v>0</v>
      </c>
      <c r="BS361" s="7">
        <v>0</v>
      </c>
      <c r="BT361" s="7">
        <v>0</v>
      </c>
      <c r="BU361" s="7">
        <v>0</v>
      </c>
      <c r="BV361" s="7">
        <v>0</v>
      </c>
      <c r="BW361" s="6" t="s">
        <v>7208</v>
      </c>
    </row>
    <row r="362" spans="1:76" ht="39.75" customHeight="1" x14ac:dyDescent="0.25">
      <c r="I362" s="94" t="s">
        <v>7131</v>
      </c>
      <c r="S362" s="53" t="s">
        <v>7097</v>
      </c>
      <c r="T362" s="54">
        <v>1</v>
      </c>
      <c r="U362" s="54">
        <v>0</v>
      </c>
      <c r="V362" s="54">
        <v>0</v>
      </c>
      <c r="W362" s="54">
        <v>2</v>
      </c>
      <c r="X362" s="54">
        <v>0</v>
      </c>
      <c r="Y362" s="54">
        <v>0</v>
      </c>
      <c r="Z362" s="55">
        <f t="shared" si="84"/>
        <v>3</v>
      </c>
      <c r="AO362" s="6" t="s">
        <v>7246</v>
      </c>
      <c r="AP362" s="89">
        <v>713</v>
      </c>
      <c r="AQ362" s="63">
        <v>352</v>
      </c>
      <c r="AR362" s="63">
        <v>266</v>
      </c>
      <c r="AS362" s="63">
        <v>249</v>
      </c>
      <c r="AT362" s="63">
        <v>156</v>
      </c>
      <c r="AU362" s="63">
        <v>84</v>
      </c>
      <c r="AV362" s="63">
        <v>62</v>
      </c>
      <c r="AW362" s="65">
        <v>82</v>
      </c>
      <c r="AX362" s="65">
        <v>42</v>
      </c>
      <c r="AY362" s="63">
        <v>52</v>
      </c>
      <c r="AZ362" s="63">
        <v>37</v>
      </c>
      <c r="BA362" s="63">
        <v>17</v>
      </c>
      <c r="BB362" s="63">
        <v>19</v>
      </c>
      <c r="BC362" s="63">
        <v>37</v>
      </c>
      <c r="BD362" s="63">
        <v>13</v>
      </c>
      <c r="BE362" s="63">
        <v>19</v>
      </c>
      <c r="BF362" s="63">
        <v>16</v>
      </c>
      <c r="BG362" s="7">
        <v>11</v>
      </c>
      <c r="BH362" s="63">
        <v>3</v>
      </c>
      <c r="BI362" s="63">
        <v>6</v>
      </c>
      <c r="BJ362" s="63">
        <v>2</v>
      </c>
      <c r="BK362" s="63">
        <v>3</v>
      </c>
      <c r="BL362" s="63">
        <v>5</v>
      </c>
      <c r="BM362" s="90">
        <v>3</v>
      </c>
      <c r="BN362" s="63">
        <v>0</v>
      </c>
      <c r="BO362" s="63">
        <v>0</v>
      </c>
      <c r="BP362" s="66">
        <v>0</v>
      </c>
      <c r="BQ362" s="7">
        <v>1</v>
      </c>
      <c r="BR362" s="7">
        <v>2</v>
      </c>
      <c r="BS362" s="7">
        <v>1</v>
      </c>
      <c r="BT362" s="7">
        <v>1</v>
      </c>
      <c r="BU362" s="50">
        <v>1</v>
      </c>
      <c r="BV362" s="101" t="s">
        <v>7210</v>
      </c>
      <c r="BW362" s="6" t="s">
        <v>7246</v>
      </c>
      <c r="BX362" s="6" t="s">
        <v>7175</v>
      </c>
    </row>
    <row r="363" spans="1:76" x14ac:dyDescent="0.25">
      <c r="S363" s="43" t="s">
        <v>7098</v>
      </c>
      <c r="T363" s="42">
        <v>0</v>
      </c>
      <c r="U363" s="42">
        <v>3</v>
      </c>
      <c r="V363" s="42">
        <v>0</v>
      </c>
      <c r="W363" s="42">
        <v>7</v>
      </c>
      <c r="X363" s="42">
        <v>0</v>
      </c>
      <c r="Y363" s="42">
        <v>0</v>
      </c>
      <c r="Z363" s="9">
        <f t="shared" si="84"/>
        <v>10</v>
      </c>
      <c r="AO363" s="6" t="s">
        <v>7247</v>
      </c>
      <c r="AP363" s="63">
        <v>1</v>
      </c>
      <c r="AQ363" s="63">
        <v>28</v>
      </c>
      <c r="AR363" s="63">
        <v>72</v>
      </c>
      <c r="AS363" s="63">
        <v>273</v>
      </c>
      <c r="AT363" s="89">
        <v>355</v>
      </c>
      <c r="AU363" s="63">
        <v>161</v>
      </c>
      <c r="AV363" s="63">
        <v>145</v>
      </c>
      <c r="AW363" s="65">
        <v>92</v>
      </c>
      <c r="AX363" s="65">
        <v>72</v>
      </c>
      <c r="AY363" s="63">
        <v>60</v>
      </c>
      <c r="AZ363" s="63">
        <v>43</v>
      </c>
      <c r="BA363" s="63">
        <v>40</v>
      </c>
      <c r="BB363" s="63">
        <v>31</v>
      </c>
      <c r="BC363" s="63">
        <v>39</v>
      </c>
      <c r="BD363" s="63">
        <v>28</v>
      </c>
      <c r="BE363" s="63">
        <v>32</v>
      </c>
      <c r="BF363" s="63">
        <v>17</v>
      </c>
      <c r="BG363" s="7">
        <v>29</v>
      </c>
      <c r="BH363" s="63">
        <v>10</v>
      </c>
      <c r="BI363" s="63">
        <v>15</v>
      </c>
      <c r="BJ363" s="63">
        <v>6</v>
      </c>
      <c r="BK363" s="63">
        <v>14</v>
      </c>
      <c r="BL363" s="63">
        <v>7</v>
      </c>
      <c r="BM363" s="90">
        <v>4</v>
      </c>
      <c r="BN363" s="63">
        <v>1</v>
      </c>
      <c r="BO363" s="63">
        <v>0</v>
      </c>
      <c r="BP363" s="66">
        <v>0</v>
      </c>
      <c r="BQ363" s="7">
        <v>5</v>
      </c>
      <c r="BR363" s="7">
        <v>1</v>
      </c>
      <c r="BS363" s="7">
        <v>1</v>
      </c>
      <c r="BT363" s="7">
        <v>2</v>
      </c>
      <c r="BU363" s="50">
        <v>3</v>
      </c>
      <c r="BV363" s="101" t="s">
        <v>25</v>
      </c>
      <c r="BW363" s="6" t="s">
        <v>7247</v>
      </c>
      <c r="BX363" s="6" t="s">
        <v>7175</v>
      </c>
    </row>
    <row r="364" spans="1:76" x14ac:dyDescent="0.25">
      <c r="S364" s="10" t="s">
        <v>7119</v>
      </c>
      <c r="T364" s="45">
        <v>21</v>
      </c>
      <c r="U364" s="45">
        <v>47</v>
      </c>
      <c r="V364" s="45">
        <v>0</v>
      </c>
      <c r="W364" s="45">
        <v>92</v>
      </c>
      <c r="X364" s="45">
        <v>0</v>
      </c>
      <c r="Y364" s="45">
        <v>5</v>
      </c>
      <c r="Z364" s="9">
        <f t="shared" si="84"/>
        <v>165</v>
      </c>
      <c r="AO364" s="6" t="s">
        <v>7248</v>
      </c>
      <c r="AP364" s="63">
        <v>0</v>
      </c>
      <c r="AQ364" s="63">
        <v>0</v>
      </c>
      <c r="AR364" s="63">
        <v>0</v>
      </c>
      <c r="AS364" s="63">
        <v>0</v>
      </c>
      <c r="AT364" s="63">
        <v>2</v>
      </c>
      <c r="AU364" s="63">
        <v>15</v>
      </c>
      <c r="AV364" s="63">
        <v>39</v>
      </c>
      <c r="AW364" s="65">
        <v>174</v>
      </c>
      <c r="AX364" s="65">
        <v>257</v>
      </c>
      <c r="AY364" s="89">
        <v>409</v>
      </c>
      <c r="AZ364" s="63">
        <v>233</v>
      </c>
      <c r="BA364" s="63">
        <v>203</v>
      </c>
      <c r="BB364" s="63">
        <v>114</v>
      </c>
      <c r="BC364" s="63">
        <v>154</v>
      </c>
      <c r="BD364" s="63">
        <v>112</v>
      </c>
      <c r="BE364" s="63">
        <v>124</v>
      </c>
      <c r="BF364" s="63">
        <v>60</v>
      </c>
      <c r="BG364" s="7">
        <v>87</v>
      </c>
      <c r="BH364" s="63">
        <v>39</v>
      </c>
      <c r="BI364" s="63">
        <v>57</v>
      </c>
      <c r="BJ364" s="63">
        <v>29</v>
      </c>
      <c r="BK364" s="63">
        <v>50</v>
      </c>
      <c r="BL364" s="63">
        <v>34</v>
      </c>
      <c r="BM364" s="63">
        <v>35</v>
      </c>
      <c r="BN364" s="63">
        <v>18</v>
      </c>
      <c r="BO364" s="63">
        <v>21</v>
      </c>
      <c r="BP364" s="66">
        <v>18</v>
      </c>
      <c r="BQ364" s="7">
        <v>25</v>
      </c>
      <c r="BR364" s="92">
        <v>6</v>
      </c>
      <c r="BS364" s="7">
        <v>3</v>
      </c>
      <c r="BT364" s="7">
        <v>5</v>
      </c>
      <c r="BU364" s="50">
        <v>6</v>
      </c>
      <c r="BV364" s="101" t="s">
        <v>7210</v>
      </c>
      <c r="BW364" s="6" t="s">
        <v>7248</v>
      </c>
      <c r="BX364" s="6" t="s">
        <v>7180</v>
      </c>
    </row>
    <row r="365" spans="1:76" x14ac:dyDescent="0.25">
      <c r="F365" s="72"/>
      <c r="G365" s="72"/>
      <c r="H365" s="72"/>
      <c r="I365" s="72"/>
      <c r="J365" s="72"/>
      <c r="K365" s="72"/>
      <c r="L365" s="72"/>
      <c r="T365" s="24">
        <f>SUM(T358:T364)</f>
        <v>22</v>
      </c>
      <c r="U365" s="24">
        <f t="shared" ref="U365:Y365" si="86">SUM(U358:U364)</f>
        <v>50</v>
      </c>
      <c r="V365" s="24">
        <f t="shared" si="86"/>
        <v>0</v>
      </c>
      <c r="W365" s="24">
        <f t="shared" si="86"/>
        <v>101</v>
      </c>
      <c r="X365" s="24">
        <f t="shared" si="86"/>
        <v>0</v>
      </c>
      <c r="Y365" s="24">
        <f t="shared" si="86"/>
        <v>5</v>
      </c>
      <c r="Z365" s="9">
        <f t="shared" si="84"/>
        <v>178</v>
      </c>
      <c r="BL365" s="25"/>
      <c r="BR365" s="6"/>
      <c r="BV365" s="6"/>
    </row>
    <row r="366" spans="1:76" ht="14.4" x14ac:dyDescent="0.3">
      <c r="F366" s="102"/>
      <c r="G366" s="103"/>
      <c r="H366" s="103"/>
      <c r="I366" s="72"/>
      <c r="J366" s="72"/>
      <c r="K366" s="102"/>
      <c r="L366" s="103"/>
      <c r="AS366" s="6" t="s">
        <v>7063</v>
      </c>
      <c r="AX366" s="6" t="s">
        <v>7065</v>
      </c>
      <c r="BD366" s="6" t="s">
        <v>7064</v>
      </c>
      <c r="BL366" s="25" t="s">
        <v>7066</v>
      </c>
      <c r="BQ366" s="6" t="s">
        <v>7067</v>
      </c>
      <c r="BR366" s="6"/>
      <c r="BV366" s="6"/>
    </row>
    <row r="367" spans="1:76" ht="14.4" x14ac:dyDescent="0.3">
      <c r="F367" s="102"/>
      <c r="G367" s="103"/>
      <c r="H367" s="103"/>
      <c r="I367" s="72"/>
      <c r="J367" s="72"/>
      <c r="K367" s="102"/>
      <c r="L367" s="103"/>
      <c r="S367" s="9" t="s">
        <v>7125</v>
      </c>
      <c r="T367" s="9" t="s">
        <v>236</v>
      </c>
      <c r="U367" s="9" t="s">
        <v>102</v>
      </c>
      <c r="V367" s="9" t="s">
        <v>114</v>
      </c>
      <c r="W367" s="9" t="s">
        <v>119</v>
      </c>
      <c r="X367" s="9" t="s">
        <v>156</v>
      </c>
      <c r="Y367" s="9" t="s">
        <v>136</v>
      </c>
      <c r="Z367" s="9" t="s">
        <v>7126</v>
      </c>
      <c r="AO367" s="6" t="s">
        <v>5</v>
      </c>
      <c r="AP367" s="6" t="s">
        <v>7211</v>
      </c>
      <c r="AQ367" s="6" t="s">
        <v>7153</v>
      </c>
      <c r="AR367" s="6" t="s">
        <v>7154</v>
      </c>
      <c r="AS367" s="6" t="s">
        <v>7155</v>
      </c>
      <c r="AT367" s="6" t="s">
        <v>7156</v>
      </c>
      <c r="AU367" s="6" t="s">
        <v>7157</v>
      </c>
      <c r="AV367" s="6" t="s">
        <v>7158</v>
      </c>
      <c r="AW367" s="64" t="s">
        <v>7159</v>
      </c>
      <c r="AX367" s="64" t="s">
        <v>7160</v>
      </c>
      <c r="AY367" s="6" t="s">
        <v>7161</v>
      </c>
      <c r="AZ367" s="6" t="s">
        <v>7162</v>
      </c>
      <c r="BA367" s="6" t="s">
        <v>7163</v>
      </c>
      <c r="BB367" s="6" t="s">
        <v>7164</v>
      </c>
      <c r="BC367" s="6" t="s">
        <v>7165</v>
      </c>
      <c r="BD367" s="6" t="s">
        <v>7166</v>
      </c>
      <c r="BE367" s="6" t="s">
        <v>7167</v>
      </c>
      <c r="BF367" s="6" t="s">
        <v>7168</v>
      </c>
      <c r="BG367" s="6" t="s">
        <v>7169</v>
      </c>
      <c r="BH367" s="6" t="s">
        <v>7170</v>
      </c>
      <c r="BI367" s="6" t="s">
        <v>7171</v>
      </c>
      <c r="BJ367" s="6" t="s">
        <v>7172</v>
      </c>
      <c r="BK367" s="6" t="s">
        <v>7173</v>
      </c>
      <c r="BL367" s="23" t="s">
        <v>7250</v>
      </c>
      <c r="BM367" s="6" t="s">
        <v>7175</v>
      </c>
      <c r="BN367" s="6" t="s">
        <v>7176</v>
      </c>
      <c r="BO367" s="6" t="s">
        <v>7177</v>
      </c>
      <c r="BP367" s="6" t="s">
        <v>7178</v>
      </c>
      <c r="BQ367" s="6" t="s">
        <v>7179</v>
      </c>
      <c r="BR367" s="6" t="s">
        <v>7180</v>
      </c>
      <c r="BS367" s="6" t="s">
        <v>7181</v>
      </c>
      <c r="BT367" s="6" t="s">
        <v>7182</v>
      </c>
      <c r="BU367" s="6" t="s">
        <v>7183</v>
      </c>
      <c r="BV367" s="6" t="s">
        <v>7184</v>
      </c>
    </row>
    <row r="368" spans="1:76" ht="14.4" x14ac:dyDescent="0.3">
      <c r="F368" s="102"/>
      <c r="G368" s="103"/>
      <c r="H368" s="103"/>
      <c r="I368" s="72"/>
      <c r="J368" s="72"/>
      <c r="K368" s="102"/>
      <c r="L368" s="103"/>
      <c r="S368" s="9" t="s">
        <v>7115</v>
      </c>
      <c r="T368" s="20">
        <v>0</v>
      </c>
      <c r="U368" s="20">
        <v>0</v>
      </c>
      <c r="V368" s="20">
        <v>0</v>
      </c>
      <c r="W368" s="20">
        <v>0</v>
      </c>
      <c r="X368" s="20">
        <v>0</v>
      </c>
      <c r="Y368" s="20">
        <v>0</v>
      </c>
      <c r="Z368" s="10">
        <f>SUM(T368:W368)+Y368</f>
        <v>0</v>
      </c>
      <c r="AA368" s="9" t="s">
        <v>7115</v>
      </c>
      <c r="AO368" s="9" t="s">
        <v>7216</v>
      </c>
      <c r="AP368" s="67">
        <v>0</v>
      </c>
      <c r="AQ368" s="67">
        <v>0</v>
      </c>
      <c r="AR368" s="67">
        <v>0</v>
      </c>
      <c r="AS368" s="67">
        <v>0</v>
      </c>
      <c r="AT368" s="67">
        <v>0</v>
      </c>
      <c r="AU368" s="67">
        <v>0</v>
      </c>
      <c r="AV368" s="67">
        <v>0</v>
      </c>
      <c r="AW368" s="67">
        <v>0</v>
      </c>
      <c r="AX368" s="67">
        <v>0</v>
      </c>
      <c r="AY368" s="67">
        <v>1</v>
      </c>
      <c r="AZ368" s="67">
        <v>7</v>
      </c>
      <c r="BA368" s="67">
        <v>40</v>
      </c>
      <c r="BB368" s="67">
        <v>42</v>
      </c>
      <c r="BC368" s="67">
        <v>161</v>
      </c>
      <c r="BD368" s="67">
        <v>182</v>
      </c>
      <c r="BE368" s="68">
        <v>349</v>
      </c>
      <c r="BF368" s="67">
        <v>202</v>
      </c>
      <c r="BG368" s="20">
        <v>211</v>
      </c>
      <c r="BH368" s="67">
        <v>120</v>
      </c>
      <c r="BI368" s="67">
        <v>162</v>
      </c>
      <c r="BJ368" s="67">
        <v>71</v>
      </c>
      <c r="BK368" s="67">
        <v>109</v>
      </c>
      <c r="BL368" s="67">
        <v>69</v>
      </c>
      <c r="BM368" s="67">
        <v>64</v>
      </c>
      <c r="BN368" s="67">
        <v>30</v>
      </c>
      <c r="BO368" s="67">
        <v>38</v>
      </c>
      <c r="BP368" s="71">
        <v>21</v>
      </c>
      <c r="BQ368" s="20">
        <v>59</v>
      </c>
      <c r="BR368" s="20">
        <v>18</v>
      </c>
      <c r="BS368" s="20">
        <v>8</v>
      </c>
      <c r="BT368" s="20">
        <v>7</v>
      </c>
      <c r="BU368" s="20">
        <v>6</v>
      </c>
      <c r="BV368" s="20">
        <v>3</v>
      </c>
      <c r="BW368" s="9" t="s">
        <v>7216</v>
      </c>
    </row>
    <row r="369" spans="1:75" ht="14.4" x14ac:dyDescent="0.3">
      <c r="F369" s="102"/>
      <c r="G369" s="103"/>
      <c r="H369" s="103"/>
      <c r="I369" s="72"/>
      <c r="J369" s="72"/>
      <c r="K369" s="102"/>
      <c r="L369" s="103"/>
      <c r="S369" s="43" t="s">
        <v>7116</v>
      </c>
      <c r="T369" s="39">
        <v>5</v>
      </c>
      <c r="U369" s="39">
        <v>0</v>
      </c>
      <c r="V369" s="39">
        <v>0</v>
      </c>
      <c r="W369" s="39">
        <v>0</v>
      </c>
      <c r="X369" s="39">
        <v>0</v>
      </c>
      <c r="Y369" s="39">
        <v>0</v>
      </c>
      <c r="Z369" s="10">
        <f t="shared" ref="Z369:Z375" si="87">SUM(T369:W369)+Y369</f>
        <v>5</v>
      </c>
      <c r="AA369" s="43" t="s">
        <v>7116</v>
      </c>
      <c r="AO369" s="96" t="s">
        <v>7195</v>
      </c>
      <c r="AP369" s="77">
        <v>0</v>
      </c>
      <c r="AQ369" s="77">
        <v>0</v>
      </c>
      <c r="AR369" s="77">
        <v>0</v>
      </c>
      <c r="AS369" s="77">
        <v>0</v>
      </c>
      <c r="AT369" s="77">
        <v>0</v>
      </c>
      <c r="AU369" s="77">
        <v>0</v>
      </c>
      <c r="AV369" s="77">
        <v>0</v>
      </c>
      <c r="AW369" s="77">
        <v>0</v>
      </c>
      <c r="AX369" s="77">
        <v>0</v>
      </c>
      <c r="AY369" s="77">
        <v>0</v>
      </c>
      <c r="AZ369" s="77">
        <v>0</v>
      </c>
      <c r="BA369" s="77">
        <v>13</v>
      </c>
      <c r="BB369" s="77">
        <v>33</v>
      </c>
      <c r="BC369" s="77">
        <v>51</v>
      </c>
      <c r="BD369" s="77">
        <v>28</v>
      </c>
      <c r="BE369" s="77">
        <v>181</v>
      </c>
      <c r="BF369" s="77">
        <v>177</v>
      </c>
      <c r="BG369" s="97">
        <v>386</v>
      </c>
      <c r="BH369" s="97">
        <v>395</v>
      </c>
      <c r="BI369" s="68">
        <v>522</v>
      </c>
      <c r="BJ369" s="77">
        <v>271</v>
      </c>
      <c r="BK369" s="79">
        <v>333</v>
      </c>
      <c r="BL369" s="98">
        <v>316</v>
      </c>
      <c r="BM369" s="98">
        <v>325</v>
      </c>
      <c r="BN369" s="98">
        <v>83</v>
      </c>
      <c r="BO369" s="98">
        <v>73</v>
      </c>
      <c r="BP369" s="98">
        <v>14</v>
      </c>
      <c r="BQ369" s="78">
        <v>43</v>
      </c>
      <c r="BR369" s="79">
        <v>23</v>
      </c>
      <c r="BS369" s="79">
        <v>17</v>
      </c>
      <c r="BT369" s="79">
        <v>4</v>
      </c>
      <c r="BU369" s="79">
        <v>0</v>
      </c>
      <c r="BV369" s="79">
        <v>0</v>
      </c>
      <c r="BW369" s="76" t="s">
        <v>7195</v>
      </c>
    </row>
    <row r="370" spans="1:75" ht="14.4" x14ac:dyDescent="0.3">
      <c r="F370" s="102"/>
      <c r="G370" s="103"/>
      <c r="H370" s="103"/>
      <c r="I370" s="72"/>
      <c r="J370" s="72"/>
      <c r="K370" s="102"/>
      <c r="L370" s="103"/>
      <c r="S370" s="9" t="s">
        <v>7117</v>
      </c>
      <c r="T370" s="20">
        <v>0</v>
      </c>
      <c r="U370" s="20">
        <v>0</v>
      </c>
      <c r="V370" s="20">
        <v>0</v>
      </c>
      <c r="W370" s="20">
        <v>0</v>
      </c>
      <c r="X370" s="20">
        <v>0</v>
      </c>
      <c r="Y370" s="20">
        <v>0</v>
      </c>
      <c r="Z370" s="10">
        <f t="shared" si="87"/>
        <v>0</v>
      </c>
      <c r="AA370" s="9" t="s">
        <v>7117</v>
      </c>
      <c r="AO370" s="9" t="s">
        <v>7217</v>
      </c>
      <c r="AP370" s="67">
        <v>0</v>
      </c>
      <c r="AQ370" s="67">
        <v>0</v>
      </c>
      <c r="AR370" s="67">
        <v>0</v>
      </c>
      <c r="AS370" s="67">
        <v>0</v>
      </c>
      <c r="AT370" s="67">
        <v>0</v>
      </c>
      <c r="AU370" s="67">
        <v>0</v>
      </c>
      <c r="AV370" s="67">
        <v>0</v>
      </c>
      <c r="AW370" s="67">
        <v>0</v>
      </c>
      <c r="AX370" s="67">
        <v>0</v>
      </c>
      <c r="AY370" s="67">
        <v>0</v>
      </c>
      <c r="AZ370" s="67">
        <v>0</v>
      </c>
      <c r="BA370" s="67">
        <v>0</v>
      </c>
      <c r="BB370" s="67">
        <v>0</v>
      </c>
      <c r="BC370" s="67">
        <v>0</v>
      </c>
      <c r="BD370" s="67">
        <v>0</v>
      </c>
      <c r="BE370" s="67">
        <v>0</v>
      </c>
      <c r="BF370" s="67">
        <v>0</v>
      </c>
      <c r="BG370" s="20">
        <v>61</v>
      </c>
      <c r="BH370" s="67">
        <v>57</v>
      </c>
      <c r="BI370" s="67">
        <v>152</v>
      </c>
      <c r="BJ370" s="67">
        <v>72</v>
      </c>
      <c r="BK370" s="67">
        <v>204</v>
      </c>
      <c r="BL370" s="67">
        <v>229</v>
      </c>
      <c r="BM370" s="68">
        <v>320</v>
      </c>
      <c r="BN370" s="67">
        <v>186</v>
      </c>
      <c r="BO370" s="67">
        <v>291</v>
      </c>
      <c r="BP370" s="71">
        <v>114</v>
      </c>
      <c r="BQ370" s="20">
        <v>126</v>
      </c>
      <c r="BR370" s="20">
        <v>56</v>
      </c>
      <c r="BS370" s="20">
        <v>57</v>
      </c>
      <c r="BT370" s="20">
        <v>34</v>
      </c>
      <c r="BU370" s="20">
        <v>40</v>
      </c>
      <c r="BV370" s="20">
        <v>25</v>
      </c>
      <c r="BW370" s="9" t="s">
        <v>7217</v>
      </c>
    </row>
    <row r="371" spans="1:75" ht="14.4" x14ac:dyDescent="0.3">
      <c r="F371" s="72"/>
      <c r="G371" s="72"/>
      <c r="H371" s="72"/>
      <c r="I371" s="72"/>
      <c r="J371" s="72"/>
      <c r="K371" s="102"/>
      <c r="L371" s="103"/>
      <c r="S371" s="43" t="s">
        <v>7118</v>
      </c>
      <c r="T371" s="39">
        <v>1</v>
      </c>
      <c r="U371" s="39">
        <v>0</v>
      </c>
      <c r="V371" s="39">
        <v>0</v>
      </c>
      <c r="W371" s="39">
        <v>2</v>
      </c>
      <c r="X371" s="39">
        <v>0</v>
      </c>
      <c r="Y371" s="39">
        <v>0</v>
      </c>
      <c r="Z371" s="10">
        <f t="shared" si="87"/>
        <v>3</v>
      </c>
      <c r="AA371" s="43" t="s">
        <v>7118</v>
      </c>
      <c r="AO371" s="96" t="s">
        <v>7196</v>
      </c>
      <c r="AP371" s="77">
        <v>0</v>
      </c>
      <c r="AQ371" s="77">
        <v>0</v>
      </c>
      <c r="AR371" s="77">
        <v>0</v>
      </c>
      <c r="AS371" s="77">
        <v>0</v>
      </c>
      <c r="AT371" s="77">
        <v>0</v>
      </c>
      <c r="AU371" s="77">
        <v>0</v>
      </c>
      <c r="AV371" s="77">
        <v>0</v>
      </c>
      <c r="AW371" s="77">
        <v>0</v>
      </c>
      <c r="AX371" s="77">
        <v>0</v>
      </c>
      <c r="AY371" s="77">
        <v>0</v>
      </c>
      <c r="AZ371" s="77">
        <v>0</v>
      </c>
      <c r="BA371" s="77">
        <v>0</v>
      </c>
      <c r="BB371" s="77">
        <v>0</v>
      </c>
      <c r="BC371" s="77">
        <v>0</v>
      </c>
      <c r="BD371" s="77">
        <v>0</v>
      </c>
      <c r="BE371" s="77">
        <v>0</v>
      </c>
      <c r="BF371" s="77">
        <v>0</v>
      </c>
      <c r="BG371" s="97">
        <v>0</v>
      </c>
      <c r="BH371" s="97">
        <v>0</v>
      </c>
      <c r="BI371" s="77">
        <v>76</v>
      </c>
      <c r="BJ371" s="77">
        <v>315</v>
      </c>
      <c r="BK371" s="79">
        <v>456</v>
      </c>
      <c r="BL371" s="98">
        <v>337</v>
      </c>
      <c r="BM371" s="98">
        <v>386</v>
      </c>
      <c r="BN371" s="98">
        <v>515</v>
      </c>
      <c r="BO371" s="98">
        <v>623</v>
      </c>
      <c r="BP371" s="68">
        <v>676</v>
      </c>
      <c r="BQ371" s="97">
        <v>642</v>
      </c>
      <c r="BR371" s="39">
        <v>484</v>
      </c>
      <c r="BS371" s="39">
        <v>335</v>
      </c>
      <c r="BT371" s="39">
        <v>282</v>
      </c>
      <c r="BU371" s="39">
        <v>34</v>
      </c>
      <c r="BV371" s="39">
        <v>24</v>
      </c>
      <c r="BW371" s="96" t="s">
        <v>7196</v>
      </c>
    </row>
    <row r="372" spans="1:75" ht="14.4" x14ac:dyDescent="0.3">
      <c r="F372" s="72"/>
      <c r="G372" s="72"/>
      <c r="H372" s="72"/>
      <c r="I372" s="72"/>
      <c r="J372" s="72"/>
      <c r="K372" s="102"/>
      <c r="L372" s="103"/>
      <c r="S372" s="10" t="s">
        <v>7097</v>
      </c>
      <c r="T372" s="20">
        <v>13</v>
      </c>
      <c r="U372" s="20">
        <v>3</v>
      </c>
      <c r="V372" s="20">
        <v>0</v>
      </c>
      <c r="W372" s="20">
        <v>9</v>
      </c>
      <c r="X372" s="20">
        <v>24</v>
      </c>
      <c r="Y372" s="20">
        <v>0</v>
      </c>
      <c r="Z372" s="10">
        <f t="shared" si="87"/>
        <v>25</v>
      </c>
      <c r="AA372" s="10" t="s">
        <v>7097</v>
      </c>
      <c r="AO372" s="9" t="s">
        <v>7218</v>
      </c>
      <c r="AP372" s="67">
        <v>0</v>
      </c>
      <c r="AQ372" s="67">
        <v>0</v>
      </c>
      <c r="AR372" s="67">
        <v>0</v>
      </c>
      <c r="AS372" s="67">
        <v>0</v>
      </c>
      <c r="AT372" s="67">
        <v>0</v>
      </c>
      <c r="AU372" s="67">
        <v>0</v>
      </c>
      <c r="AV372" s="67">
        <v>0</v>
      </c>
      <c r="AW372" s="67">
        <v>0</v>
      </c>
      <c r="AX372" s="67">
        <v>0</v>
      </c>
      <c r="AY372" s="67">
        <v>0</v>
      </c>
      <c r="AZ372" s="67">
        <v>0</v>
      </c>
      <c r="BA372" s="67">
        <v>0</v>
      </c>
      <c r="BB372" s="67">
        <v>0</v>
      </c>
      <c r="BC372" s="67">
        <v>0</v>
      </c>
      <c r="BD372" s="67">
        <v>0</v>
      </c>
      <c r="BE372" s="67">
        <v>0</v>
      </c>
      <c r="BF372" s="67">
        <v>0</v>
      </c>
      <c r="BG372" s="67">
        <v>0</v>
      </c>
      <c r="BH372" s="67">
        <v>0</v>
      </c>
      <c r="BI372" s="67">
        <v>0</v>
      </c>
      <c r="BJ372" s="67">
        <v>0</v>
      </c>
      <c r="BK372" s="67">
        <v>0</v>
      </c>
      <c r="BL372" s="67">
        <v>0</v>
      </c>
      <c r="BM372" s="67">
        <v>4</v>
      </c>
      <c r="BN372" s="67">
        <v>1</v>
      </c>
      <c r="BO372" s="67">
        <v>40</v>
      </c>
      <c r="BP372" s="71">
        <v>50</v>
      </c>
      <c r="BQ372" s="18">
        <v>364</v>
      </c>
      <c r="BR372" s="20">
        <v>319</v>
      </c>
      <c r="BS372" s="81">
        <v>559</v>
      </c>
      <c r="BT372" s="18">
        <v>390</v>
      </c>
      <c r="BU372" s="18">
        <v>319</v>
      </c>
      <c r="BV372" s="18">
        <v>190</v>
      </c>
      <c r="BW372" s="9" t="s">
        <v>7218</v>
      </c>
    </row>
    <row r="373" spans="1:75" ht="14.4" x14ac:dyDescent="0.3">
      <c r="F373" s="72"/>
      <c r="G373" s="72"/>
      <c r="H373" s="72"/>
      <c r="I373" s="72"/>
      <c r="J373" s="72"/>
      <c r="K373" s="102"/>
      <c r="L373" s="103"/>
      <c r="S373" s="43" t="s">
        <v>7098</v>
      </c>
      <c r="T373" s="39">
        <v>23</v>
      </c>
      <c r="U373" s="39">
        <v>50</v>
      </c>
      <c r="V373" s="39">
        <v>0</v>
      </c>
      <c r="W373" s="39">
        <v>108</v>
      </c>
      <c r="X373" s="39">
        <v>341</v>
      </c>
      <c r="Y373" s="39">
        <v>9</v>
      </c>
      <c r="Z373" s="10">
        <f t="shared" si="87"/>
        <v>190</v>
      </c>
      <c r="AA373" s="43" t="s">
        <v>7098</v>
      </c>
      <c r="AO373" s="96" t="s">
        <v>7197</v>
      </c>
      <c r="AP373" s="77">
        <v>0</v>
      </c>
      <c r="AQ373" s="77">
        <v>0</v>
      </c>
      <c r="AR373" s="77">
        <v>0</v>
      </c>
      <c r="AS373" s="77">
        <v>0</v>
      </c>
      <c r="AT373" s="77">
        <v>0</v>
      </c>
      <c r="AU373" s="77">
        <v>0</v>
      </c>
      <c r="AV373" s="77">
        <v>0</v>
      </c>
      <c r="AW373" s="77">
        <v>0</v>
      </c>
      <c r="AX373" s="77">
        <v>0</v>
      </c>
      <c r="AY373" s="77">
        <v>0</v>
      </c>
      <c r="AZ373" s="77">
        <v>0</v>
      </c>
      <c r="BA373" s="77">
        <v>0</v>
      </c>
      <c r="BB373" s="77">
        <v>0</v>
      </c>
      <c r="BC373" s="77">
        <v>0</v>
      </c>
      <c r="BD373" s="77">
        <v>0</v>
      </c>
      <c r="BE373" s="77">
        <v>0</v>
      </c>
      <c r="BF373" s="77">
        <v>0</v>
      </c>
      <c r="BG373" s="97">
        <v>0</v>
      </c>
      <c r="BH373" s="97">
        <v>0</v>
      </c>
      <c r="BI373" s="97">
        <v>0</v>
      </c>
      <c r="BJ373" s="97">
        <v>0</v>
      </c>
      <c r="BK373" s="97">
        <v>0</v>
      </c>
      <c r="BL373" s="97">
        <v>0</v>
      </c>
      <c r="BM373" s="97">
        <v>0</v>
      </c>
      <c r="BN373" s="97">
        <v>0</v>
      </c>
      <c r="BO373" s="97">
        <v>0</v>
      </c>
      <c r="BP373" s="97">
        <v>1</v>
      </c>
      <c r="BQ373" s="97">
        <v>17</v>
      </c>
      <c r="BR373" s="39">
        <v>191</v>
      </c>
      <c r="BS373" s="39">
        <v>358</v>
      </c>
      <c r="BT373" s="19">
        <v>504</v>
      </c>
      <c r="BU373" s="39">
        <v>472</v>
      </c>
      <c r="BV373" s="39">
        <v>341</v>
      </c>
      <c r="BW373" s="96" t="s">
        <v>7197</v>
      </c>
    </row>
    <row r="374" spans="1:75" x14ac:dyDescent="0.25">
      <c r="F374" s="72"/>
      <c r="G374" s="72"/>
      <c r="H374" s="72"/>
      <c r="I374" s="72"/>
      <c r="J374" s="72"/>
      <c r="K374" s="72"/>
      <c r="L374" s="72"/>
      <c r="S374" s="10" t="s">
        <v>7119</v>
      </c>
      <c r="T374" s="20">
        <v>40</v>
      </c>
      <c r="U374" s="20">
        <v>96</v>
      </c>
      <c r="V374" s="20">
        <v>46</v>
      </c>
      <c r="W374" s="20">
        <v>97</v>
      </c>
      <c r="X374" s="20">
        <v>415</v>
      </c>
      <c r="Y374" s="20">
        <v>15</v>
      </c>
      <c r="Z374" s="10">
        <f t="shared" si="87"/>
        <v>294</v>
      </c>
      <c r="AA374" s="10" t="s">
        <v>7119</v>
      </c>
      <c r="AO374" s="9" t="s">
        <v>7220</v>
      </c>
      <c r="AP374" s="67">
        <v>0</v>
      </c>
      <c r="AQ374" s="67">
        <v>0</v>
      </c>
      <c r="AR374" s="67">
        <v>0</v>
      </c>
      <c r="AS374" s="67">
        <v>0</v>
      </c>
      <c r="AT374" s="67">
        <v>0</v>
      </c>
      <c r="AU374" s="67">
        <v>0</v>
      </c>
      <c r="AV374" s="67">
        <v>0</v>
      </c>
      <c r="AW374" s="67">
        <v>0</v>
      </c>
      <c r="AX374" s="67">
        <v>0</v>
      </c>
      <c r="AY374" s="67">
        <v>0</v>
      </c>
      <c r="AZ374" s="67">
        <v>0</v>
      </c>
      <c r="BA374" s="67">
        <v>0</v>
      </c>
      <c r="BB374" s="67">
        <v>0</v>
      </c>
      <c r="BC374" s="67">
        <v>0</v>
      </c>
      <c r="BD374" s="67">
        <v>0</v>
      </c>
      <c r="BE374" s="67">
        <v>0</v>
      </c>
      <c r="BF374" s="67">
        <v>0</v>
      </c>
      <c r="BG374" s="67">
        <v>0</v>
      </c>
      <c r="BH374" s="67">
        <v>0</v>
      </c>
      <c r="BI374" s="67">
        <v>0</v>
      </c>
      <c r="BJ374" s="67">
        <v>0</v>
      </c>
      <c r="BK374" s="67">
        <v>0</v>
      </c>
      <c r="BL374" s="67">
        <v>0</v>
      </c>
      <c r="BM374" s="67">
        <v>0</v>
      </c>
      <c r="BN374" s="67">
        <v>0</v>
      </c>
      <c r="BO374" s="67">
        <v>0</v>
      </c>
      <c r="BP374" s="71">
        <v>0</v>
      </c>
      <c r="BQ374" s="20">
        <v>0</v>
      </c>
      <c r="BR374" s="20">
        <v>0</v>
      </c>
      <c r="BS374" s="20">
        <v>45</v>
      </c>
      <c r="BT374" s="20">
        <v>113</v>
      </c>
      <c r="BU374" s="20">
        <v>239</v>
      </c>
      <c r="BV374" s="81">
        <v>294</v>
      </c>
      <c r="BW374" s="9" t="s">
        <v>7220</v>
      </c>
    </row>
    <row r="375" spans="1:75" x14ac:dyDescent="0.25">
      <c r="T375" s="16">
        <f>SUM(T368:T374)</f>
        <v>82</v>
      </c>
      <c r="U375" s="16">
        <f t="shared" ref="U375:Y375" si="88">SUM(U368:U374)</f>
        <v>149</v>
      </c>
      <c r="V375" s="16">
        <f t="shared" si="88"/>
        <v>46</v>
      </c>
      <c r="W375" s="16">
        <f t="shared" si="88"/>
        <v>216</v>
      </c>
      <c r="X375" s="16">
        <f t="shared" si="88"/>
        <v>780</v>
      </c>
      <c r="Y375" s="16">
        <f t="shared" si="88"/>
        <v>24</v>
      </c>
      <c r="Z375" s="10">
        <f t="shared" si="87"/>
        <v>517</v>
      </c>
      <c r="AO375" s="96" t="s">
        <v>7198</v>
      </c>
      <c r="AP375" s="77">
        <v>0</v>
      </c>
      <c r="AQ375" s="77">
        <v>0</v>
      </c>
      <c r="AR375" s="77">
        <v>0</v>
      </c>
      <c r="AS375" s="77">
        <v>0</v>
      </c>
      <c r="AT375" s="77">
        <v>0</v>
      </c>
      <c r="AU375" s="77">
        <v>0</v>
      </c>
      <c r="AV375" s="77">
        <v>0</v>
      </c>
      <c r="AW375" s="77">
        <v>0</v>
      </c>
      <c r="AX375" s="77">
        <v>0</v>
      </c>
      <c r="AY375" s="77">
        <v>0</v>
      </c>
      <c r="AZ375" s="77">
        <v>0</v>
      </c>
      <c r="BA375" s="77">
        <v>0</v>
      </c>
      <c r="BB375" s="77">
        <v>0</v>
      </c>
      <c r="BC375" s="77">
        <v>0</v>
      </c>
      <c r="BD375" s="77">
        <v>0</v>
      </c>
      <c r="BE375" s="77">
        <v>0</v>
      </c>
      <c r="BF375" s="77">
        <v>0</v>
      </c>
      <c r="BG375" s="97">
        <v>0</v>
      </c>
      <c r="BH375" s="97">
        <v>0</v>
      </c>
      <c r="BI375" s="97">
        <v>0</v>
      </c>
      <c r="BJ375" s="97">
        <v>0</v>
      </c>
      <c r="BK375" s="97">
        <v>0</v>
      </c>
      <c r="BL375" s="97">
        <v>0</v>
      </c>
      <c r="BM375" s="97">
        <v>0</v>
      </c>
      <c r="BN375" s="97">
        <v>0</v>
      </c>
      <c r="BO375" s="97">
        <v>0</v>
      </c>
      <c r="BP375" s="97">
        <v>0</v>
      </c>
      <c r="BQ375" s="97">
        <v>0</v>
      </c>
      <c r="BR375" s="39">
        <v>0</v>
      </c>
      <c r="BS375" s="39">
        <v>0</v>
      </c>
      <c r="BT375" s="39">
        <v>6</v>
      </c>
      <c r="BU375" s="39">
        <v>246</v>
      </c>
      <c r="BV375" s="39">
        <v>415</v>
      </c>
      <c r="BW375" s="96" t="s">
        <v>7198</v>
      </c>
    </row>
    <row r="383" spans="1:75" ht="39.6" x14ac:dyDescent="0.25">
      <c r="A383" s="28" t="s">
        <v>7183</v>
      </c>
      <c r="B383" s="28" t="s">
        <v>7102</v>
      </c>
      <c r="C383" s="28" t="s">
        <v>7062</v>
      </c>
      <c r="D383" s="28" t="s">
        <v>7103</v>
      </c>
      <c r="E383" s="28" t="s">
        <v>7104</v>
      </c>
      <c r="F383" s="28" t="s">
        <v>7105</v>
      </c>
      <c r="G383" s="28" t="s">
        <v>7106</v>
      </c>
      <c r="H383" s="28" t="s">
        <v>7107</v>
      </c>
      <c r="I383" s="28" t="s">
        <v>7108</v>
      </c>
      <c r="J383" s="28" t="s">
        <v>7109</v>
      </c>
      <c r="K383" s="31" t="s">
        <v>7110</v>
      </c>
      <c r="L383" s="32" t="s">
        <v>7111</v>
      </c>
      <c r="M383" s="12" t="s">
        <v>7252</v>
      </c>
      <c r="S383" s="21" t="s">
        <v>7183</v>
      </c>
      <c r="AO383" s="13" t="s">
        <v>7141</v>
      </c>
      <c r="AP383" s="60" t="s">
        <v>7183</v>
      </c>
      <c r="AQ383" s="61"/>
      <c r="AR383" s="61"/>
      <c r="AS383" s="61"/>
      <c r="BR383" s="6"/>
    </row>
    <row r="384" spans="1:75" x14ac:dyDescent="0.25">
      <c r="A384" s="33" t="s">
        <v>493</v>
      </c>
      <c r="B384" s="33" t="s">
        <v>974</v>
      </c>
      <c r="C384" s="45">
        <v>1</v>
      </c>
      <c r="D384" s="52">
        <v>1</v>
      </c>
      <c r="E384" s="52">
        <v>0</v>
      </c>
      <c r="F384" s="52">
        <v>0</v>
      </c>
      <c r="G384" s="52">
        <v>0</v>
      </c>
      <c r="H384" s="52">
        <v>1</v>
      </c>
      <c r="I384" s="52">
        <v>0</v>
      </c>
      <c r="J384" s="52">
        <v>0</v>
      </c>
      <c r="K384" s="52">
        <v>0</v>
      </c>
      <c r="L384" s="36">
        <f t="shared" ref="L384:L405" si="89">SUM(E384:K384)</f>
        <v>1</v>
      </c>
      <c r="M384" s="6">
        <v>1</v>
      </c>
      <c r="O384" s="104"/>
      <c r="P384" s="104"/>
      <c r="S384" s="9" t="s">
        <v>7113</v>
      </c>
      <c r="T384" s="9" t="s">
        <v>236</v>
      </c>
      <c r="U384" s="9" t="s">
        <v>102</v>
      </c>
      <c r="V384" s="9" t="s">
        <v>114</v>
      </c>
      <c r="W384" s="9" t="s">
        <v>119</v>
      </c>
      <c r="X384" s="9" t="s">
        <v>156</v>
      </c>
      <c r="Y384" s="9" t="s">
        <v>136</v>
      </c>
      <c r="Z384" s="9" t="s">
        <v>7114</v>
      </c>
      <c r="AO384" s="6" t="s">
        <v>7242</v>
      </c>
      <c r="AP384" s="61"/>
      <c r="AQ384" s="61"/>
      <c r="AR384" s="61"/>
      <c r="AS384" s="61"/>
      <c r="BR384" s="6"/>
    </row>
    <row r="385" spans="1:75" x14ac:dyDescent="0.25">
      <c r="A385" s="37" t="s">
        <v>497</v>
      </c>
      <c r="B385" s="41" t="s">
        <v>5561</v>
      </c>
      <c r="C385" s="42">
        <v>1</v>
      </c>
      <c r="D385" s="38">
        <v>1</v>
      </c>
      <c r="E385" s="38">
        <v>1</v>
      </c>
      <c r="F385" s="38">
        <v>0</v>
      </c>
      <c r="G385" s="38">
        <v>0</v>
      </c>
      <c r="H385" s="38">
        <v>0</v>
      </c>
      <c r="I385" s="38">
        <v>0</v>
      </c>
      <c r="J385" s="38">
        <v>0</v>
      </c>
      <c r="K385" s="38">
        <v>0</v>
      </c>
      <c r="L385" s="99">
        <f t="shared" si="89"/>
        <v>1</v>
      </c>
      <c r="O385" s="104"/>
      <c r="P385" s="104"/>
      <c r="S385" s="9" t="s">
        <v>7115</v>
      </c>
      <c r="T385" s="20">
        <v>0</v>
      </c>
      <c r="U385" s="20">
        <v>0</v>
      </c>
      <c r="V385" s="20">
        <v>0</v>
      </c>
      <c r="W385" s="20">
        <v>1</v>
      </c>
      <c r="X385" s="20">
        <v>0</v>
      </c>
      <c r="Y385" s="20">
        <v>0</v>
      </c>
      <c r="Z385" s="9">
        <f>SUM(T385:Y385)</f>
        <v>1</v>
      </c>
      <c r="AO385" s="6" t="s">
        <v>7144</v>
      </c>
      <c r="AP385" s="61"/>
      <c r="AQ385" s="61"/>
      <c r="AR385" s="61"/>
      <c r="AS385" s="61"/>
      <c r="BL385" s="6" t="s">
        <v>7142</v>
      </c>
      <c r="BR385" s="6"/>
    </row>
    <row r="386" spans="1:75" x14ac:dyDescent="0.25">
      <c r="A386" s="37" t="s">
        <v>497</v>
      </c>
      <c r="B386" s="41" t="s">
        <v>974</v>
      </c>
      <c r="C386" s="42">
        <v>2</v>
      </c>
      <c r="D386" s="38">
        <v>2</v>
      </c>
      <c r="E386" s="38">
        <v>1</v>
      </c>
      <c r="F386" s="38">
        <v>0</v>
      </c>
      <c r="G386" s="38">
        <v>0</v>
      </c>
      <c r="H386" s="38">
        <v>1</v>
      </c>
      <c r="I386" s="38">
        <v>0</v>
      </c>
      <c r="J386" s="38">
        <v>0</v>
      </c>
      <c r="K386" s="38">
        <v>0</v>
      </c>
      <c r="L386" s="99">
        <f t="shared" si="89"/>
        <v>2</v>
      </c>
      <c r="M386" s="6">
        <v>3</v>
      </c>
      <c r="O386" s="104"/>
      <c r="P386" s="104"/>
      <c r="S386" s="43" t="s">
        <v>7116</v>
      </c>
      <c r="T386" s="39">
        <v>2</v>
      </c>
      <c r="U386" s="39">
        <v>0</v>
      </c>
      <c r="V386" s="39">
        <v>0</v>
      </c>
      <c r="W386" s="39">
        <v>1</v>
      </c>
      <c r="X386" s="39">
        <v>0</v>
      </c>
      <c r="Y386" s="39">
        <v>0</v>
      </c>
      <c r="Z386" s="9">
        <f t="shared" ref="Z386:Z392" si="90">SUM(T386:Y386)</f>
        <v>3</v>
      </c>
      <c r="AP386" s="63">
        <v>2009</v>
      </c>
      <c r="AQ386" s="63"/>
      <c r="AR386" s="63"/>
      <c r="AS386" s="63"/>
      <c r="AT386" s="7">
        <v>2010</v>
      </c>
      <c r="AU386" s="7"/>
      <c r="AV386" s="7"/>
      <c r="AW386" s="7"/>
      <c r="AX386" s="7">
        <v>2011</v>
      </c>
      <c r="AY386" s="7"/>
      <c r="AZ386" s="7"/>
      <c r="BA386" s="7"/>
      <c r="BB386" s="7">
        <v>2012</v>
      </c>
      <c r="BC386" s="7"/>
      <c r="BD386" s="7"/>
      <c r="BE386" s="7"/>
      <c r="BF386" s="7">
        <v>2013</v>
      </c>
      <c r="BG386" s="7"/>
      <c r="BH386" s="7"/>
      <c r="BI386" s="7"/>
      <c r="BJ386" s="7">
        <v>2014</v>
      </c>
      <c r="BK386" s="7"/>
      <c r="BL386" s="7"/>
      <c r="BM386" s="7"/>
      <c r="BN386" s="7">
        <v>2015</v>
      </c>
      <c r="BO386" s="7"/>
      <c r="BP386" s="7"/>
      <c r="BQ386" s="7"/>
      <c r="BR386" s="7">
        <v>2016</v>
      </c>
      <c r="BS386" s="7"/>
    </row>
    <row r="387" spans="1:75" x14ac:dyDescent="0.25">
      <c r="A387" s="33" t="s">
        <v>501</v>
      </c>
      <c r="B387" s="33" t="s">
        <v>2565</v>
      </c>
      <c r="C387" s="45">
        <v>1</v>
      </c>
      <c r="D387" s="52">
        <v>1</v>
      </c>
      <c r="E387" s="52">
        <v>0</v>
      </c>
      <c r="F387" s="52">
        <v>0</v>
      </c>
      <c r="G387" s="52">
        <v>0</v>
      </c>
      <c r="H387" s="52">
        <v>1</v>
      </c>
      <c r="I387" s="52">
        <v>0</v>
      </c>
      <c r="J387" s="52">
        <v>0</v>
      </c>
      <c r="K387" s="52">
        <v>0</v>
      </c>
      <c r="L387" s="36">
        <f t="shared" si="89"/>
        <v>1</v>
      </c>
      <c r="O387" s="104"/>
      <c r="P387" s="104"/>
      <c r="S387" s="9" t="s">
        <v>7117</v>
      </c>
      <c r="T387" s="20">
        <v>0</v>
      </c>
      <c r="U387" s="20">
        <v>2</v>
      </c>
      <c r="V387" s="20">
        <v>0</v>
      </c>
      <c r="W387" s="20">
        <v>5</v>
      </c>
      <c r="X387" s="20">
        <v>0</v>
      </c>
      <c r="Y387" s="20">
        <v>0</v>
      </c>
      <c r="Z387" s="9">
        <f t="shared" si="90"/>
        <v>7</v>
      </c>
      <c r="AO387" s="6" t="s">
        <v>5</v>
      </c>
      <c r="AP387" s="6" t="s">
        <v>7152</v>
      </c>
      <c r="AQ387" s="6" t="s">
        <v>7153</v>
      </c>
      <c r="AR387" s="6" t="s">
        <v>7154</v>
      </c>
      <c r="AS387" s="6" t="s">
        <v>7155</v>
      </c>
      <c r="AT387" s="6" t="s">
        <v>7156</v>
      </c>
      <c r="AU387" s="6" t="s">
        <v>7157</v>
      </c>
      <c r="AV387" s="6" t="s">
        <v>7158</v>
      </c>
      <c r="AW387" s="64" t="s">
        <v>7159</v>
      </c>
      <c r="AX387" s="64" t="s">
        <v>7160</v>
      </c>
      <c r="AY387" s="6" t="s">
        <v>7161</v>
      </c>
      <c r="AZ387" s="6" t="s">
        <v>7162</v>
      </c>
      <c r="BA387" s="6" t="s">
        <v>7163</v>
      </c>
      <c r="BB387" s="6" t="s">
        <v>7164</v>
      </c>
      <c r="BC387" s="6" t="s">
        <v>7165</v>
      </c>
      <c r="BD387" s="6" t="s">
        <v>7166</v>
      </c>
      <c r="BE387" s="6" t="s">
        <v>7167</v>
      </c>
      <c r="BF387" s="6" t="s">
        <v>7168</v>
      </c>
      <c r="BG387" s="6" t="s">
        <v>7169</v>
      </c>
      <c r="BH387" s="6" t="s">
        <v>7170</v>
      </c>
      <c r="BI387" s="6" t="s">
        <v>7171</v>
      </c>
      <c r="BJ387" s="6" t="s">
        <v>7172</v>
      </c>
      <c r="BK387" s="6" t="s">
        <v>7173</v>
      </c>
      <c r="BL387" s="21" t="s">
        <v>7174</v>
      </c>
      <c r="BM387" s="6" t="s">
        <v>7175</v>
      </c>
      <c r="BN387" s="6" t="s">
        <v>7176</v>
      </c>
      <c r="BO387" s="6" t="s">
        <v>7177</v>
      </c>
      <c r="BP387" s="6" t="s">
        <v>7178</v>
      </c>
      <c r="BQ387" s="6" t="s">
        <v>7179</v>
      </c>
      <c r="BR387" s="6" t="s">
        <v>7180</v>
      </c>
      <c r="BS387" s="6" t="s">
        <v>7181</v>
      </c>
      <c r="BT387" s="6" t="s">
        <v>7182</v>
      </c>
      <c r="BU387" s="6" t="s">
        <v>7183</v>
      </c>
    </row>
    <row r="388" spans="1:75" x14ac:dyDescent="0.25">
      <c r="A388" s="33" t="s">
        <v>501</v>
      </c>
      <c r="B388" s="33" t="s">
        <v>974</v>
      </c>
      <c r="C388" s="45">
        <v>6</v>
      </c>
      <c r="D388" s="52">
        <v>6</v>
      </c>
      <c r="E388" s="52">
        <v>0</v>
      </c>
      <c r="F388" s="52">
        <v>2</v>
      </c>
      <c r="G388" s="52">
        <v>0</v>
      </c>
      <c r="H388" s="52">
        <v>4</v>
      </c>
      <c r="I388" s="52">
        <v>0</v>
      </c>
      <c r="J388" s="52">
        <v>0</v>
      </c>
      <c r="K388" s="52">
        <v>0</v>
      </c>
      <c r="L388" s="36">
        <f t="shared" si="89"/>
        <v>6</v>
      </c>
      <c r="M388" s="6">
        <v>7</v>
      </c>
      <c r="O388" s="104"/>
      <c r="P388" s="104"/>
      <c r="S388" s="43" t="s">
        <v>7118</v>
      </c>
      <c r="T388" s="39">
        <v>0</v>
      </c>
      <c r="U388" s="39">
        <v>4</v>
      </c>
      <c r="V388" s="39">
        <v>0</v>
      </c>
      <c r="W388" s="39">
        <v>7</v>
      </c>
      <c r="X388" s="39">
        <v>0</v>
      </c>
      <c r="Y388" s="39">
        <v>0</v>
      </c>
      <c r="Z388" s="9">
        <f t="shared" si="90"/>
        <v>11</v>
      </c>
      <c r="AO388" s="6" t="s">
        <v>7188</v>
      </c>
      <c r="AP388" s="63">
        <v>0</v>
      </c>
      <c r="AQ388" s="63">
        <v>0</v>
      </c>
      <c r="AR388" s="63">
        <v>0</v>
      </c>
      <c r="AS388" s="63">
        <v>0</v>
      </c>
      <c r="AT388" s="63">
        <v>0</v>
      </c>
      <c r="AU388" s="63">
        <v>0</v>
      </c>
      <c r="AV388" s="63">
        <v>0</v>
      </c>
      <c r="AW388" s="65">
        <v>0</v>
      </c>
      <c r="AX388" s="65">
        <v>0</v>
      </c>
      <c r="AY388" s="63">
        <v>0</v>
      </c>
      <c r="AZ388" s="63">
        <v>0</v>
      </c>
      <c r="BA388" s="63">
        <v>0</v>
      </c>
      <c r="BB388" s="63">
        <v>0</v>
      </c>
      <c r="BC388" s="63">
        <v>0</v>
      </c>
      <c r="BD388" s="63">
        <v>0</v>
      </c>
      <c r="BE388" s="63">
        <v>0</v>
      </c>
      <c r="BF388" s="63">
        <v>0</v>
      </c>
      <c r="BG388" s="63">
        <v>0</v>
      </c>
      <c r="BH388" s="63">
        <v>0</v>
      </c>
      <c r="BI388" s="63">
        <v>0</v>
      </c>
      <c r="BJ388" s="63">
        <v>0</v>
      </c>
      <c r="BK388" s="63">
        <v>0</v>
      </c>
      <c r="BL388" s="63">
        <v>0</v>
      </c>
      <c r="BM388" s="63">
        <v>0</v>
      </c>
      <c r="BN388" s="66">
        <v>0</v>
      </c>
      <c r="BO388" s="66">
        <v>0</v>
      </c>
      <c r="BP388" s="66">
        <v>0</v>
      </c>
      <c r="BQ388" s="7">
        <v>0</v>
      </c>
      <c r="BR388" s="7">
        <v>0</v>
      </c>
      <c r="BS388" s="7">
        <v>0</v>
      </c>
      <c r="BT388" s="7">
        <v>0</v>
      </c>
      <c r="BU388" s="7">
        <v>0</v>
      </c>
      <c r="BV388" s="6" t="s">
        <v>7188</v>
      </c>
    </row>
    <row r="389" spans="1:75" x14ac:dyDescent="0.25">
      <c r="A389" s="37" t="s">
        <v>505</v>
      </c>
      <c r="B389" s="37" t="s">
        <v>2565</v>
      </c>
      <c r="C389" s="88">
        <v>5</v>
      </c>
      <c r="D389" s="38">
        <v>5</v>
      </c>
      <c r="E389" s="38">
        <v>0</v>
      </c>
      <c r="F389" s="38">
        <v>2</v>
      </c>
      <c r="G389" s="38">
        <v>0</v>
      </c>
      <c r="H389" s="38">
        <v>3</v>
      </c>
      <c r="I389" s="38">
        <v>0</v>
      </c>
      <c r="J389" s="38">
        <v>0</v>
      </c>
      <c r="K389" s="38">
        <v>0</v>
      </c>
      <c r="L389" s="99">
        <f t="shared" si="89"/>
        <v>5</v>
      </c>
      <c r="O389" s="104"/>
      <c r="P389" s="104"/>
      <c r="S389" s="10" t="s">
        <v>7097</v>
      </c>
      <c r="T389" s="20">
        <v>3</v>
      </c>
      <c r="U389" s="20">
        <v>10</v>
      </c>
      <c r="V389" s="20">
        <v>0</v>
      </c>
      <c r="W389" s="20">
        <v>36</v>
      </c>
      <c r="X389" s="20">
        <v>34</v>
      </c>
      <c r="Y389" s="20">
        <v>0</v>
      </c>
      <c r="Z389" s="9">
        <f t="shared" si="90"/>
        <v>83</v>
      </c>
      <c r="AO389" s="6" t="s">
        <v>7189</v>
      </c>
      <c r="AP389" s="63">
        <v>0</v>
      </c>
      <c r="AQ389" s="63">
        <v>0</v>
      </c>
      <c r="AR389" s="63">
        <v>0</v>
      </c>
      <c r="AS389" s="63">
        <v>0</v>
      </c>
      <c r="AT389" s="63">
        <v>0</v>
      </c>
      <c r="AU389" s="63">
        <v>0</v>
      </c>
      <c r="AV389" s="63">
        <v>0</v>
      </c>
      <c r="AW389" s="65">
        <v>0</v>
      </c>
      <c r="AX389" s="65">
        <v>0</v>
      </c>
      <c r="AY389" s="63">
        <v>0</v>
      </c>
      <c r="AZ389" s="63">
        <v>0</v>
      </c>
      <c r="BA389" s="63">
        <v>0</v>
      </c>
      <c r="BB389" s="63">
        <v>0</v>
      </c>
      <c r="BC389" s="63">
        <v>0</v>
      </c>
      <c r="BD389" s="63">
        <v>0</v>
      </c>
      <c r="BE389" s="63">
        <v>0</v>
      </c>
      <c r="BF389" s="63">
        <v>0</v>
      </c>
      <c r="BG389" s="63">
        <v>0</v>
      </c>
      <c r="BH389" s="63">
        <v>0</v>
      </c>
      <c r="BI389" s="63">
        <v>0</v>
      </c>
      <c r="BJ389" s="63">
        <v>0</v>
      </c>
      <c r="BK389" s="63">
        <v>0</v>
      </c>
      <c r="BL389" s="63">
        <v>0</v>
      </c>
      <c r="BM389" s="63">
        <v>0</v>
      </c>
      <c r="BN389" s="66">
        <v>0</v>
      </c>
      <c r="BO389" s="66">
        <v>0</v>
      </c>
      <c r="BP389" s="66">
        <v>0</v>
      </c>
      <c r="BQ389" s="7">
        <v>0</v>
      </c>
      <c r="BR389" s="7">
        <v>0</v>
      </c>
      <c r="BS389" s="7">
        <v>0</v>
      </c>
      <c r="BT389" s="7">
        <v>0</v>
      </c>
      <c r="BU389" s="7">
        <v>0</v>
      </c>
      <c r="BV389" s="6" t="s">
        <v>7189</v>
      </c>
    </row>
    <row r="390" spans="1:75" x14ac:dyDescent="0.25">
      <c r="A390" s="37" t="s">
        <v>505</v>
      </c>
      <c r="B390" s="37" t="s">
        <v>974</v>
      </c>
      <c r="C390" s="88">
        <v>6</v>
      </c>
      <c r="D390" s="38">
        <v>6</v>
      </c>
      <c r="E390" s="38">
        <v>0</v>
      </c>
      <c r="F390" s="38">
        <v>2</v>
      </c>
      <c r="G390" s="38">
        <v>0</v>
      </c>
      <c r="H390" s="38">
        <v>4</v>
      </c>
      <c r="I390" s="38">
        <v>0</v>
      </c>
      <c r="J390" s="38">
        <v>0</v>
      </c>
      <c r="K390" s="38">
        <v>0</v>
      </c>
      <c r="L390" s="99">
        <f t="shared" si="89"/>
        <v>6</v>
      </c>
      <c r="M390" s="6">
        <v>11</v>
      </c>
      <c r="O390" s="104"/>
      <c r="P390" s="104"/>
      <c r="S390" s="43" t="s">
        <v>7098</v>
      </c>
      <c r="T390" s="39">
        <v>41</v>
      </c>
      <c r="U390" s="39">
        <v>97</v>
      </c>
      <c r="V390" s="39">
        <v>2</v>
      </c>
      <c r="W390" s="39">
        <v>193</v>
      </c>
      <c r="X390" s="39">
        <v>472</v>
      </c>
      <c r="Y390" s="39">
        <v>24</v>
      </c>
      <c r="Z390" s="9">
        <f t="shared" si="90"/>
        <v>829</v>
      </c>
      <c r="AO390" s="6" t="s">
        <v>7190</v>
      </c>
      <c r="AP390" s="63">
        <v>0</v>
      </c>
      <c r="AQ390" s="63">
        <v>0</v>
      </c>
      <c r="AR390" s="63">
        <v>0</v>
      </c>
      <c r="AS390" s="63">
        <v>0</v>
      </c>
      <c r="AT390" s="63">
        <v>0</v>
      </c>
      <c r="AU390" s="63">
        <v>0</v>
      </c>
      <c r="AV390" s="63">
        <v>0</v>
      </c>
      <c r="AW390" s="65">
        <v>0</v>
      </c>
      <c r="AX390" s="65">
        <v>0</v>
      </c>
      <c r="AY390" s="63">
        <v>0</v>
      </c>
      <c r="AZ390" s="63">
        <v>0</v>
      </c>
      <c r="BA390" s="63">
        <v>1</v>
      </c>
      <c r="BB390" s="63">
        <v>0</v>
      </c>
      <c r="BC390" s="63">
        <v>0</v>
      </c>
      <c r="BD390" s="63">
        <v>0</v>
      </c>
      <c r="BE390" s="63">
        <v>0</v>
      </c>
      <c r="BF390" s="63">
        <v>0</v>
      </c>
      <c r="BG390" s="63">
        <v>0</v>
      </c>
      <c r="BH390" s="63">
        <v>0</v>
      </c>
      <c r="BI390" s="63">
        <v>0</v>
      </c>
      <c r="BJ390" s="63">
        <v>0</v>
      </c>
      <c r="BK390" s="63">
        <v>0</v>
      </c>
      <c r="BL390" s="63">
        <v>0</v>
      </c>
      <c r="BM390" s="63">
        <v>0</v>
      </c>
      <c r="BN390" s="66">
        <v>0</v>
      </c>
      <c r="BO390" s="66">
        <v>0</v>
      </c>
      <c r="BP390" s="66">
        <v>0</v>
      </c>
      <c r="BQ390" s="7">
        <v>0</v>
      </c>
      <c r="BR390" s="7">
        <v>0</v>
      </c>
      <c r="BS390" s="7">
        <v>0</v>
      </c>
      <c r="BT390" s="7">
        <v>0</v>
      </c>
      <c r="BU390" s="7">
        <v>0</v>
      </c>
      <c r="BV390" s="6" t="s">
        <v>7190</v>
      </c>
    </row>
    <row r="391" spans="1:75" x14ac:dyDescent="0.25">
      <c r="A391" s="33" t="s">
        <v>509</v>
      </c>
      <c r="B391" s="33" t="s">
        <v>2565</v>
      </c>
      <c r="C391" s="48">
        <v>9</v>
      </c>
      <c r="D391" s="52">
        <v>9</v>
      </c>
      <c r="E391" s="52">
        <v>0</v>
      </c>
      <c r="F391" s="52">
        <v>4</v>
      </c>
      <c r="G391" s="52">
        <v>0</v>
      </c>
      <c r="H391" s="52">
        <v>5</v>
      </c>
      <c r="I391" s="52">
        <v>0</v>
      </c>
      <c r="J391" s="52">
        <v>0</v>
      </c>
      <c r="K391" s="52">
        <v>0</v>
      </c>
      <c r="L391" s="36">
        <f t="shared" si="89"/>
        <v>9</v>
      </c>
      <c r="O391" s="104"/>
      <c r="P391" s="104"/>
      <c r="S391" s="10" t="s">
        <v>7119</v>
      </c>
      <c r="T391" s="20">
        <v>102</v>
      </c>
      <c r="U391" s="20">
        <v>155</v>
      </c>
      <c r="V391" s="20">
        <v>15</v>
      </c>
      <c r="W391" s="20">
        <v>252</v>
      </c>
      <c r="X391" s="20">
        <v>246</v>
      </c>
      <c r="Y391" s="20">
        <v>8</v>
      </c>
      <c r="Z391" s="9">
        <f t="shared" si="90"/>
        <v>778</v>
      </c>
      <c r="AO391" s="6" t="s">
        <v>7191</v>
      </c>
      <c r="AP391" s="63">
        <v>0</v>
      </c>
      <c r="AQ391" s="63">
        <v>0</v>
      </c>
      <c r="AR391" s="63">
        <v>0</v>
      </c>
      <c r="AS391" s="63">
        <v>0</v>
      </c>
      <c r="AT391" s="63">
        <v>0</v>
      </c>
      <c r="AU391" s="63">
        <v>0</v>
      </c>
      <c r="AV391" s="63">
        <v>0</v>
      </c>
      <c r="AW391" s="65">
        <v>0</v>
      </c>
      <c r="AX391" s="65">
        <v>0</v>
      </c>
      <c r="AY391" s="63">
        <v>0</v>
      </c>
      <c r="AZ391" s="63">
        <v>0</v>
      </c>
      <c r="BA391" s="63">
        <v>1</v>
      </c>
      <c r="BB391" s="63">
        <v>0</v>
      </c>
      <c r="BC391" s="63">
        <v>0</v>
      </c>
      <c r="BD391" s="63">
        <v>0</v>
      </c>
      <c r="BE391" s="63">
        <v>0</v>
      </c>
      <c r="BF391" s="63">
        <v>0</v>
      </c>
      <c r="BG391" s="63">
        <v>0</v>
      </c>
      <c r="BH391" s="63">
        <v>0</v>
      </c>
      <c r="BI391" s="63">
        <v>0</v>
      </c>
      <c r="BJ391" s="63">
        <v>0</v>
      </c>
      <c r="BK391" s="63">
        <v>0</v>
      </c>
      <c r="BL391" s="63">
        <v>0</v>
      </c>
      <c r="BM391" s="63">
        <v>0</v>
      </c>
      <c r="BN391" s="66">
        <v>0</v>
      </c>
      <c r="BO391" s="66">
        <v>0</v>
      </c>
      <c r="BP391" s="66">
        <v>0</v>
      </c>
      <c r="BQ391" s="7">
        <v>0</v>
      </c>
      <c r="BR391" s="7">
        <v>0</v>
      </c>
      <c r="BS391" s="7">
        <v>0</v>
      </c>
      <c r="BT391" s="7">
        <v>0</v>
      </c>
      <c r="BU391" s="7">
        <v>0</v>
      </c>
      <c r="BV391" s="6" t="s">
        <v>7191</v>
      </c>
    </row>
    <row r="392" spans="1:75" x14ac:dyDescent="0.25">
      <c r="A392" s="33" t="s">
        <v>509</v>
      </c>
      <c r="B392" s="33" t="s">
        <v>2197</v>
      </c>
      <c r="C392" s="45">
        <v>3</v>
      </c>
      <c r="D392" s="52">
        <v>2</v>
      </c>
      <c r="E392" s="52">
        <v>0</v>
      </c>
      <c r="F392" s="52">
        <v>0</v>
      </c>
      <c r="G392" s="52">
        <v>0</v>
      </c>
      <c r="H392" s="52">
        <v>2</v>
      </c>
      <c r="I392" s="52">
        <v>0</v>
      </c>
      <c r="J392" s="52">
        <v>0</v>
      </c>
      <c r="K392" s="52">
        <v>0</v>
      </c>
      <c r="L392" s="36">
        <f t="shared" si="89"/>
        <v>2</v>
      </c>
      <c r="O392" s="104"/>
      <c r="P392" s="104"/>
      <c r="T392" s="6">
        <f>SUM(T385:T391)</f>
        <v>148</v>
      </c>
      <c r="U392" s="6">
        <f t="shared" ref="U392:Y392" si="91">SUM(U385:U391)</f>
        <v>268</v>
      </c>
      <c r="V392" s="6">
        <f t="shared" si="91"/>
        <v>17</v>
      </c>
      <c r="W392" s="6">
        <f t="shared" si="91"/>
        <v>495</v>
      </c>
      <c r="X392" s="6">
        <f t="shared" si="91"/>
        <v>752</v>
      </c>
      <c r="Y392" s="6">
        <f t="shared" si="91"/>
        <v>32</v>
      </c>
      <c r="Z392" s="9">
        <f t="shared" si="90"/>
        <v>1712</v>
      </c>
      <c r="AO392" s="6" t="s">
        <v>7192</v>
      </c>
      <c r="AP392" s="63">
        <v>364</v>
      </c>
      <c r="AQ392" s="63">
        <v>349</v>
      </c>
      <c r="AR392" s="63">
        <v>510</v>
      </c>
      <c r="AS392" s="63">
        <v>535</v>
      </c>
      <c r="AT392" s="89">
        <v>579</v>
      </c>
      <c r="AU392" s="63">
        <v>91</v>
      </c>
      <c r="AV392" s="63">
        <v>181</v>
      </c>
      <c r="AW392" s="65">
        <v>166</v>
      </c>
      <c r="AX392" s="65">
        <v>123</v>
      </c>
      <c r="AY392" s="63">
        <v>6</v>
      </c>
      <c r="AZ392" s="63">
        <v>0</v>
      </c>
      <c r="BA392" s="63">
        <v>1</v>
      </c>
      <c r="BB392" s="63">
        <v>0</v>
      </c>
      <c r="BC392" s="63">
        <v>0</v>
      </c>
      <c r="BD392" s="90">
        <v>0</v>
      </c>
      <c r="BE392" s="63">
        <v>0</v>
      </c>
      <c r="BF392" s="63">
        <v>0</v>
      </c>
      <c r="BG392" s="63">
        <v>0</v>
      </c>
      <c r="BH392" s="63">
        <v>0</v>
      </c>
      <c r="BI392" s="63">
        <v>0</v>
      </c>
      <c r="BJ392" s="63">
        <v>0</v>
      </c>
      <c r="BK392" s="63">
        <v>0</v>
      </c>
      <c r="BL392" s="63">
        <v>0</v>
      </c>
      <c r="BM392" s="63">
        <v>0</v>
      </c>
      <c r="BN392" s="66">
        <v>0</v>
      </c>
      <c r="BO392" s="66">
        <v>1</v>
      </c>
      <c r="BP392" s="66">
        <v>0</v>
      </c>
      <c r="BQ392" s="7">
        <v>0</v>
      </c>
      <c r="BR392" s="7">
        <v>0</v>
      </c>
      <c r="BS392" s="7">
        <v>0</v>
      </c>
      <c r="BT392" s="7">
        <v>0</v>
      </c>
      <c r="BU392" s="7">
        <v>0</v>
      </c>
      <c r="BV392" s="6" t="s">
        <v>7192</v>
      </c>
    </row>
    <row r="393" spans="1:75" x14ac:dyDescent="0.25">
      <c r="A393" s="33" t="s">
        <v>509</v>
      </c>
      <c r="B393" s="33" t="s">
        <v>5561</v>
      </c>
      <c r="C393" s="45">
        <v>1</v>
      </c>
      <c r="D393" s="52">
        <v>1</v>
      </c>
      <c r="E393" s="52">
        <v>1</v>
      </c>
      <c r="F393" s="52">
        <v>0</v>
      </c>
      <c r="G393" s="52">
        <v>0</v>
      </c>
      <c r="H393" s="52">
        <v>0</v>
      </c>
      <c r="I393" s="52">
        <v>0</v>
      </c>
      <c r="J393" s="52">
        <v>0</v>
      </c>
      <c r="K393" s="52">
        <v>0</v>
      </c>
      <c r="L393" s="36">
        <f t="shared" si="89"/>
        <v>1</v>
      </c>
      <c r="O393" s="104"/>
      <c r="P393" s="104"/>
      <c r="AO393" s="25" t="s">
        <v>7193</v>
      </c>
      <c r="AP393" s="63">
        <v>0</v>
      </c>
      <c r="AQ393" s="63">
        <v>0</v>
      </c>
      <c r="AR393" s="63">
        <v>0</v>
      </c>
      <c r="AS393" s="63">
        <v>0</v>
      </c>
      <c r="AT393" s="63">
        <v>0</v>
      </c>
      <c r="AU393" s="63">
        <v>415</v>
      </c>
      <c r="AV393" s="63">
        <v>435</v>
      </c>
      <c r="AW393" s="65">
        <v>345</v>
      </c>
      <c r="AX393" s="65">
        <v>433</v>
      </c>
      <c r="AY393" s="63">
        <v>457</v>
      </c>
      <c r="AZ393" s="89">
        <v>568</v>
      </c>
      <c r="BA393" s="63">
        <v>453</v>
      </c>
      <c r="BB393" s="63">
        <v>391</v>
      </c>
      <c r="BC393" s="63">
        <v>236</v>
      </c>
      <c r="BD393" s="63">
        <v>35</v>
      </c>
      <c r="BE393" s="63">
        <v>44</v>
      </c>
      <c r="BF393" s="63">
        <v>12</v>
      </c>
      <c r="BG393" s="27">
        <v>15</v>
      </c>
      <c r="BH393" s="27">
        <v>11</v>
      </c>
      <c r="BI393" s="27">
        <v>1</v>
      </c>
      <c r="BJ393" s="90">
        <v>0</v>
      </c>
      <c r="BK393" s="91">
        <v>0</v>
      </c>
      <c r="BL393" s="63">
        <v>0</v>
      </c>
      <c r="BM393" s="63">
        <v>0</v>
      </c>
      <c r="BN393" s="66">
        <v>0</v>
      </c>
      <c r="BO393" s="66">
        <v>1</v>
      </c>
      <c r="BP393" s="66">
        <v>0</v>
      </c>
      <c r="BQ393" s="27">
        <v>0</v>
      </c>
      <c r="BR393" s="7">
        <v>0</v>
      </c>
      <c r="BS393" s="7">
        <v>0</v>
      </c>
      <c r="BT393" s="7">
        <v>0</v>
      </c>
      <c r="BU393" s="7">
        <v>0</v>
      </c>
      <c r="BV393" s="25" t="s">
        <v>7193</v>
      </c>
      <c r="BW393" s="6" t="s">
        <v>7172</v>
      </c>
    </row>
    <row r="394" spans="1:75" x14ac:dyDescent="0.25">
      <c r="A394" s="33" t="s">
        <v>509</v>
      </c>
      <c r="B394" s="33" t="s">
        <v>974</v>
      </c>
      <c r="C394" s="45">
        <v>78</v>
      </c>
      <c r="D394" s="52">
        <v>71</v>
      </c>
      <c r="E394" s="52">
        <v>2</v>
      </c>
      <c r="F394" s="52">
        <v>6</v>
      </c>
      <c r="G394" s="52">
        <v>0</v>
      </c>
      <c r="H394" s="52">
        <v>29</v>
      </c>
      <c r="I394" s="52">
        <v>34</v>
      </c>
      <c r="J394" s="52">
        <v>0</v>
      </c>
      <c r="K394" s="52">
        <v>0</v>
      </c>
      <c r="L394" s="36">
        <f t="shared" si="89"/>
        <v>71</v>
      </c>
      <c r="M394" s="6">
        <v>83</v>
      </c>
      <c r="O394" s="104"/>
      <c r="P394" s="104"/>
      <c r="S394" s="9" t="s">
        <v>7122</v>
      </c>
      <c r="T394" s="9" t="s">
        <v>236</v>
      </c>
      <c r="U394" s="9" t="s">
        <v>102</v>
      </c>
      <c r="V394" s="9" t="s">
        <v>114</v>
      </c>
      <c r="W394" s="9" t="s">
        <v>119</v>
      </c>
      <c r="X394" s="9" t="s">
        <v>156</v>
      </c>
      <c r="Y394" s="9" t="s">
        <v>136</v>
      </c>
      <c r="Z394" s="9" t="s">
        <v>7114</v>
      </c>
      <c r="AO394" s="25" t="s">
        <v>7194</v>
      </c>
      <c r="AP394" s="63">
        <v>0</v>
      </c>
      <c r="AQ394" s="63">
        <v>0</v>
      </c>
      <c r="AR394" s="63">
        <v>0</v>
      </c>
      <c r="AS394" s="63">
        <v>0</v>
      </c>
      <c r="AT394" s="63">
        <v>0</v>
      </c>
      <c r="AU394" s="63">
        <v>0</v>
      </c>
      <c r="AV394" s="63">
        <v>0</v>
      </c>
      <c r="AW394" s="63">
        <v>0</v>
      </c>
      <c r="AX394" s="63">
        <v>0</v>
      </c>
      <c r="AY394" s="63">
        <v>2</v>
      </c>
      <c r="AZ394" s="63">
        <v>10</v>
      </c>
      <c r="BA394" s="63">
        <v>51</v>
      </c>
      <c r="BB394" s="63">
        <v>115</v>
      </c>
      <c r="BC394" s="63">
        <v>428</v>
      </c>
      <c r="BD394" s="89">
        <v>525</v>
      </c>
      <c r="BE394" s="63">
        <v>467</v>
      </c>
      <c r="BF394" s="63">
        <v>379</v>
      </c>
      <c r="BG394" s="27">
        <v>320</v>
      </c>
      <c r="BH394" s="27">
        <v>115</v>
      </c>
      <c r="BI394" s="63">
        <v>91</v>
      </c>
      <c r="BJ394" s="63">
        <v>54</v>
      </c>
      <c r="BK394" s="91">
        <v>62</v>
      </c>
      <c r="BL394" s="63">
        <v>37</v>
      </c>
      <c r="BM394" s="63">
        <v>45</v>
      </c>
      <c r="BN394" s="63">
        <v>34</v>
      </c>
      <c r="BO394" s="63">
        <v>33</v>
      </c>
      <c r="BP394" s="63">
        <v>0</v>
      </c>
      <c r="BQ394" s="27">
        <v>7</v>
      </c>
      <c r="BR394" s="92">
        <v>0</v>
      </c>
      <c r="BS394" s="7">
        <v>0</v>
      </c>
      <c r="BT394" s="7">
        <v>0</v>
      </c>
      <c r="BU394" s="7">
        <v>0</v>
      </c>
      <c r="BV394" s="25" t="s">
        <v>7194</v>
      </c>
      <c r="BW394" s="6" t="s">
        <v>7180</v>
      </c>
    </row>
    <row r="395" spans="1:75" x14ac:dyDescent="0.25">
      <c r="A395" s="41" t="s">
        <v>262</v>
      </c>
      <c r="B395" s="41" t="s">
        <v>2565</v>
      </c>
      <c r="C395" s="42">
        <v>44</v>
      </c>
      <c r="D395" s="42">
        <v>38</v>
      </c>
      <c r="E395" s="42">
        <v>0</v>
      </c>
      <c r="F395" s="42">
        <v>8</v>
      </c>
      <c r="G395" s="42">
        <v>0</v>
      </c>
      <c r="H395" s="42">
        <v>30</v>
      </c>
      <c r="I395" s="42">
        <v>0</v>
      </c>
      <c r="J395" s="42">
        <v>0</v>
      </c>
      <c r="K395" s="42">
        <v>0</v>
      </c>
      <c r="L395" s="99">
        <f t="shared" si="89"/>
        <v>38</v>
      </c>
      <c r="O395" s="104"/>
      <c r="P395" s="104"/>
      <c r="S395" s="9" t="s">
        <v>7115</v>
      </c>
      <c r="T395" s="20">
        <v>0</v>
      </c>
      <c r="U395" s="20">
        <v>0</v>
      </c>
      <c r="V395" s="20">
        <v>0</v>
      </c>
      <c r="W395" s="49">
        <v>0</v>
      </c>
      <c r="X395" s="20">
        <v>0</v>
      </c>
      <c r="Y395" s="20">
        <v>0</v>
      </c>
      <c r="Z395" s="9">
        <f>SUM(T395:Y395)</f>
        <v>0</v>
      </c>
      <c r="AO395" s="6" t="s">
        <v>7204</v>
      </c>
      <c r="AP395" s="63">
        <v>3</v>
      </c>
      <c r="AQ395" s="63">
        <v>0</v>
      </c>
      <c r="AR395" s="63">
        <v>1</v>
      </c>
      <c r="AS395" s="63">
        <v>1</v>
      </c>
      <c r="AT395" s="63">
        <v>1</v>
      </c>
      <c r="AU395" s="63">
        <v>0</v>
      </c>
      <c r="AV395" s="63">
        <v>0</v>
      </c>
      <c r="AW395" s="65">
        <v>0</v>
      </c>
      <c r="AX395" s="65">
        <v>0</v>
      </c>
      <c r="AY395" s="63">
        <v>1</v>
      </c>
      <c r="AZ395" s="63">
        <v>2</v>
      </c>
      <c r="BA395" s="63">
        <v>1</v>
      </c>
      <c r="BB395" s="63">
        <v>1</v>
      </c>
      <c r="BC395" s="63">
        <v>0</v>
      </c>
      <c r="BD395" s="63">
        <v>0</v>
      </c>
      <c r="BE395" s="63">
        <v>1</v>
      </c>
      <c r="BF395" s="63">
        <v>0</v>
      </c>
      <c r="BG395" s="63">
        <v>0</v>
      </c>
      <c r="BH395" s="63">
        <v>0</v>
      </c>
      <c r="BI395" s="63">
        <v>1</v>
      </c>
      <c r="BJ395" s="63">
        <v>1</v>
      </c>
      <c r="BK395" s="63">
        <v>0</v>
      </c>
      <c r="BL395" s="63">
        <v>0</v>
      </c>
      <c r="BM395" s="63">
        <v>0</v>
      </c>
      <c r="BN395" s="66">
        <v>0</v>
      </c>
      <c r="BO395" s="66">
        <v>0</v>
      </c>
      <c r="BP395" s="66">
        <v>0</v>
      </c>
      <c r="BQ395" s="7">
        <v>0</v>
      </c>
      <c r="BR395" s="7">
        <v>0</v>
      </c>
      <c r="BS395" s="7">
        <v>0</v>
      </c>
      <c r="BT395" s="7">
        <v>0</v>
      </c>
      <c r="BU395" s="7">
        <v>0</v>
      </c>
      <c r="BV395" s="6" t="s">
        <v>7204</v>
      </c>
    </row>
    <row r="396" spans="1:75" x14ac:dyDescent="0.25">
      <c r="A396" s="41" t="s">
        <v>262</v>
      </c>
      <c r="B396" s="41" t="s">
        <v>2197</v>
      </c>
      <c r="C396" s="42">
        <v>48</v>
      </c>
      <c r="D396" s="42">
        <v>38</v>
      </c>
      <c r="E396" s="42">
        <v>0</v>
      </c>
      <c r="F396" s="42">
        <v>2</v>
      </c>
      <c r="G396" s="42">
        <v>0</v>
      </c>
      <c r="H396" s="42">
        <v>26</v>
      </c>
      <c r="I396" s="42">
        <v>10</v>
      </c>
      <c r="J396" s="42">
        <v>0</v>
      </c>
      <c r="K396" s="42">
        <v>0</v>
      </c>
      <c r="L396" s="99">
        <f t="shared" si="89"/>
        <v>38</v>
      </c>
      <c r="O396" s="104"/>
      <c r="P396" s="104"/>
      <c r="S396" s="43" t="s">
        <v>7116</v>
      </c>
      <c r="T396" s="39">
        <v>0</v>
      </c>
      <c r="U396" s="39">
        <v>0</v>
      </c>
      <c r="V396" s="39">
        <v>0</v>
      </c>
      <c r="W396" s="51">
        <v>0</v>
      </c>
      <c r="X396" s="39">
        <v>0</v>
      </c>
      <c r="Y396" s="39">
        <v>0</v>
      </c>
      <c r="Z396" s="9">
        <f t="shared" ref="Z396:Z402" si="92">SUM(T396:Y396)</f>
        <v>0</v>
      </c>
      <c r="AO396" s="6" t="s">
        <v>7205</v>
      </c>
      <c r="AP396" s="63">
        <v>3</v>
      </c>
      <c r="AQ396" s="63">
        <v>3</v>
      </c>
      <c r="AR396" s="63">
        <v>1</v>
      </c>
      <c r="AS396" s="63">
        <v>1</v>
      </c>
      <c r="AT396" s="63">
        <v>1</v>
      </c>
      <c r="AU396" s="63">
        <v>0</v>
      </c>
      <c r="AV396" s="63">
        <v>0</v>
      </c>
      <c r="AW396" s="65">
        <v>0</v>
      </c>
      <c r="AX396" s="65">
        <v>1</v>
      </c>
      <c r="AY396" s="63">
        <v>1</v>
      </c>
      <c r="AZ396" s="63">
        <v>0</v>
      </c>
      <c r="BA396" s="63">
        <v>0</v>
      </c>
      <c r="BB396" s="63">
        <v>1</v>
      </c>
      <c r="BC396" s="63">
        <v>0</v>
      </c>
      <c r="BD396" s="63">
        <v>0</v>
      </c>
      <c r="BE396" s="63">
        <v>1</v>
      </c>
      <c r="BF396" s="63">
        <v>0</v>
      </c>
      <c r="BG396" s="63">
        <v>0</v>
      </c>
      <c r="BH396" s="63">
        <v>0</v>
      </c>
      <c r="BI396" s="63">
        <v>0</v>
      </c>
      <c r="BJ396" s="63">
        <v>1</v>
      </c>
      <c r="BK396" s="63">
        <v>0</v>
      </c>
      <c r="BL396" s="63">
        <v>0</v>
      </c>
      <c r="BM396" s="63">
        <v>0</v>
      </c>
      <c r="BN396" s="66">
        <v>0</v>
      </c>
      <c r="BO396" s="66">
        <v>0</v>
      </c>
      <c r="BP396" s="66">
        <v>0</v>
      </c>
      <c r="BQ396" s="7">
        <v>0</v>
      </c>
      <c r="BR396" s="7">
        <v>0</v>
      </c>
      <c r="BS396" s="7">
        <v>0</v>
      </c>
      <c r="BT396" s="7">
        <v>0</v>
      </c>
      <c r="BU396" s="7">
        <v>0</v>
      </c>
      <c r="BV396" s="6" t="s">
        <v>7205</v>
      </c>
    </row>
    <row r="397" spans="1:75" x14ac:dyDescent="0.25">
      <c r="A397" s="41" t="s">
        <v>262</v>
      </c>
      <c r="B397" s="41" t="s">
        <v>7050</v>
      </c>
      <c r="C397" s="42">
        <v>2</v>
      </c>
      <c r="D397" s="42">
        <v>2</v>
      </c>
      <c r="E397" s="42">
        <v>0</v>
      </c>
      <c r="F397" s="42">
        <v>0</v>
      </c>
      <c r="G397" s="42">
        <v>0</v>
      </c>
      <c r="H397" s="42">
        <v>0</v>
      </c>
      <c r="I397" s="42">
        <v>0</v>
      </c>
      <c r="J397" s="42">
        <v>2</v>
      </c>
      <c r="K397" s="42">
        <v>0</v>
      </c>
      <c r="L397" s="99">
        <f t="shared" si="89"/>
        <v>2</v>
      </c>
      <c r="O397" s="104"/>
      <c r="P397" s="104"/>
      <c r="S397" s="9" t="s">
        <v>7117</v>
      </c>
      <c r="T397" s="52">
        <v>0</v>
      </c>
      <c r="U397" s="52">
        <v>0</v>
      </c>
      <c r="V397" s="52">
        <v>0</v>
      </c>
      <c r="W397" s="52">
        <v>1</v>
      </c>
      <c r="X397" s="52">
        <v>0</v>
      </c>
      <c r="Y397" s="52">
        <v>0</v>
      </c>
      <c r="Z397" s="9">
        <f t="shared" si="92"/>
        <v>1</v>
      </c>
      <c r="AO397" s="6" t="s">
        <v>7206</v>
      </c>
      <c r="AP397" s="63">
        <v>10</v>
      </c>
      <c r="AQ397" s="63">
        <v>3</v>
      </c>
      <c r="AR397" s="63">
        <v>5</v>
      </c>
      <c r="AS397" s="63">
        <v>3</v>
      </c>
      <c r="AT397" s="63">
        <v>2</v>
      </c>
      <c r="AU397" s="63">
        <v>0</v>
      </c>
      <c r="AV397" s="63">
        <v>0</v>
      </c>
      <c r="AW397" s="65">
        <v>0</v>
      </c>
      <c r="AX397" s="65">
        <v>1</v>
      </c>
      <c r="AY397" s="63">
        <v>1</v>
      </c>
      <c r="AZ397" s="63">
        <v>0</v>
      </c>
      <c r="BA397" s="63">
        <v>0</v>
      </c>
      <c r="BB397" s="63">
        <v>1</v>
      </c>
      <c r="BC397" s="63">
        <v>0</v>
      </c>
      <c r="BD397" s="63">
        <v>0</v>
      </c>
      <c r="BE397" s="63">
        <v>1</v>
      </c>
      <c r="BF397" s="63">
        <v>0</v>
      </c>
      <c r="BG397" s="63">
        <v>0</v>
      </c>
      <c r="BH397" s="63">
        <v>0</v>
      </c>
      <c r="BI397" s="63">
        <v>0</v>
      </c>
      <c r="BJ397" s="63">
        <v>1</v>
      </c>
      <c r="BK397" s="63">
        <v>0</v>
      </c>
      <c r="BL397" s="63">
        <v>0</v>
      </c>
      <c r="BM397" s="63">
        <v>0</v>
      </c>
      <c r="BN397" s="66">
        <v>0</v>
      </c>
      <c r="BO397" s="66">
        <v>0</v>
      </c>
      <c r="BP397" s="66">
        <v>0</v>
      </c>
      <c r="BQ397" s="7">
        <v>0</v>
      </c>
      <c r="BR397" s="7">
        <v>0</v>
      </c>
      <c r="BS397" s="7">
        <v>0</v>
      </c>
      <c r="BT397" s="7">
        <v>0</v>
      </c>
      <c r="BU397" s="7">
        <v>0</v>
      </c>
      <c r="BV397" s="6" t="s">
        <v>7206</v>
      </c>
    </row>
    <row r="398" spans="1:75" x14ac:dyDescent="0.25">
      <c r="A398" s="41" t="s">
        <v>262</v>
      </c>
      <c r="B398" s="41" t="s">
        <v>5561</v>
      </c>
      <c r="C398" s="42">
        <v>10</v>
      </c>
      <c r="D398" s="42">
        <v>10</v>
      </c>
      <c r="E398" s="42">
        <v>2</v>
      </c>
      <c r="F398" s="42">
        <v>4</v>
      </c>
      <c r="G398" s="42">
        <v>0</v>
      </c>
      <c r="H398" s="42">
        <v>4</v>
      </c>
      <c r="I398" s="42">
        <v>0</v>
      </c>
      <c r="J398" s="42">
        <v>0</v>
      </c>
      <c r="K398" s="42">
        <v>0</v>
      </c>
      <c r="L398" s="99">
        <f t="shared" si="89"/>
        <v>10</v>
      </c>
      <c r="O398" s="104"/>
      <c r="P398" s="104"/>
      <c r="S398" s="43" t="s">
        <v>7118</v>
      </c>
      <c r="T398" s="38">
        <v>0</v>
      </c>
      <c r="U398" s="38">
        <v>2</v>
      </c>
      <c r="V398" s="38">
        <v>0</v>
      </c>
      <c r="W398" s="38">
        <v>3</v>
      </c>
      <c r="X398" s="38">
        <v>0</v>
      </c>
      <c r="Y398" s="38">
        <v>0</v>
      </c>
      <c r="Z398" s="9">
        <f t="shared" si="92"/>
        <v>5</v>
      </c>
      <c r="AO398" s="6" t="s">
        <v>7208</v>
      </c>
      <c r="AP398" s="63">
        <v>51</v>
      </c>
      <c r="AQ398" s="63">
        <v>46</v>
      </c>
      <c r="AR398" s="63">
        <v>37</v>
      </c>
      <c r="AS398" s="63">
        <v>28</v>
      </c>
      <c r="AT398" s="63">
        <v>23</v>
      </c>
      <c r="AU398" s="63">
        <v>12</v>
      </c>
      <c r="AV398" s="63">
        <v>18</v>
      </c>
      <c r="AW398" s="65">
        <v>8</v>
      </c>
      <c r="AX398" s="65">
        <v>10</v>
      </c>
      <c r="AY398" s="63">
        <v>4</v>
      </c>
      <c r="AZ398" s="63">
        <v>1</v>
      </c>
      <c r="BA398" s="63">
        <v>5</v>
      </c>
      <c r="BB398" s="63">
        <v>3</v>
      </c>
      <c r="BC398" s="63">
        <v>0</v>
      </c>
      <c r="BD398" s="63">
        <v>0</v>
      </c>
      <c r="BE398" s="63">
        <v>2</v>
      </c>
      <c r="BF398" s="63">
        <v>0</v>
      </c>
      <c r="BG398" s="63">
        <v>0</v>
      </c>
      <c r="BH398" s="63">
        <v>0</v>
      </c>
      <c r="BI398" s="63">
        <v>4</v>
      </c>
      <c r="BJ398" s="63">
        <v>1</v>
      </c>
      <c r="BK398" s="63">
        <v>1</v>
      </c>
      <c r="BL398" s="63">
        <v>0</v>
      </c>
      <c r="BM398" s="63">
        <v>0</v>
      </c>
      <c r="BN398" s="66">
        <v>0</v>
      </c>
      <c r="BO398" s="66">
        <v>0</v>
      </c>
      <c r="BP398" s="66">
        <v>0</v>
      </c>
      <c r="BQ398" s="7">
        <v>0</v>
      </c>
      <c r="BR398" s="7">
        <v>0</v>
      </c>
      <c r="BS398" s="7">
        <v>0</v>
      </c>
      <c r="BT398" s="7">
        <v>0</v>
      </c>
      <c r="BU398" s="7">
        <v>0</v>
      </c>
      <c r="BV398" s="6" t="s">
        <v>7208</v>
      </c>
    </row>
    <row r="399" spans="1:75" x14ac:dyDescent="0.25">
      <c r="A399" s="41" t="s">
        <v>262</v>
      </c>
      <c r="B399" s="41" t="s">
        <v>974</v>
      </c>
      <c r="C399" s="42">
        <v>750</v>
      </c>
      <c r="D399" s="42">
        <v>741</v>
      </c>
      <c r="E399" s="42">
        <v>39</v>
      </c>
      <c r="F399" s="42">
        <v>83</v>
      </c>
      <c r="G399" s="42">
        <v>2</v>
      </c>
      <c r="H399" s="42">
        <v>133</v>
      </c>
      <c r="I399" s="42">
        <v>462</v>
      </c>
      <c r="J399" s="42">
        <v>22</v>
      </c>
      <c r="K399" s="42">
        <v>0</v>
      </c>
      <c r="L399" s="99">
        <f t="shared" si="89"/>
        <v>741</v>
      </c>
      <c r="M399" s="6">
        <v>829</v>
      </c>
      <c r="O399" s="104"/>
      <c r="P399" s="104"/>
      <c r="S399" s="10" t="s">
        <v>7097</v>
      </c>
      <c r="T399" s="52">
        <v>0</v>
      </c>
      <c r="U399" s="52">
        <v>4</v>
      </c>
      <c r="V399" s="52">
        <v>0</v>
      </c>
      <c r="W399" s="52">
        <v>5</v>
      </c>
      <c r="X399" s="52">
        <v>0</v>
      </c>
      <c r="Y399" s="52">
        <v>0</v>
      </c>
      <c r="Z399" s="9">
        <f t="shared" si="92"/>
        <v>9</v>
      </c>
      <c r="AO399" s="6" t="s">
        <v>7246</v>
      </c>
      <c r="AP399" s="89">
        <v>713</v>
      </c>
      <c r="AQ399" s="63">
        <v>352</v>
      </c>
      <c r="AR399" s="63">
        <v>266</v>
      </c>
      <c r="AS399" s="63">
        <v>249</v>
      </c>
      <c r="AT399" s="63">
        <v>156</v>
      </c>
      <c r="AU399" s="63">
        <v>84</v>
      </c>
      <c r="AV399" s="63">
        <v>62</v>
      </c>
      <c r="AW399" s="65">
        <v>82</v>
      </c>
      <c r="AX399" s="65">
        <v>42</v>
      </c>
      <c r="AY399" s="63">
        <v>52</v>
      </c>
      <c r="AZ399" s="63">
        <v>37</v>
      </c>
      <c r="BA399" s="63">
        <v>17</v>
      </c>
      <c r="BB399" s="63">
        <v>19</v>
      </c>
      <c r="BC399" s="63">
        <v>37</v>
      </c>
      <c r="BD399" s="63">
        <v>13</v>
      </c>
      <c r="BE399" s="63">
        <v>19</v>
      </c>
      <c r="BF399" s="63">
        <v>16</v>
      </c>
      <c r="BG399" s="7">
        <v>11</v>
      </c>
      <c r="BH399" s="63">
        <v>3</v>
      </c>
      <c r="BI399" s="63">
        <v>6</v>
      </c>
      <c r="BJ399" s="63">
        <v>2</v>
      </c>
      <c r="BK399" s="63">
        <v>3</v>
      </c>
      <c r="BL399" s="63">
        <v>5</v>
      </c>
      <c r="BM399" s="90">
        <v>3</v>
      </c>
      <c r="BN399" s="63">
        <v>0</v>
      </c>
      <c r="BO399" s="63">
        <v>0</v>
      </c>
      <c r="BP399" s="66">
        <v>0</v>
      </c>
      <c r="BQ399" s="7">
        <v>1</v>
      </c>
      <c r="BR399" s="7">
        <v>2</v>
      </c>
      <c r="BS399" s="7">
        <v>1</v>
      </c>
      <c r="BT399" s="7">
        <v>1</v>
      </c>
      <c r="BU399" s="7">
        <v>1</v>
      </c>
      <c r="BV399" s="6" t="s">
        <v>7246</v>
      </c>
      <c r="BW399" s="6" t="s">
        <v>7175</v>
      </c>
    </row>
    <row r="400" spans="1:75" x14ac:dyDescent="0.25">
      <c r="A400" s="33" t="s">
        <v>424</v>
      </c>
      <c r="B400" s="33" t="s">
        <v>2565</v>
      </c>
      <c r="C400" s="45">
        <v>310</v>
      </c>
      <c r="D400" s="45">
        <v>293</v>
      </c>
      <c r="E400" s="45">
        <v>36</v>
      </c>
      <c r="F400" s="45">
        <v>93</v>
      </c>
      <c r="G400" s="45">
        <v>2</v>
      </c>
      <c r="H400" s="45">
        <v>161</v>
      </c>
      <c r="I400" s="45">
        <v>0</v>
      </c>
      <c r="J400" s="45">
        <v>1</v>
      </c>
      <c r="K400" s="45">
        <v>0</v>
      </c>
      <c r="L400" s="36">
        <f t="shared" si="89"/>
        <v>293</v>
      </c>
      <c r="O400" s="104"/>
      <c r="P400" s="104"/>
      <c r="S400" s="43" t="s">
        <v>7098</v>
      </c>
      <c r="T400" s="42">
        <v>0</v>
      </c>
      <c r="U400" s="42">
        <v>8</v>
      </c>
      <c r="V400" s="42">
        <v>0</v>
      </c>
      <c r="W400" s="42">
        <v>30</v>
      </c>
      <c r="X400" s="42">
        <v>0</v>
      </c>
      <c r="Y400" s="42">
        <v>0</v>
      </c>
      <c r="Z400" s="9">
        <f t="shared" si="92"/>
        <v>38</v>
      </c>
      <c r="AO400" s="6" t="s">
        <v>7247</v>
      </c>
      <c r="AP400" s="63">
        <v>1</v>
      </c>
      <c r="AQ400" s="63">
        <v>28</v>
      </c>
      <c r="AR400" s="63">
        <v>72</v>
      </c>
      <c r="AS400" s="63">
        <v>273</v>
      </c>
      <c r="AT400" s="89">
        <v>355</v>
      </c>
      <c r="AU400" s="63">
        <v>161</v>
      </c>
      <c r="AV400" s="63">
        <v>145</v>
      </c>
      <c r="AW400" s="65">
        <v>92</v>
      </c>
      <c r="AX400" s="65">
        <v>72</v>
      </c>
      <c r="AY400" s="63">
        <v>60</v>
      </c>
      <c r="AZ400" s="63">
        <v>43</v>
      </c>
      <c r="BA400" s="63">
        <v>40</v>
      </c>
      <c r="BB400" s="63">
        <v>31</v>
      </c>
      <c r="BC400" s="63">
        <v>39</v>
      </c>
      <c r="BD400" s="63">
        <v>28</v>
      </c>
      <c r="BE400" s="63">
        <v>32</v>
      </c>
      <c r="BF400" s="63">
        <v>17</v>
      </c>
      <c r="BG400" s="7">
        <v>29</v>
      </c>
      <c r="BH400" s="63">
        <v>10</v>
      </c>
      <c r="BI400" s="63">
        <v>15</v>
      </c>
      <c r="BJ400" s="63">
        <v>6</v>
      </c>
      <c r="BK400" s="63">
        <v>14</v>
      </c>
      <c r="BL400" s="63">
        <v>7</v>
      </c>
      <c r="BM400" s="90">
        <v>4</v>
      </c>
      <c r="BN400" s="63">
        <v>1</v>
      </c>
      <c r="BO400" s="63">
        <v>0</v>
      </c>
      <c r="BP400" s="66">
        <v>0</v>
      </c>
      <c r="BQ400" s="7">
        <v>5</v>
      </c>
      <c r="BR400" s="7">
        <v>1</v>
      </c>
      <c r="BS400" s="7">
        <v>1</v>
      </c>
      <c r="BT400" s="7">
        <v>2</v>
      </c>
      <c r="BU400" s="7">
        <v>3</v>
      </c>
      <c r="BV400" s="6" t="s">
        <v>7247</v>
      </c>
      <c r="BW400" s="6" t="s">
        <v>7175</v>
      </c>
    </row>
    <row r="401" spans="1:75" x14ac:dyDescent="0.25">
      <c r="A401" s="33" t="s">
        <v>424</v>
      </c>
      <c r="B401" s="33" t="s">
        <v>2197</v>
      </c>
      <c r="C401" s="45">
        <v>126</v>
      </c>
      <c r="D401" s="45">
        <v>121</v>
      </c>
      <c r="E401" s="45">
        <v>12</v>
      </c>
      <c r="F401" s="45">
        <v>34</v>
      </c>
      <c r="G401" s="45">
        <v>10</v>
      </c>
      <c r="H401" s="45">
        <v>60</v>
      </c>
      <c r="I401" s="45">
        <v>0</v>
      </c>
      <c r="J401" s="45">
        <v>5</v>
      </c>
      <c r="K401" s="45">
        <v>0</v>
      </c>
      <c r="L401" s="36">
        <f t="shared" si="89"/>
        <v>121</v>
      </c>
      <c r="O401" s="104"/>
      <c r="P401" s="104"/>
      <c r="S401" s="10" t="s">
        <v>7119</v>
      </c>
      <c r="T401" s="45">
        <v>36</v>
      </c>
      <c r="U401" s="45">
        <v>93</v>
      </c>
      <c r="V401" s="45">
        <v>2</v>
      </c>
      <c r="W401" s="45">
        <v>161</v>
      </c>
      <c r="X401" s="45">
        <v>0</v>
      </c>
      <c r="Y401" s="45">
        <v>1</v>
      </c>
      <c r="Z401" s="9">
        <f t="shared" si="92"/>
        <v>293</v>
      </c>
      <c r="AO401" s="6" t="s">
        <v>7248</v>
      </c>
      <c r="AP401" s="63">
        <v>0</v>
      </c>
      <c r="AQ401" s="63">
        <v>0</v>
      </c>
      <c r="AR401" s="63">
        <v>0</v>
      </c>
      <c r="AS401" s="63">
        <v>0</v>
      </c>
      <c r="AT401" s="63">
        <v>2</v>
      </c>
      <c r="AU401" s="63">
        <v>15</v>
      </c>
      <c r="AV401" s="63">
        <v>39</v>
      </c>
      <c r="AW401" s="65">
        <v>174</v>
      </c>
      <c r="AX401" s="65">
        <v>257</v>
      </c>
      <c r="AY401" s="89">
        <v>409</v>
      </c>
      <c r="AZ401" s="63">
        <v>233</v>
      </c>
      <c r="BA401" s="63">
        <v>203</v>
      </c>
      <c r="BB401" s="63">
        <v>114</v>
      </c>
      <c r="BC401" s="63">
        <v>154</v>
      </c>
      <c r="BD401" s="63">
        <v>112</v>
      </c>
      <c r="BE401" s="63">
        <v>124</v>
      </c>
      <c r="BF401" s="63">
        <v>60</v>
      </c>
      <c r="BG401" s="7">
        <v>87</v>
      </c>
      <c r="BH401" s="63">
        <v>39</v>
      </c>
      <c r="BI401" s="63">
        <v>57</v>
      </c>
      <c r="BJ401" s="63">
        <v>29</v>
      </c>
      <c r="BK401" s="63">
        <v>50</v>
      </c>
      <c r="BL401" s="63">
        <v>34</v>
      </c>
      <c r="BM401" s="63">
        <v>35</v>
      </c>
      <c r="BN401" s="63">
        <v>18</v>
      </c>
      <c r="BO401" s="63">
        <v>21</v>
      </c>
      <c r="BP401" s="66">
        <v>18</v>
      </c>
      <c r="BQ401" s="7">
        <v>25</v>
      </c>
      <c r="BR401" s="92">
        <v>6</v>
      </c>
      <c r="BS401" s="7">
        <v>3</v>
      </c>
      <c r="BT401" s="7">
        <v>5</v>
      </c>
      <c r="BU401" s="7">
        <v>6</v>
      </c>
      <c r="BV401" s="6" t="s">
        <v>7248</v>
      </c>
      <c r="BW401" s="6" t="s">
        <v>7180</v>
      </c>
    </row>
    <row r="402" spans="1:75" x14ac:dyDescent="0.25">
      <c r="A402" s="33" t="s">
        <v>424</v>
      </c>
      <c r="B402" s="33" t="s">
        <v>7050</v>
      </c>
      <c r="C402" s="45">
        <v>1</v>
      </c>
      <c r="D402" s="45">
        <v>1</v>
      </c>
      <c r="E402" s="45">
        <v>0</v>
      </c>
      <c r="F402" s="45">
        <v>0</v>
      </c>
      <c r="G402" s="45">
        <v>0</v>
      </c>
      <c r="H402" s="45">
        <v>0</v>
      </c>
      <c r="I402" s="45">
        <v>0</v>
      </c>
      <c r="J402" s="45">
        <v>1</v>
      </c>
      <c r="K402" s="45">
        <v>0</v>
      </c>
      <c r="L402" s="36">
        <f t="shared" si="89"/>
        <v>1</v>
      </c>
      <c r="O402" s="104"/>
      <c r="P402" s="104"/>
      <c r="T402" s="24">
        <f>SUM(T395:T401)</f>
        <v>36</v>
      </c>
      <c r="U402" s="24">
        <f t="shared" ref="U402:Y402" si="93">SUM(U395:U401)</f>
        <v>107</v>
      </c>
      <c r="V402" s="24">
        <f t="shared" si="93"/>
        <v>2</v>
      </c>
      <c r="W402" s="24">
        <f t="shared" si="93"/>
        <v>200</v>
      </c>
      <c r="X402" s="24">
        <f t="shared" si="93"/>
        <v>0</v>
      </c>
      <c r="Y402" s="24">
        <f t="shared" si="93"/>
        <v>1</v>
      </c>
      <c r="Z402" s="9">
        <f t="shared" si="92"/>
        <v>346</v>
      </c>
      <c r="BL402" s="25"/>
      <c r="BR402" s="6"/>
      <c r="BV402" s="6"/>
    </row>
    <row r="403" spans="1:75" x14ac:dyDescent="0.25">
      <c r="A403" s="33" t="s">
        <v>424</v>
      </c>
      <c r="B403" s="33" t="s">
        <v>5561</v>
      </c>
      <c r="C403" s="45">
        <v>5</v>
      </c>
      <c r="D403" s="45">
        <v>5</v>
      </c>
      <c r="E403" s="45">
        <v>3</v>
      </c>
      <c r="F403" s="45">
        <v>1</v>
      </c>
      <c r="G403" s="45">
        <v>0</v>
      </c>
      <c r="H403" s="45">
        <v>1</v>
      </c>
      <c r="I403" s="45">
        <v>0</v>
      </c>
      <c r="J403" s="45">
        <v>0</v>
      </c>
      <c r="K403" s="45">
        <v>0</v>
      </c>
      <c r="L403" s="36">
        <f t="shared" si="89"/>
        <v>5</v>
      </c>
      <c r="O403" s="104"/>
      <c r="P403" s="104"/>
      <c r="AS403" s="6" t="s">
        <v>7063</v>
      </c>
      <c r="AX403" s="6" t="s">
        <v>7065</v>
      </c>
      <c r="BD403" s="6" t="s">
        <v>7064</v>
      </c>
      <c r="BL403" s="25" t="s">
        <v>7066</v>
      </c>
      <c r="BQ403" s="6" t="s">
        <v>7067</v>
      </c>
      <c r="BR403" s="6"/>
      <c r="BV403" s="6"/>
    </row>
    <row r="404" spans="1:75" x14ac:dyDescent="0.25">
      <c r="A404" s="33" t="s">
        <v>424</v>
      </c>
      <c r="B404" s="33" t="s">
        <v>974</v>
      </c>
      <c r="C404" s="45">
        <v>371</v>
      </c>
      <c r="D404" s="45">
        <v>361</v>
      </c>
      <c r="E404" s="45">
        <v>51</v>
      </c>
      <c r="F404" s="45">
        <v>27</v>
      </c>
      <c r="G404" s="45">
        <v>3</v>
      </c>
      <c r="H404" s="45">
        <v>30</v>
      </c>
      <c r="I404" s="45">
        <v>246</v>
      </c>
      <c r="J404" s="45">
        <v>1</v>
      </c>
      <c r="K404" s="45">
        <v>3</v>
      </c>
      <c r="L404" s="36">
        <f t="shared" si="89"/>
        <v>361</v>
      </c>
      <c r="M404" s="6">
        <v>781</v>
      </c>
      <c r="O404" s="104"/>
      <c r="P404" s="104"/>
      <c r="S404" s="9" t="s">
        <v>7125</v>
      </c>
      <c r="T404" s="9" t="s">
        <v>236</v>
      </c>
      <c r="U404" s="9" t="s">
        <v>102</v>
      </c>
      <c r="V404" s="9" t="s">
        <v>114</v>
      </c>
      <c r="W404" s="9" t="s">
        <v>119</v>
      </c>
      <c r="X404" s="9" t="s">
        <v>156</v>
      </c>
      <c r="Y404" s="9" t="s">
        <v>136</v>
      </c>
      <c r="Z404" s="9" t="s">
        <v>7126</v>
      </c>
      <c r="AO404" s="6" t="s">
        <v>5</v>
      </c>
      <c r="AP404" s="6" t="s">
        <v>7211</v>
      </c>
      <c r="AQ404" s="6" t="s">
        <v>7153</v>
      </c>
      <c r="AR404" s="6" t="s">
        <v>7154</v>
      </c>
      <c r="AS404" s="6" t="s">
        <v>7155</v>
      </c>
      <c r="AT404" s="6" t="s">
        <v>7156</v>
      </c>
      <c r="AU404" s="6" t="s">
        <v>7157</v>
      </c>
      <c r="AV404" s="6" t="s">
        <v>7158</v>
      </c>
      <c r="AW404" s="64" t="s">
        <v>7159</v>
      </c>
      <c r="AX404" s="64" t="s">
        <v>7160</v>
      </c>
      <c r="AY404" s="6" t="s">
        <v>7161</v>
      </c>
      <c r="AZ404" s="6" t="s">
        <v>7162</v>
      </c>
      <c r="BA404" s="6" t="s">
        <v>7163</v>
      </c>
      <c r="BB404" s="6" t="s">
        <v>7164</v>
      </c>
      <c r="BC404" s="6" t="s">
        <v>7165</v>
      </c>
      <c r="BD404" s="6" t="s">
        <v>7166</v>
      </c>
      <c r="BE404" s="6" t="s">
        <v>7167</v>
      </c>
      <c r="BF404" s="6" t="s">
        <v>7168</v>
      </c>
      <c r="BG404" s="6" t="s">
        <v>7169</v>
      </c>
      <c r="BH404" s="6" t="s">
        <v>7170</v>
      </c>
      <c r="BI404" s="6" t="s">
        <v>7171</v>
      </c>
      <c r="BJ404" s="6" t="s">
        <v>7172</v>
      </c>
      <c r="BK404" s="6" t="s">
        <v>7173</v>
      </c>
      <c r="BL404" s="23" t="s">
        <v>7250</v>
      </c>
      <c r="BM404" s="6" t="s">
        <v>7175</v>
      </c>
      <c r="BN404" s="6" t="s">
        <v>7176</v>
      </c>
      <c r="BO404" s="6" t="s">
        <v>7177</v>
      </c>
      <c r="BP404" s="6" t="s">
        <v>7178</v>
      </c>
      <c r="BQ404" s="6" t="s">
        <v>7179</v>
      </c>
      <c r="BR404" s="6" t="s">
        <v>7180</v>
      </c>
      <c r="BS404" s="6" t="s">
        <v>7181</v>
      </c>
      <c r="BT404" s="6" t="s">
        <v>7182</v>
      </c>
      <c r="BU404" s="6" t="s">
        <v>7183</v>
      </c>
      <c r="BV404" s="6"/>
    </row>
    <row r="405" spans="1:75" x14ac:dyDescent="0.25">
      <c r="A405" s="47" t="s">
        <v>7123</v>
      </c>
      <c r="B405" s="48"/>
      <c r="C405" s="48">
        <f t="shared" ref="C405:K405" si="94">SUM(C384:C404)</f>
        <v>1780</v>
      </c>
      <c r="D405" s="48">
        <f t="shared" si="94"/>
        <v>1715</v>
      </c>
      <c r="E405" s="48">
        <f t="shared" si="94"/>
        <v>148</v>
      </c>
      <c r="F405" s="48">
        <f t="shared" si="94"/>
        <v>268</v>
      </c>
      <c r="G405" s="48">
        <f t="shared" si="94"/>
        <v>17</v>
      </c>
      <c r="H405" s="48">
        <f t="shared" si="94"/>
        <v>495</v>
      </c>
      <c r="I405" s="48">
        <f t="shared" si="94"/>
        <v>752</v>
      </c>
      <c r="J405" s="48">
        <f t="shared" si="94"/>
        <v>32</v>
      </c>
      <c r="K405" s="48">
        <f t="shared" si="94"/>
        <v>3</v>
      </c>
      <c r="L405" s="100">
        <f t="shared" si="89"/>
        <v>1715</v>
      </c>
      <c r="M405" s="6">
        <f>SUM(M384:M404)</f>
        <v>1715</v>
      </c>
      <c r="O405" s="16"/>
      <c r="P405" s="16"/>
      <c r="S405" s="9" t="s">
        <v>7115</v>
      </c>
      <c r="T405" s="20">
        <v>0</v>
      </c>
      <c r="U405" s="20">
        <v>0</v>
      </c>
      <c r="V405" s="20">
        <v>0</v>
      </c>
      <c r="W405" s="20">
        <v>1</v>
      </c>
      <c r="X405" s="20">
        <v>0</v>
      </c>
      <c r="Y405" s="20">
        <v>0</v>
      </c>
      <c r="Z405" s="10">
        <f>SUM(T405:W405)+Y405</f>
        <v>1</v>
      </c>
      <c r="AA405" s="9" t="s">
        <v>7115</v>
      </c>
      <c r="AO405" s="9" t="s">
        <v>7216</v>
      </c>
      <c r="AP405" s="67">
        <v>0</v>
      </c>
      <c r="AQ405" s="67">
        <v>0</v>
      </c>
      <c r="AR405" s="67">
        <v>0</v>
      </c>
      <c r="AS405" s="67">
        <v>0</v>
      </c>
      <c r="AT405" s="67">
        <v>0</v>
      </c>
      <c r="AU405" s="67">
        <v>0</v>
      </c>
      <c r="AV405" s="67">
        <v>0</v>
      </c>
      <c r="AW405" s="67">
        <v>0</v>
      </c>
      <c r="AX405" s="67">
        <v>0</v>
      </c>
      <c r="AY405" s="67">
        <v>1</v>
      </c>
      <c r="AZ405" s="67">
        <v>7</v>
      </c>
      <c r="BA405" s="67">
        <v>40</v>
      </c>
      <c r="BB405" s="67">
        <v>42</v>
      </c>
      <c r="BC405" s="67">
        <v>161</v>
      </c>
      <c r="BD405" s="67">
        <v>182</v>
      </c>
      <c r="BE405" s="68">
        <v>349</v>
      </c>
      <c r="BF405" s="67">
        <v>202</v>
      </c>
      <c r="BG405" s="20">
        <v>211</v>
      </c>
      <c r="BH405" s="67">
        <v>120</v>
      </c>
      <c r="BI405" s="67">
        <v>162</v>
      </c>
      <c r="BJ405" s="67">
        <v>71</v>
      </c>
      <c r="BK405" s="67">
        <v>109</v>
      </c>
      <c r="BL405" s="67">
        <v>69</v>
      </c>
      <c r="BM405" s="67">
        <v>64</v>
      </c>
      <c r="BN405" s="67">
        <v>30</v>
      </c>
      <c r="BO405" s="67">
        <v>38</v>
      </c>
      <c r="BP405" s="71">
        <v>21</v>
      </c>
      <c r="BQ405" s="20">
        <v>59</v>
      </c>
      <c r="BR405" s="20">
        <v>18</v>
      </c>
      <c r="BS405" s="20">
        <v>8</v>
      </c>
      <c r="BT405" s="20">
        <v>7</v>
      </c>
      <c r="BU405" s="20">
        <v>6</v>
      </c>
      <c r="BV405" s="9" t="s">
        <v>7216</v>
      </c>
    </row>
    <row r="406" spans="1:75" ht="39" customHeight="1" x14ac:dyDescent="0.25">
      <c r="I406" s="94" t="s">
        <v>7253</v>
      </c>
      <c r="S406" s="43" t="s">
        <v>7116</v>
      </c>
      <c r="T406" s="39">
        <v>2</v>
      </c>
      <c r="U406" s="39">
        <v>0</v>
      </c>
      <c r="V406" s="39">
        <v>0</v>
      </c>
      <c r="W406" s="39">
        <v>1</v>
      </c>
      <c r="X406" s="39">
        <v>0</v>
      </c>
      <c r="Y406" s="39">
        <v>0</v>
      </c>
      <c r="Z406" s="10">
        <f t="shared" ref="Z406:Z412" si="95">SUM(T406:W406)+Y406</f>
        <v>3</v>
      </c>
      <c r="AA406" s="43" t="s">
        <v>7116</v>
      </c>
      <c r="AO406" s="96" t="s">
        <v>7195</v>
      </c>
      <c r="AP406" s="77">
        <v>0</v>
      </c>
      <c r="AQ406" s="77">
        <v>0</v>
      </c>
      <c r="AR406" s="77">
        <v>0</v>
      </c>
      <c r="AS406" s="77">
        <v>0</v>
      </c>
      <c r="AT406" s="77">
        <v>0</v>
      </c>
      <c r="AU406" s="77">
        <v>0</v>
      </c>
      <c r="AV406" s="77">
        <v>0</v>
      </c>
      <c r="AW406" s="77">
        <v>0</v>
      </c>
      <c r="AX406" s="77">
        <v>0</v>
      </c>
      <c r="AY406" s="77">
        <v>0</v>
      </c>
      <c r="AZ406" s="77">
        <v>0</v>
      </c>
      <c r="BA406" s="77">
        <v>13</v>
      </c>
      <c r="BB406" s="77">
        <v>33</v>
      </c>
      <c r="BC406" s="77">
        <v>51</v>
      </c>
      <c r="BD406" s="77">
        <v>28</v>
      </c>
      <c r="BE406" s="77">
        <v>181</v>
      </c>
      <c r="BF406" s="77">
        <v>177</v>
      </c>
      <c r="BG406" s="97">
        <v>386</v>
      </c>
      <c r="BH406" s="97">
        <v>395</v>
      </c>
      <c r="BI406" s="68">
        <v>522</v>
      </c>
      <c r="BJ406" s="77">
        <v>271</v>
      </c>
      <c r="BK406" s="79">
        <v>333</v>
      </c>
      <c r="BL406" s="98">
        <v>316</v>
      </c>
      <c r="BM406" s="98">
        <v>325</v>
      </c>
      <c r="BN406" s="98">
        <v>83</v>
      </c>
      <c r="BO406" s="98">
        <v>73</v>
      </c>
      <c r="BP406" s="98">
        <v>14</v>
      </c>
      <c r="BQ406" s="78">
        <v>43</v>
      </c>
      <c r="BR406" s="79">
        <v>23</v>
      </c>
      <c r="BS406" s="79">
        <v>17</v>
      </c>
      <c r="BT406" s="79">
        <v>4</v>
      </c>
      <c r="BU406" s="79">
        <v>0</v>
      </c>
      <c r="BV406" s="76" t="s">
        <v>7195</v>
      </c>
    </row>
    <row r="407" spans="1:75" x14ac:dyDescent="0.25">
      <c r="S407" s="9" t="s">
        <v>7117</v>
      </c>
      <c r="T407" s="20">
        <v>0</v>
      </c>
      <c r="U407" s="20">
        <v>2</v>
      </c>
      <c r="V407" s="20">
        <v>0</v>
      </c>
      <c r="W407" s="20">
        <v>4</v>
      </c>
      <c r="X407" s="20">
        <v>0</v>
      </c>
      <c r="Y407" s="20">
        <v>0</v>
      </c>
      <c r="Z407" s="10">
        <f t="shared" si="95"/>
        <v>6</v>
      </c>
      <c r="AA407" s="9" t="s">
        <v>7117</v>
      </c>
      <c r="AO407" s="9" t="s">
        <v>7217</v>
      </c>
      <c r="AP407" s="67">
        <v>0</v>
      </c>
      <c r="AQ407" s="67">
        <v>0</v>
      </c>
      <c r="AR407" s="67">
        <v>0</v>
      </c>
      <c r="AS407" s="67">
        <v>0</v>
      </c>
      <c r="AT407" s="67">
        <v>0</v>
      </c>
      <c r="AU407" s="67">
        <v>0</v>
      </c>
      <c r="AV407" s="67">
        <v>0</v>
      </c>
      <c r="AW407" s="67">
        <v>0</v>
      </c>
      <c r="AX407" s="67">
        <v>0</v>
      </c>
      <c r="AY407" s="67">
        <v>0</v>
      </c>
      <c r="AZ407" s="67">
        <v>0</v>
      </c>
      <c r="BA407" s="67">
        <v>0</v>
      </c>
      <c r="BB407" s="67">
        <v>0</v>
      </c>
      <c r="BC407" s="67">
        <v>0</v>
      </c>
      <c r="BD407" s="67">
        <v>0</v>
      </c>
      <c r="BE407" s="67">
        <v>0</v>
      </c>
      <c r="BF407" s="67">
        <v>0</v>
      </c>
      <c r="BG407" s="20">
        <v>61</v>
      </c>
      <c r="BH407" s="67">
        <v>57</v>
      </c>
      <c r="BI407" s="67">
        <v>152</v>
      </c>
      <c r="BJ407" s="67">
        <v>72</v>
      </c>
      <c r="BK407" s="67">
        <v>204</v>
      </c>
      <c r="BL407" s="67">
        <v>229</v>
      </c>
      <c r="BM407" s="68">
        <v>320</v>
      </c>
      <c r="BN407" s="67">
        <v>186</v>
      </c>
      <c r="BO407" s="67">
        <v>291</v>
      </c>
      <c r="BP407" s="71">
        <v>114</v>
      </c>
      <c r="BQ407" s="20">
        <v>126</v>
      </c>
      <c r="BR407" s="20">
        <v>56</v>
      </c>
      <c r="BS407" s="20">
        <v>57</v>
      </c>
      <c r="BT407" s="20">
        <v>34</v>
      </c>
      <c r="BU407" s="20">
        <v>40</v>
      </c>
      <c r="BV407" s="9" t="s">
        <v>7217</v>
      </c>
    </row>
    <row r="408" spans="1:75" x14ac:dyDescent="0.25">
      <c r="C408" s="72"/>
      <c r="D408" s="72"/>
      <c r="E408" s="72"/>
      <c r="F408" s="72"/>
      <c r="G408" s="72"/>
      <c r="H408" s="72"/>
      <c r="I408" s="72"/>
      <c r="J408" s="72"/>
      <c r="K408" s="72"/>
      <c r="L408" s="72"/>
      <c r="M408" s="72"/>
      <c r="N408" s="72"/>
      <c r="O408" s="72"/>
      <c r="P408" s="72"/>
      <c r="Q408" s="72"/>
      <c r="S408" s="43" t="s">
        <v>7118</v>
      </c>
      <c r="T408" s="39">
        <v>0</v>
      </c>
      <c r="U408" s="39">
        <v>2</v>
      </c>
      <c r="V408" s="39">
        <v>0</v>
      </c>
      <c r="W408" s="39">
        <v>4</v>
      </c>
      <c r="X408" s="39">
        <v>0</v>
      </c>
      <c r="Y408" s="39">
        <v>0</v>
      </c>
      <c r="Z408" s="10">
        <f t="shared" si="95"/>
        <v>6</v>
      </c>
      <c r="AA408" s="43" t="s">
        <v>7118</v>
      </c>
      <c r="AO408" s="96" t="s">
        <v>7196</v>
      </c>
      <c r="AP408" s="77">
        <v>0</v>
      </c>
      <c r="AQ408" s="77">
        <v>0</v>
      </c>
      <c r="AR408" s="77">
        <v>0</v>
      </c>
      <c r="AS408" s="77">
        <v>0</v>
      </c>
      <c r="AT408" s="77">
        <v>0</v>
      </c>
      <c r="AU408" s="77">
        <v>0</v>
      </c>
      <c r="AV408" s="77">
        <v>0</v>
      </c>
      <c r="AW408" s="77">
        <v>0</v>
      </c>
      <c r="AX408" s="77">
        <v>0</v>
      </c>
      <c r="AY408" s="77">
        <v>0</v>
      </c>
      <c r="AZ408" s="77">
        <v>0</v>
      </c>
      <c r="BA408" s="77">
        <v>0</v>
      </c>
      <c r="BB408" s="77">
        <v>0</v>
      </c>
      <c r="BC408" s="77">
        <v>0</v>
      </c>
      <c r="BD408" s="77">
        <v>0</v>
      </c>
      <c r="BE408" s="77">
        <v>0</v>
      </c>
      <c r="BF408" s="77">
        <v>0</v>
      </c>
      <c r="BG408" s="97">
        <v>0</v>
      </c>
      <c r="BH408" s="97">
        <v>0</v>
      </c>
      <c r="BI408" s="77">
        <v>76</v>
      </c>
      <c r="BJ408" s="77">
        <v>315</v>
      </c>
      <c r="BK408" s="79">
        <v>456</v>
      </c>
      <c r="BL408" s="98">
        <v>337</v>
      </c>
      <c r="BM408" s="98">
        <v>386</v>
      </c>
      <c r="BN408" s="98">
        <v>515</v>
      </c>
      <c r="BO408" s="98">
        <v>623</v>
      </c>
      <c r="BP408" s="68">
        <v>676</v>
      </c>
      <c r="BQ408" s="97">
        <v>642</v>
      </c>
      <c r="BR408" s="39">
        <v>484</v>
      </c>
      <c r="BS408" s="39">
        <v>335</v>
      </c>
      <c r="BT408" s="39">
        <v>282</v>
      </c>
      <c r="BU408" s="39">
        <v>34</v>
      </c>
      <c r="BV408" s="96" t="s">
        <v>7196</v>
      </c>
    </row>
    <row r="409" spans="1:75" ht="14.4" x14ac:dyDescent="0.3">
      <c r="C409" s="105"/>
      <c r="D409" s="106"/>
      <c r="E409" s="106"/>
      <c r="F409" s="107"/>
      <c r="G409" s="107"/>
      <c r="H409" s="107"/>
      <c r="I409" s="103"/>
      <c r="J409" s="72"/>
      <c r="K409" s="105"/>
      <c r="L409" s="106"/>
      <c r="M409" s="106"/>
      <c r="N409" s="107"/>
      <c r="O409" s="107"/>
      <c r="P409" s="107"/>
      <c r="Q409" s="103"/>
      <c r="S409" s="10" t="s">
        <v>7097</v>
      </c>
      <c r="T409" s="20">
        <v>3</v>
      </c>
      <c r="U409" s="20">
        <v>6</v>
      </c>
      <c r="V409" s="20">
        <v>0</v>
      </c>
      <c r="W409" s="20">
        <v>31</v>
      </c>
      <c r="X409" s="20">
        <v>34</v>
      </c>
      <c r="Y409" s="20">
        <v>0</v>
      </c>
      <c r="Z409" s="10">
        <f t="shared" si="95"/>
        <v>40</v>
      </c>
      <c r="AA409" s="10" t="s">
        <v>7097</v>
      </c>
      <c r="AO409" s="9" t="s">
        <v>7218</v>
      </c>
      <c r="AP409" s="67">
        <v>0</v>
      </c>
      <c r="AQ409" s="67">
        <v>0</v>
      </c>
      <c r="AR409" s="67">
        <v>0</v>
      </c>
      <c r="AS409" s="67">
        <v>0</v>
      </c>
      <c r="AT409" s="67">
        <v>0</v>
      </c>
      <c r="AU409" s="67">
        <v>0</v>
      </c>
      <c r="AV409" s="67">
        <v>0</v>
      </c>
      <c r="AW409" s="67">
        <v>0</v>
      </c>
      <c r="AX409" s="67">
        <v>0</v>
      </c>
      <c r="AY409" s="67">
        <v>0</v>
      </c>
      <c r="AZ409" s="67">
        <v>0</v>
      </c>
      <c r="BA409" s="67">
        <v>0</v>
      </c>
      <c r="BB409" s="67">
        <v>0</v>
      </c>
      <c r="BC409" s="67">
        <v>0</v>
      </c>
      <c r="BD409" s="67">
        <v>0</v>
      </c>
      <c r="BE409" s="67">
        <v>0</v>
      </c>
      <c r="BF409" s="67">
        <v>0</v>
      </c>
      <c r="BG409" s="67">
        <v>0</v>
      </c>
      <c r="BH409" s="67">
        <v>0</v>
      </c>
      <c r="BI409" s="67">
        <v>0</v>
      </c>
      <c r="BJ409" s="67">
        <v>0</v>
      </c>
      <c r="BK409" s="67">
        <v>0</v>
      </c>
      <c r="BL409" s="67">
        <v>0</v>
      </c>
      <c r="BM409" s="67">
        <v>4</v>
      </c>
      <c r="BN409" s="67">
        <v>1</v>
      </c>
      <c r="BO409" s="67">
        <v>40</v>
      </c>
      <c r="BP409" s="71">
        <v>50</v>
      </c>
      <c r="BQ409" s="18">
        <v>364</v>
      </c>
      <c r="BR409" s="20">
        <v>319</v>
      </c>
      <c r="BS409" s="81">
        <v>559</v>
      </c>
      <c r="BT409" s="18">
        <v>390</v>
      </c>
      <c r="BU409" s="18">
        <v>319</v>
      </c>
      <c r="BV409" s="9" t="s">
        <v>7218</v>
      </c>
    </row>
    <row r="410" spans="1:75" ht="14.4" x14ac:dyDescent="0.3">
      <c r="C410" s="105"/>
      <c r="D410" s="105"/>
      <c r="E410" s="105"/>
      <c r="F410" s="105"/>
      <c r="G410" s="105"/>
      <c r="H410" s="105"/>
      <c r="I410" s="103"/>
      <c r="J410" s="72"/>
      <c r="K410" s="105"/>
      <c r="L410" s="105"/>
      <c r="M410" s="105"/>
      <c r="N410" s="105"/>
      <c r="O410" s="105"/>
      <c r="P410" s="105"/>
      <c r="Q410" s="103"/>
      <c r="S410" s="43" t="s">
        <v>7098</v>
      </c>
      <c r="T410" s="39">
        <v>41</v>
      </c>
      <c r="U410" s="39">
        <v>89</v>
      </c>
      <c r="V410" s="39">
        <v>2</v>
      </c>
      <c r="W410" s="39">
        <v>163</v>
      </c>
      <c r="X410" s="39">
        <v>472</v>
      </c>
      <c r="Y410" s="39">
        <v>24</v>
      </c>
      <c r="Z410" s="10">
        <f t="shared" si="95"/>
        <v>319</v>
      </c>
      <c r="AA410" s="43" t="s">
        <v>7098</v>
      </c>
      <c r="AO410" s="96" t="s">
        <v>7197</v>
      </c>
      <c r="AP410" s="77">
        <v>0</v>
      </c>
      <c r="AQ410" s="77">
        <v>0</v>
      </c>
      <c r="AR410" s="77">
        <v>0</v>
      </c>
      <c r="AS410" s="77">
        <v>0</v>
      </c>
      <c r="AT410" s="77">
        <v>0</v>
      </c>
      <c r="AU410" s="77">
        <v>0</v>
      </c>
      <c r="AV410" s="77">
        <v>0</v>
      </c>
      <c r="AW410" s="77">
        <v>0</v>
      </c>
      <c r="AX410" s="77">
        <v>0</v>
      </c>
      <c r="AY410" s="77">
        <v>0</v>
      </c>
      <c r="AZ410" s="77">
        <v>0</v>
      </c>
      <c r="BA410" s="77">
        <v>0</v>
      </c>
      <c r="BB410" s="77">
        <v>0</v>
      </c>
      <c r="BC410" s="77">
        <v>0</v>
      </c>
      <c r="BD410" s="77">
        <v>0</v>
      </c>
      <c r="BE410" s="77">
        <v>0</v>
      </c>
      <c r="BF410" s="77">
        <v>0</v>
      </c>
      <c r="BG410" s="97">
        <v>0</v>
      </c>
      <c r="BH410" s="97">
        <v>0</v>
      </c>
      <c r="BI410" s="97">
        <v>0</v>
      </c>
      <c r="BJ410" s="97">
        <v>0</v>
      </c>
      <c r="BK410" s="97">
        <v>0</v>
      </c>
      <c r="BL410" s="97">
        <v>0</v>
      </c>
      <c r="BM410" s="97">
        <v>0</v>
      </c>
      <c r="BN410" s="97">
        <v>0</v>
      </c>
      <c r="BO410" s="97">
        <v>0</v>
      </c>
      <c r="BP410" s="97">
        <v>1</v>
      </c>
      <c r="BQ410" s="97">
        <v>17</v>
      </c>
      <c r="BR410" s="39">
        <v>191</v>
      </c>
      <c r="BS410" s="39">
        <v>358</v>
      </c>
      <c r="BT410" s="19">
        <v>504</v>
      </c>
      <c r="BU410" s="39">
        <v>472</v>
      </c>
      <c r="BV410" s="96" t="s">
        <v>7197</v>
      </c>
    </row>
    <row r="411" spans="1:75" ht="14.4" x14ac:dyDescent="0.3">
      <c r="C411" s="105"/>
      <c r="D411" s="105"/>
      <c r="E411" s="105"/>
      <c r="F411" s="105"/>
      <c r="G411" s="105"/>
      <c r="H411" s="105"/>
      <c r="I411" s="105"/>
      <c r="J411" s="72"/>
      <c r="K411" s="105"/>
      <c r="L411" s="105"/>
      <c r="M411" s="105"/>
      <c r="N411" s="105"/>
      <c r="O411" s="105"/>
      <c r="P411" s="105"/>
      <c r="Q411" s="103"/>
      <c r="S411" s="10" t="s">
        <v>7119</v>
      </c>
      <c r="T411" s="20">
        <v>66</v>
      </c>
      <c r="U411" s="20">
        <v>62</v>
      </c>
      <c r="V411" s="20">
        <v>13</v>
      </c>
      <c r="W411" s="20">
        <v>91</v>
      </c>
      <c r="X411" s="20">
        <v>246</v>
      </c>
      <c r="Y411" s="20">
        <v>7</v>
      </c>
      <c r="Z411" s="10">
        <f t="shared" si="95"/>
        <v>239</v>
      </c>
      <c r="AA411" s="10" t="s">
        <v>7119</v>
      </c>
      <c r="AO411" s="9" t="s">
        <v>7220</v>
      </c>
      <c r="AP411" s="67">
        <v>0</v>
      </c>
      <c r="AQ411" s="67">
        <v>0</v>
      </c>
      <c r="AR411" s="67">
        <v>0</v>
      </c>
      <c r="AS411" s="67">
        <v>0</v>
      </c>
      <c r="AT411" s="67">
        <v>0</v>
      </c>
      <c r="AU411" s="67">
        <v>0</v>
      </c>
      <c r="AV411" s="67">
        <v>0</v>
      </c>
      <c r="AW411" s="67">
        <v>0</v>
      </c>
      <c r="AX411" s="67">
        <v>0</v>
      </c>
      <c r="AY411" s="67">
        <v>0</v>
      </c>
      <c r="AZ411" s="67">
        <v>0</v>
      </c>
      <c r="BA411" s="67">
        <v>0</v>
      </c>
      <c r="BB411" s="67">
        <v>0</v>
      </c>
      <c r="BC411" s="67">
        <v>0</v>
      </c>
      <c r="BD411" s="67">
        <v>0</v>
      </c>
      <c r="BE411" s="67">
        <v>0</v>
      </c>
      <c r="BF411" s="67">
        <v>0</v>
      </c>
      <c r="BG411" s="67">
        <v>0</v>
      </c>
      <c r="BH411" s="67">
        <v>0</v>
      </c>
      <c r="BI411" s="67">
        <v>0</v>
      </c>
      <c r="BJ411" s="67">
        <v>0</v>
      </c>
      <c r="BK411" s="67">
        <v>0</v>
      </c>
      <c r="BL411" s="67">
        <v>0</v>
      </c>
      <c r="BM411" s="67">
        <v>0</v>
      </c>
      <c r="BN411" s="67">
        <v>0</v>
      </c>
      <c r="BO411" s="67">
        <v>0</v>
      </c>
      <c r="BP411" s="71">
        <v>0</v>
      </c>
      <c r="BQ411" s="20">
        <v>0</v>
      </c>
      <c r="BR411" s="20">
        <v>0</v>
      </c>
      <c r="BS411" s="20">
        <v>45</v>
      </c>
      <c r="BT411" s="20">
        <v>113</v>
      </c>
      <c r="BU411" s="20">
        <v>239</v>
      </c>
      <c r="BV411" s="9" t="s">
        <v>7220</v>
      </c>
    </row>
    <row r="412" spans="1:75" ht="14.4" x14ac:dyDescent="0.3">
      <c r="C412" s="105"/>
      <c r="D412" s="105"/>
      <c r="E412" s="105"/>
      <c r="F412" s="105"/>
      <c r="G412" s="105"/>
      <c r="H412" s="105"/>
      <c r="I412" s="103"/>
      <c r="J412" s="72"/>
      <c r="K412" s="105"/>
      <c r="L412" s="105"/>
      <c r="M412" s="105"/>
      <c r="N412" s="105"/>
      <c r="O412" s="105"/>
      <c r="P412" s="105"/>
      <c r="Q412" s="103"/>
      <c r="T412" s="16">
        <f>SUM(T405:T411)</f>
        <v>112</v>
      </c>
      <c r="U412" s="16">
        <f t="shared" ref="U412:Y412" si="96">SUM(U405:U411)</f>
        <v>161</v>
      </c>
      <c r="V412" s="16">
        <f t="shared" si="96"/>
        <v>15</v>
      </c>
      <c r="W412" s="16">
        <f t="shared" si="96"/>
        <v>295</v>
      </c>
      <c r="X412" s="16">
        <f t="shared" si="96"/>
        <v>752</v>
      </c>
      <c r="Y412" s="16">
        <f t="shared" si="96"/>
        <v>31</v>
      </c>
      <c r="Z412" s="10">
        <f t="shared" si="95"/>
        <v>614</v>
      </c>
      <c r="AO412" s="96" t="s">
        <v>7198</v>
      </c>
      <c r="AP412" s="77">
        <v>0</v>
      </c>
      <c r="AQ412" s="77">
        <v>0</v>
      </c>
      <c r="AR412" s="77">
        <v>0</v>
      </c>
      <c r="AS412" s="77">
        <v>0</v>
      </c>
      <c r="AT412" s="77">
        <v>0</v>
      </c>
      <c r="AU412" s="77">
        <v>0</v>
      </c>
      <c r="AV412" s="77">
        <v>0</v>
      </c>
      <c r="AW412" s="77">
        <v>0</v>
      </c>
      <c r="AX412" s="77">
        <v>0</v>
      </c>
      <c r="AY412" s="77">
        <v>0</v>
      </c>
      <c r="AZ412" s="77">
        <v>0</v>
      </c>
      <c r="BA412" s="77">
        <v>0</v>
      </c>
      <c r="BB412" s="77">
        <v>0</v>
      </c>
      <c r="BC412" s="77">
        <v>0</v>
      </c>
      <c r="BD412" s="77">
        <v>0</v>
      </c>
      <c r="BE412" s="77">
        <v>0</v>
      </c>
      <c r="BF412" s="77">
        <v>0</v>
      </c>
      <c r="BG412" s="97">
        <v>0</v>
      </c>
      <c r="BH412" s="97">
        <v>0</v>
      </c>
      <c r="BI412" s="97">
        <v>0</v>
      </c>
      <c r="BJ412" s="97">
        <v>0</v>
      </c>
      <c r="BK412" s="97">
        <v>0</v>
      </c>
      <c r="BL412" s="97">
        <v>0</v>
      </c>
      <c r="BM412" s="97">
        <v>0</v>
      </c>
      <c r="BN412" s="97">
        <v>0</v>
      </c>
      <c r="BO412" s="97">
        <v>0</v>
      </c>
      <c r="BP412" s="97">
        <v>0</v>
      </c>
      <c r="BQ412" s="97">
        <v>0</v>
      </c>
      <c r="BR412" s="39">
        <v>0</v>
      </c>
      <c r="BS412" s="39">
        <v>0</v>
      </c>
      <c r="BT412" s="39">
        <v>6</v>
      </c>
      <c r="BU412" s="39">
        <v>246</v>
      </c>
      <c r="BV412" s="96" t="s">
        <v>7198</v>
      </c>
    </row>
    <row r="413" spans="1:75" ht="14.4" x14ac:dyDescent="0.3">
      <c r="C413" s="108"/>
      <c r="D413" s="105"/>
      <c r="E413" s="105"/>
      <c r="F413" s="105"/>
      <c r="G413" s="105"/>
      <c r="H413" s="105"/>
      <c r="I413" s="103"/>
      <c r="J413" s="72"/>
      <c r="K413" s="108"/>
      <c r="L413" s="105"/>
      <c r="M413" s="105"/>
      <c r="N413" s="105"/>
      <c r="O413" s="105"/>
      <c r="P413" s="105"/>
      <c r="Q413" s="103"/>
    </row>
    <row r="414" spans="1:75" ht="14.4" x14ac:dyDescent="0.3">
      <c r="C414" s="108"/>
      <c r="D414" s="105"/>
      <c r="E414" s="105"/>
      <c r="F414" s="105"/>
      <c r="G414" s="105"/>
      <c r="H414" s="105"/>
      <c r="I414" s="103"/>
      <c r="J414" s="72"/>
      <c r="K414" s="108"/>
      <c r="L414" s="105"/>
      <c r="M414" s="105"/>
      <c r="N414" s="105"/>
      <c r="O414" s="105"/>
      <c r="P414" s="105"/>
      <c r="Q414" s="103"/>
    </row>
    <row r="415" spans="1:75" ht="14.4" x14ac:dyDescent="0.3">
      <c r="C415" s="108"/>
      <c r="D415" s="105"/>
      <c r="E415" s="105"/>
      <c r="F415" s="105"/>
      <c r="G415" s="105"/>
      <c r="H415" s="105"/>
      <c r="I415" s="103"/>
      <c r="J415" s="72"/>
      <c r="K415" s="108"/>
      <c r="L415" s="105"/>
      <c r="M415" s="105"/>
      <c r="N415" s="105"/>
      <c r="O415" s="105"/>
      <c r="P415" s="105"/>
      <c r="Q415" s="103"/>
    </row>
    <row r="416" spans="1:75" ht="14.4" x14ac:dyDescent="0.3">
      <c r="C416" s="108"/>
      <c r="D416" s="105"/>
      <c r="E416" s="105"/>
      <c r="F416" s="105"/>
      <c r="G416" s="105"/>
      <c r="H416" s="105"/>
      <c r="I416" s="103"/>
      <c r="J416" s="72"/>
      <c r="K416" s="108"/>
      <c r="L416" s="105"/>
      <c r="M416" s="105"/>
      <c r="N416" s="105"/>
      <c r="O416" s="105"/>
      <c r="P416" s="105"/>
      <c r="Q416" s="103"/>
    </row>
    <row r="417" spans="1:74" ht="14.4" x14ac:dyDescent="0.3">
      <c r="C417" s="103"/>
      <c r="D417" s="103"/>
      <c r="E417" s="103"/>
      <c r="F417" s="103"/>
      <c r="G417" s="103"/>
      <c r="H417" s="103"/>
      <c r="I417" s="103"/>
      <c r="J417" s="72"/>
      <c r="K417" s="103"/>
      <c r="L417" s="103"/>
      <c r="M417" s="103"/>
      <c r="N417" s="103"/>
      <c r="O417" s="103"/>
      <c r="P417" s="103"/>
      <c r="Q417" s="103"/>
    </row>
    <row r="418" spans="1:74" x14ac:dyDescent="0.25">
      <c r="C418" s="72"/>
      <c r="D418" s="72"/>
      <c r="E418" s="72"/>
      <c r="F418" s="72"/>
      <c r="G418" s="72"/>
      <c r="H418" s="72"/>
      <c r="I418" s="72"/>
      <c r="J418" s="72"/>
      <c r="K418" s="72"/>
      <c r="L418" s="72"/>
      <c r="M418" s="72"/>
      <c r="N418" s="72"/>
      <c r="O418" s="72"/>
      <c r="P418" s="72"/>
      <c r="Q418" s="72"/>
    </row>
    <row r="419" spans="1:74" x14ac:dyDescent="0.25">
      <c r="C419" s="72"/>
      <c r="D419" s="72"/>
      <c r="E419" s="72"/>
      <c r="F419" s="72"/>
      <c r="G419" s="72"/>
      <c r="H419" s="72"/>
      <c r="I419" s="72"/>
      <c r="J419" s="72"/>
      <c r="K419" s="72"/>
      <c r="L419" s="72"/>
      <c r="M419" s="72"/>
      <c r="N419" s="72"/>
      <c r="O419" s="72"/>
      <c r="P419" s="72"/>
      <c r="Q419" s="72"/>
    </row>
    <row r="427" spans="1:74" ht="39.6" x14ac:dyDescent="0.25">
      <c r="A427" s="28" t="s">
        <v>7182</v>
      </c>
      <c r="B427" s="28" t="s">
        <v>7102</v>
      </c>
      <c r="C427" s="28" t="s">
        <v>7062</v>
      </c>
      <c r="D427" s="28" t="s">
        <v>7103</v>
      </c>
      <c r="E427" s="28" t="s">
        <v>7104</v>
      </c>
      <c r="F427" s="28" t="s">
        <v>7105</v>
      </c>
      <c r="G427" s="28" t="s">
        <v>7106</v>
      </c>
      <c r="H427" s="28" t="s">
        <v>7107</v>
      </c>
      <c r="I427" s="28" t="s">
        <v>7108</v>
      </c>
      <c r="J427" s="28" t="s">
        <v>7109</v>
      </c>
      <c r="K427" s="31" t="s">
        <v>7110</v>
      </c>
      <c r="L427" s="32" t="s">
        <v>7111</v>
      </c>
      <c r="M427" s="12" t="s">
        <v>7254</v>
      </c>
      <c r="S427" s="21" t="s">
        <v>7182</v>
      </c>
      <c r="AO427" s="13" t="s">
        <v>7141</v>
      </c>
      <c r="AP427" s="60" t="s">
        <v>7182</v>
      </c>
      <c r="AQ427" s="61"/>
      <c r="AR427" s="61"/>
      <c r="AS427" s="61"/>
      <c r="BR427" s="6"/>
    </row>
    <row r="428" spans="1:74" x14ac:dyDescent="0.25">
      <c r="A428" s="33" t="s">
        <v>493</v>
      </c>
      <c r="B428" s="33" t="s">
        <v>974</v>
      </c>
      <c r="C428" s="45">
        <v>1</v>
      </c>
      <c r="D428" s="52">
        <v>1</v>
      </c>
      <c r="E428" s="52">
        <v>0</v>
      </c>
      <c r="F428" s="52">
        <v>0</v>
      </c>
      <c r="G428" s="52">
        <v>0</v>
      </c>
      <c r="H428" s="52">
        <v>1</v>
      </c>
      <c r="I428" s="52">
        <v>0</v>
      </c>
      <c r="J428" s="52">
        <v>0</v>
      </c>
      <c r="K428" s="52">
        <v>0</v>
      </c>
      <c r="L428" s="36">
        <f t="shared" ref="L428:L450" si="97">SUM(E428:K428)</f>
        <v>1</v>
      </c>
      <c r="M428" s="6">
        <v>1</v>
      </c>
      <c r="S428" s="9" t="s">
        <v>7113</v>
      </c>
      <c r="T428" s="9" t="s">
        <v>236</v>
      </c>
      <c r="U428" s="9" t="s">
        <v>102</v>
      </c>
      <c r="V428" s="9" t="s">
        <v>114</v>
      </c>
      <c r="W428" s="9" t="s">
        <v>119</v>
      </c>
      <c r="X428" s="9" t="s">
        <v>156</v>
      </c>
      <c r="Y428" s="9" t="s">
        <v>136</v>
      </c>
      <c r="Z428" s="9" t="s">
        <v>36</v>
      </c>
      <c r="AO428" s="6" t="s">
        <v>7242</v>
      </c>
      <c r="AP428" s="61"/>
      <c r="AQ428" s="61"/>
      <c r="AR428" s="61"/>
      <c r="AS428" s="61"/>
      <c r="BR428" s="6"/>
    </row>
    <row r="429" spans="1:74" x14ac:dyDescent="0.25">
      <c r="A429" s="37" t="s">
        <v>497</v>
      </c>
      <c r="B429" s="41" t="s">
        <v>974</v>
      </c>
      <c r="C429" s="42">
        <v>2</v>
      </c>
      <c r="D429" s="38">
        <v>2</v>
      </c>
      <c r="E429" s="38">
        <v>0</v>
      </c>
      <c r="F429" s="38">
        <v>0</v>
      </c>
      <c r="G429" s="38">
        <v>0</v>
      </c>
      <c r="H429" s="38">
        <v>2</v>
      </c>
      <c r="I429" s="38">
        <v>0</v>
      </c>
      <c r="J429" s="38">
        <v>0</v>
      </c>
      <c r="K429" s="38">
        <v>0</v>
      </c>
      <c r="L429" s="99">
        <f t="shared" si="97"/>
        <v>2</v>
      </c>
      <c r="M429" s="6">
        <v>2</v>
      </c>
      <c r="S429" s="9" t="s">
        <v>7115</v>
      </c>
      <c r="T429" s="20">
        <v>0</v>
      </c>
      <c r="U429" s="20">
        <v>0</v>
      </c>
      <c r="V429" s="20">
        <v>0</v>
      </c>
      <c r="W429" s="20">
        <v>1</v>
      </c>
      <c r="X429" s="20">
        <v>0</v>
      </c>
      <c r="Y429" s="20">
        <v>0</v>
      </c>
      <c r="Z429" s="9">
        <f>SUM(T429:Y429)</f>
        <v>1</v>
      </c>
      <c r="AO429" s="6" t="s">
        <v>7144</v>
      </c>
      <c r="AP429" s="61"/>
      <c r="AQ429" s="61"/>
      <c r="AR429" s="61"/>
      <c r="AS429" s="61"/>
      <c r="BL429" s="6" t="s">
        <v>7142</v>
      </c>
      <c r="BR429" s="6"/>
    </row>
    <row r="430" spans="1:74" x14ac:dyDescent="0.25">
      <c r="A430" s="33" t="s">
        <v>501</v>
      </c>
      <c r="B430" s="33" t="s">
        <v>2565</v>
      </c>
      <c r="C430" s="45">
        <v>1</v>
      </c>
      <c r="D430" s="52">
        <v>1</v>
      </c>
      <c r="E430" s="52">
        <v>0</v>
      </c>
      <c r="F430" s="52">
        <v>0</v>
      </c>
      <c r="G430" s="52">
        <v>0</v>
      </c>
      <c r="H430" s="52">
        <v>1</v>
      </c>
      <c r="I430" s="52">
        <v>0</v>
      </c>
      <c r="J430" s="52">
        <v>0</v>
      </c>
      <c r="K430" s="52">
        <v>0</v>
      </c>
      <c r="L430" s="36">
        <f t="shared" si="97"/>
        <v>1</v>
      </c>
      <c r="S430" s="43" t="s">
        <v>7116</v>
      </c>
      <c r="T430" s="39">
        <v>0</v>
      </c>
      <c r="U430" s="39">
        <v>0</v>
      </c>
      <c r="V430" s="39">
        <v>0</v>
      </c>
      <c r="W430" s="39">
        <v>2</v>
      </c>
      <c r="X430" s="39">
        <v>0</v>
      </c>
      <c r="Y430" s="39">
        <v>0</v>
      </c>
      <c r="Z430" s="9">
        <f t="shared" ref="Z430:Z436" si="98">SUM(T430:Y430)</f>
        <v>2</v>
      </c>
      <c r="AP430" s="63">
        <v>2009</v>
      </c>
      <c r="AQ430" s="63"/>
      <c r="AR430" s="63"/>
      <c r="AS430" s="63"/>
      <c r="AT430" s="7">
        <v>2010</v>
      </c>
      <c r="AU430" s="7"/>
      <c r="AV430" s="7"/>
      <c r="AW430" s="7"/>
      <c r="AX430" s="7">
        <v>2011</v>
      </c>
      <c r="AY430" s="7"/>
      <c r="AZ430" s="7"/>
      <c r="BA430" s="7"/>
      <c r="BB430" s="7">
        <v>2012</v>
      </c>
      <c r="BC430" s="7"/>
      <c r="BD430" s="7"/>
      <c r="BE430" s="7"/>
      <c r="BF430" s="7">
        <v>2013</v>
      </c>
      <c r="BG430" s="7"/>
      <c r="BH430" s="7"/>
      <c r="BI430" s="7"/>
      <c r="BJ430" s="7">
        <v>2014</v>
      </c>
      <c r="BK430" s="7"/>
      <c r="BL430" s="7"/>
      <c r="BM430" s="7"/>
      <c r="BN430" s="7">
        <v>2015</v>
      </c>
      <c r="BO430" s="7"/>
      <c r="BP430" s="7"/>
      <c r="BQ430" s="7"/>
      <c r="BR430" s="7">
        <v>2016</v>
      </c>
      <c r="BS430" s="7"/>
    </row>
    <row r="431" spans="1:74" x14ac:dyDescent="0.25">
      <c r="A431" s="33" t="s">
        <v>501</v>
      </c>
      <c r="B431" s="33" t="s">
        <v>2197</v>
      </c>
      <c r="C431" s="45">
        <v>1</v>
      </c>
      <c r="D431" s="52">
        <v>1</v>
      </c>
      <c r="E431" s="52">
        <v>0</v>
      </c>
      <c r="F431" s="52">
        <v>0</v>
      </c>
      <c r="G431" s="52">
        <v>0</v>
      </c>
      <c r="H431" s="52">
        <v>1</v>
      </c>
      <c r="I431" s="52">
        <v>0</v>
      </c>
      <c r="J431" s="52">
        <v>0</v>
      </c>
      <c r="K431" s="52">
        <v>0</v>
      </c>
      <c r="L431" s="36">
        <f t="shared" si="97"/>
        <v>1</v>
      </c>
      <c r="S431" s="9" t="s">
        <v>7117</v>
      </c>
      <c r="T431" s="20">
        <v>0</v>
      </c>
      <c r="U431" s="20">
        <v>0</v>
      </c>
      <c r="V431" s="20">
        <v>0</v>
      </c>
      <c r="W431" s="20">
        <v>6</v>
      </c>
      <c r="X431" s="20">
        <v>1</v>
      </c>
      <c r="Y431" s="20">
        <v>0</v>
      </c>
      <c r="Z431" s="9">
        <f t="shared" si="98"/>
        <v>7</v>
      </c>
      <c r="AO431" s="6" t="s">
        <v>5</v>
      </c>
      <c r="AP431" s="6" t="s">
        <v>7152</v>
      </c>
      <c r="AQ431" s="6" t="s">
        <v>7153</v>
      </c>
      <c r="AR431" s="6" t="s">
        <v>7154</v>
      </c>
      <c r="AS431" s="6" t="s">
        <v>7155</v>
      </c>
      <c r="AT431" s="6" t="s">
        <v>7156</v>
      </c>
      <c r="AU431" s="6" t="s">
        <v>7157</v>
      </c>
      <c r="AV431" s="6" t="s">
        <v>7158</v>
      </c>
      <c r="AW431" s="64" t="s">
        <v>7159</v>
      </c>
      <c r="AX431" s="64" t="s">
        <v>7160</v>
      </c>
      <c r="AY431" s="6" t="s">
        <v>7161</v>
      </c>
      <c r="AZ431" s="6" t="s">
        <v>7162</v>
      </c>
      <c r="BA431" s="6" t="s">
        <v>7163</v>
      </c>
      <c r="BB431" s="6" t="s">
        <v>7164</v>
      </c>
      <c r="BC431" s="6" t="s">
        <v>7165</v>
      </c>
      <c r="BD431" s="6" t="s">
        <v>7166</v>
      </c>
      <c r="BE431" s="6" t="s">
        <v>7167</v>
      </c>
      <c r="BF431" s="6" t="s">
        <v>7168</v>
      </c>
      <c r="BG431" s="6" t="s">
        <v>7169</v>
      </c>
      <c r="BH431" s="6" t="s">
        <v>7170</v>
      </c>
      <c r="BI431" s="6" t="s">
        <v>7171</v>
      </c>
      <c r="BJ431" s="6" t="s">
        <v>7172</v>
      </c>
      <c r="BK431" s="6" t="s">
        <v>7173</v>
      </c>
      <c r="BL431" s="21" t="s">
        <v>7174</v>
      </c>
      <c r="BM431" s="6" t="s">
        <v>7175</v>
      </c>
      <c r="BN431" s="6" t="s">
        <v>7176</v>
      </c>
      <c r="BO431" s="6" t="s">
        <v>7177</v>
      </c>
      <c r="BP431" s="6" t="s">
        <v>7178</v>
      </c>
      <c r="BQ431" s="6" t="s">
        <v>7179</v>
      </c>
      <c r="BR431" s="6" t="s">
        <v>7180</v>
      </c>
      <c r="BS431" s="6" t="s">
        <v>7181</v>
      </c>
      <c r="BT431" s="6" t="s">
        <v>7182</v>
      </c>
    </row>
    <row r="432" spans="1:74" x14ac:dyDescent="0.25">
      <c r="A432" s="33" t="s">
        <v>501</v>
      </c>
      <c r="B432" s="33" t="s">
        <v>974</v>
      </c>
      <c r="C432" s="45">
        <v>5</v>
      </c>
      <c r="D432" s="52">
        <v>5</v>
      </c>
      <c r="E432" s="52">
        <v>0</v>
      </c>
      <c r="F432" s="52">
        <v>0</v>
      </c>
      <c r="G432" s="52">
        <v>0</v>
      </c>
      <c r="H432" s="52">
        <v>4</v>
      </c>
      <c r="I432" s="52">
        <v>1</v>
      </c>
      <c r="J432" s="52">
        <v>0</v>
      </c>
      <c r="K432" s="52">
        <v>0</v>
      </c>
      <c r="L432" s="36">
        <f t="shared" si="97"/>
        <v>5</v>
      </c>
      <c r="M432" s="6">
        <v>7</v>
      </c>
      <c r="S432" s="43" t="s">
        <v>7118</v>
      </c>
      <c r="T432" s="39">
        <v>1</v>
      </c>
      <c r="U432" s="39">
        <v>0</v>
      </c>
      <c r="V432" s="39">
        <v>0</v>
      </c>
      <c r="W432" s="39">
        <v>9</v>
      </c>
      <c r="X432" s="39">
        <v>4</v>
      </c>
      <c r="Y432" s="39">
        <v>0</v>
      </c>
      <c r="Z432" s="9">
        <f t="shared" si="98"/>
        <v>14</v>
      </c>
      <c r="AO432" s="6" t="s">
        <v>7188</v>
      </c>
      <c r="AP432" s="63">
        <v>0</v>
      </c>
      <c r="AQ432" s="63">
        <v>0</v>
      </c>
      <c r="AR432" s="63">
        <v>0</v>
      </c>
      <c r="AS432" s="63">
        <v>0</v>
      </c>
      <c r="AT432" s="63">
        <v>0</v>
      </c>
      <c r="AU432" s="63">
        <v>0</v>
      </c>
      <c r="AV432" s="63">
        <v>0</v>
      </c>
      <c r="AW432" s="65">
        <v>0</v>
      </c>
      <c r="AX432" s="65">
        <v>0</v>
      </c>
      <c r="AY432" s="63">
        <v>0</v>
      </c>
      <c r="AZ432" s="63">
        <v>0</v>
      </c>
      <c r="BA432" s="63">
        <v>0</v>
      </c>
      <c r="BB432" s="63">
        <v>0</v>
      </c>
      <c r="BC432" s="63">
        <v>0</v>
      </c>
      <c r="BD432" s="63">
        <v>0</v>
      </c>
      <c r="BE432" s="63">
        <v>0</v>
      </c>
      <c r="BF432" s="63">
        <v>0</v>
      </c>
      <c r="BG432" s="63">
        <v>0</v>
      </c>
      <c r="BH432" s="63">
        <v>0</v>
      </c>
      <c r="BI432" s="63">
        <v>0</v>
      </c>
      <c r="BJ432" s="63">
        <v>0</v>
      </c>
      <c r="BK432" s="63">
        <v>0</v>
      </c>
      <c r="BL432" s="63">
        <v>0</v>
      </c>
      <c r="BM432" s="63">
        <v>0</v>
      </c>
      <c r="BN432" s="66">
        <v>0</v>
      </c>
      <c r="BO432" s="66">
        <v>0</v>
      </c>
      <c r="BP432" s="66">
        <v>0</v>
      </c>
      <c r="BQ432" s="7">
        <v>0</v>
      </c>
      <c r="BR432" s="7">
        <v>0</v>
      </c>
      <c r="BS432" s="7">
        <v>0</v>
      </c>
      <c r="BT432" s="7">
        <v>0</v>
      </c>
      <c r="BU432" s="6" t="s">
        <v>7188</v>
      </c>
      <c r="BV432" s="6"/>
    </row>
    <row r="433" spans="1:74" x14ac:dyDescent="0.25">
      <c r="A433" s="37" t="s">
        <v>505</v>
      </c>
      <c r="B433" s="37" t="s">
        <v>2565</v>
      </c>
      <c r="C433" s="88">
        <v>3</v>
      </c>
      <c r="D433" s="38">
        <v>3</v>
      </c>
      <c r="E433" s="38">
        <v>0</v>
      </c>
      <c r="F433" s="38">
        <v>0</v>
      </c>
      <c r="G433" s="38">
        <v>0</v>
      </c>
      <c r="H433" s="38">
        <v>3</v>
      </c>
      <c r="I433" s="38">
        <v>0</v>
      </c>
      <c r="J433" s="38">
        <v>0</v>
      </c>
      <c r="K433" s="38">
        <v>0</v>
      </c>
      <c r="L433" s="99">
        <f t="shared" si="97"/>
        <v>3</v>
      </c>
      <c r="S433" s="10" t="s">
        <v>7097</v>
      </c>
      <c r="T433" s="20">
        <v>6</v>
      </c>
      <c r="U433" s="20">
        <v>6</v>
      </c>
      <c r="V433" s="20">
        <v>0</v>
      </c>
      <c r="W433" s="20">
        <v>30</v>
      </c>
      <c r="X433" s="20">
        <v>282</v>
      </c>
      <c r="Y433" s="20">
        <v>0</v>
      </c>
      <c r="Z433" s="9">
        <f t="shared" si="98"/>
        <v>324</v>
      </c>
      <c r="AO433" s="6" t="s">
        <v>7189</v>
      </c>
      <c r="AP433" s="63">
        <v>0</v>
      </c>
      <c r="AQ433" s="63">
        <v>0</v>
      </c>
      <c r="AR433" s="63">
        <v>0</v>
      </c>
      <c r="AS433" s="63">
        <v>0</v>
      </c>
      <c r="AT433" s="63">
        <v>0</v>
      </c>
      <c r="AU433" s="63">
        <v>0</v>
      </c>
      <c r="AV433" s="63">
        <v>0</v>
      </c>
      <c r="AW433" s="65">
        <v>0</v>
      </c>
      <c r="AX433" s="65">
        <v>0</v>
      </c>
      <c r="AY433" s="63">
        <v>0</v>
      </c>
      <c r="AZ433" s="63">
        <v>0</v>
      </c>
      <c r="BA433" s="63">
        <v>0</v>
      </c>
      <c r="BB433" s="63">
        <v>0</v>
      </c>
      <c r="BC433" s="63">
        <v>0</v>
      </c>
      <c r="BD433" s="63">
        <v>0</v>
      </c>
      <c r="BE433" s="63">
        <v>0</v>
      </c>
      <c r="BF433" s="63">
        <v>0</v>
      </c>
      <c r="BG433" s="63">
        <v>0</v>
      </c>
      <c r="BH433" s="63">
        <v>0</v>
      </c>
      <c r="BI433" s="63">
        <v>0</v>
      </c>
      <c r="BJ433" s="63">
        <v>0</v>
      </c>
      <c r="BK433" s="63">
        <v>0</v>
      </c>
      <c r="BL433" s="63">
        <v>0</v>
      </c>
      <c r="BM433" s="63">
        <v>0</v>
      </c>
      <c r="BN433" s="66">
        <v>0</v>
      </c>
      <c r="BO433" s="66">
        <v>0</v>
      </c>
      <c r="BP433" s="66">
        <v>0</v>
      </c>
      <c r="BQ433" s="7">
        <v>0</v>
      </c>
      <c r="BR433" s="7">
        <v>0</v>
      </c>
      <c r="BS433" s="7">
        <v>0</v>
      </c>
      <c r="BT433" s="7">
        <v>0</v>
      </c>
      <c r="BU433" s="6" t="s">
        <v>7189</v>
      </c>
      <c r="BV433" s="6"/>
    </row>
    <row r="434" spans="1:74" x14ac:dyDescent="0.25">
      <c r="A434" s="37" t="s">
        <v>505</v>
      </c>
      <c r="B434" s="37" t="s">
        <v>974</v>
      </c>
      <c r="C434" s="88">
        <v>11</v>
      </c>
      <c r="D434" s="38">
        <v>11</v>
      </c>
      <c r="E434" s="38">
        <v>1</v>
      </c>
      <c r="F434" s="38">
        <v>0</v>
      </c>
      <c r="G434" s="38">
        <v>0</v>
      </c>
      <c r="H434" s="38">
        <v>6</v>
      </c>
      <c r="I434" s="38">
        <v>4</v>
      </c>
      <c r="J434" s="38">
        <v>0</v>
      </c>
      <c r="K434" s="38">
        <v>0</v>
      </c>
      <c r="L434" s="99">
        <f t="shared" si="97"/>
        <v>11</v>
      </c>
      <c r="M434" s="6">
        <v>14</v>
      </c>
      <c r="S434" s="43" t="s">
        <v>7098</v>
      </c>
      <c r="T434" s="39">
        <v>79</v>
      </c>
      <c r="U434" s="39">
        <v>109</v>
      </c>
      <c r="V434" s="39">
        <v>8</v>
      </c>
      <c r="W434" s="39">
        <v>199</v>
      </c>
      <c r="X434" s="39">
        <v>504</v>
      </c>
      <c r="Y434" s="39">
        <v>31</v>
      </c>
      <c r="Z434" s="9">
        <f t="shared" si="98"/>
        <v>930</v>
      </c>
      <c r="AO434" s="6" t="s">
        <v>7190</v>
      </c>
      <c r="AP434" s="63">
        <v>0</v>
      </c>
      <c r="AQ434" s="63">
        <v>0</v>
      </c>
      <c r="AR434" s="63">
        <v>0</v>
      </c>
      <c r="AS434" s="63">
        <v>0</v>
      </c>
      <c r="AT434" s="63">
        <v>0</v>
      </c>
      <c r="AU434" s="63">
        <v>0</v>
      </c>
      <c r="AV434" s="63">
        <v>0</v>
      </c>
      <c r="AW434" s="65">
        <v>0</v>
      </c>
      <c r="AX434" s="65">
        <v>0</v>
      </c>
      <c r="AY434" s="63">
        <v>0</v>
      </c>
      <c r="AZ434" s="63">
        <v>0</v>
      </c>
      <c r="BA434" s="63">
        <v>1</v>
      </c>
      <c r="BB434" s="63">
        <v>0</v>
      </c>
      <c r="BC434" s="63">
        <v>0</v>
      </c>
      <c r="BD434" s="63">
        <v>0</v>
      </c>
      <c r="BE434" s="63">
        <v>0</v>
      </c>
      <c r="BF434" s="63">
        <v>0</v>
      </c>
      <c r="BG434" s="63">
        <v>0</v>
      </c>
      <c r="BH434" s="63">
        <v>0</v>
      </c>
      <c r="BI434" s="63">
        <v>0</v>
      </c>
      <c r="BJ434" s="63">
        <v>0</v>
      </c>
      <c r="BK434" s="63">
        <v>0</v>
      </c>
      <c r="BL434" s="63">
        <v>0</v>
      </c>
      <c r="BM434" s="63">
        <v>0</v>
      </c>
      <c r="BN434" s="66">
        <v>0</v>
      </c>
      <c r="BO434" s="66">
        <v>0</v>
      </c>
      <c r="BP434" s="66">
        <v>0</v>
      </c>
      <c r="BQ434" s="7">
        <v>0</v>
      </c>
      <c r="BR434" s="7">
        <v>0</v>
      </c>
      <c r="BS434" s="7">
        <v>0</v>
      </c>
      <c r="BT434" s="7">
        <v>0</v>
      </c>
      <c r="BU434" s="6" t="s">
        <v>7190</v>
      </c>
      <c r="BV434" s="6"/>
    </row>
    <row r="435" spans="1:74" x14ac:dyDescent="0.25">
      <c r="A435" s="33" t="s">
        <v>509</v>
      </c>
      <c r="B435" s="33" t="s">
        <v>2565</v>
      </c>
      <c r="C435" s="48">
        <v>8</v>
      </c>
      <c r="D435" s="52">
        <v>8</v>
      </c>
      <c r="E435" s="52">
        <v>1</v>
      </c>
      <c r="F435" s="52">
        <v>0</v>
      </c>
      <c r="G435" s="52">
        <v>0</v>
      </c>
      <c r="H435" s="52">
        <v>7</v>
      </c>
      <c r="I435" s="52">
        <v>0</v>
      </c>
      <c r="J435" s="52">
        <v>0</v>
      </c>
      <c r="K435" s="52">
        <v>0</v>
      </c>
      <c r="L435" s="36">
        <f t="shared" si="97"/>
        <v>8</v>
      </c>
      <c r="S435" s="10" t="s">
        <v>7119</v>
      </c>
      <c r="T435" s="20">
        <v>45</v>
      </c>
      <c r="U435" s="20">
        <v>20</v>
      </c>
      <c r="V435" s="20">
        <v>2</v>
      </c>
      <c r="W435" s="20">
        <v>234</v>
      </c>
      <c r="X435" s="20">
        <v>6</v>
      </c>
      <c r="Y435" s="20">
        <v>1</v>
      </c>
      <c r="Z435" s="9">
        <f t="shared" si="98"/>
        <v>308</v>
      </c>
      <c r="AO435" s="6" t="s">
        <v>7191</v>
      </c>
      <c r="AP435" s="63">
        <v>0</v>
      </c>
      <c r="AQ435" s="63">
        <v>0</v>
      </c>
      <c r="AR435" s="63">
        <v>0</v>
      </c>
      <c r="AS435" s="63">
        <v>0</v>
      </c>
      <c r="AT435" s="63">
        <v>0</v>
      </c>
      <c r="AU435" s="63">
        <v>0</v>
      </c>
      <c r="AV435" s="63">
        <v>0</v>
      </c>
      <c r="AW435" s="65">
        <v>0</v>
      </c>
      <c r="AX435" s="65">
        <v>0</v>
      </c>
      <c r="AY435" s="63">
        <v>0</v>
      </c>
      <c r="AZ435" s="63">
        <v>0</v>
      </c>
      <c r="BA435" s="63">
        <v>1</v>
      </c>
      <c r="BB435" s="63">
        <v>0</v>
      </c>
      <c r="BC435" s="63">
        <v>0</v>
      </c>
      <c r="BD435" s="63">
        <v>0</v>
      </c>
      <c r="BE435" s="63">
        <v>0</v>
      </c>
      <c r="BF435" s="63">
        <v>0</v>
      </c>
      <c r="BG435" s="63">
        <v>0</v>
      </c>
      <c r="BH435" s="63">
        <v>0</v>
      </c>
      <c r="BI435" s="63">
        <v>0</v>
      </c>
      <c r="BJ435" s="63">
        <v>0</v>
      </c>
      <c r="BK435" s="63">
        <v>0</v>
      </c>
      <c r="BL435" s="63">
        <v>0</v>
      </c>
      <c r="BM435" s="63">
        <v>0</v>
      </c>
      <c r="BN435" s="66">
        <v>0</v>
      </c>
      <c r="BO435" s="66">
        <v>0</v>
      </c>
      <c r="BP435" s="66">
        <v>0</v>
      </c>
      <c r="BQ435" s="7">
        <v>0</v>
      </c>
      <c r="BR435" s="7">
        <v>0</v>
      </c>
      <c r="BS435" s="7">
        <v>0</v>
      </c>
      <c r="BT435" s="7">
        <v>0</v>
      </c>
      <c r="BU435" s="6" t="s">
        <v>7191</v>
      </c>
      <c r="BV435" s="6"/>
    </row>
    <row r="436" spans="1:74" x14ac:dyDescent="0.25">
      <c r="A436" s="33" t="s">
        <v>509</v>
      </c>
      <c r="B436" s="33" t="s">
        <v>2197</v>
      </c>
      <c r="C436" s="45">
        <v>35</v>
      </c>
      <c r="D436" s="52">
        <v>35</v>
      </c>
      <c r="E436" s="52">
        <v>0</v>
      </c>
      <c r="F436" s="52">
        <v>1</v>
      </c>
      <c r="G436" s="52">
        <v>0</v>
      </c>
      <c r="H436" s="52">
        <v>0</v>
      </c>
      <c r="I436" s="52">
        <v>34</v>
      </c>
      <c r="J436" s="52">
        <v>0</v>
      </c>
      <c r="K436" s="52">
        <v>0</v>
      </c>
      <c r="L436" s="36">
        <f t="shared" si="97"/>
        <v>35</v>
      </c>
      <c r="T436" s="6">
        <f>SUM(T429:T435)</f>
        <v>131</v>
      </c>
      <c r="U436" s="6">
        <f t="shared" ref="U436:Y436" si="99">SUM(U429:U435)</f>
        <v>135</v>
      </c>
      <c r="V436" s="6">
        <f t="shared" si="99"/>
        <v>10</v>
      </c>
      <c r="W436" s="6">
        <f t="shared" si="99"/>
        <v>481</v>
      </c>
      <c r="X436" s="6">
        <f t="shared" si="99"/>
        <v>797</v>
      </c>
      <c r="Y436" s="6">
        <f t="shared" si="99"/>
        <v>32</v>
      </c>
      <c r="Z436" s="9">
        <f t="shared" si="98"/>
        <v>1586</v>
      </c>
      <c r="AO436" s="6" t="s">
        <v>7192</v>
      </c>
      <c r="AP436" s="63">
        <v>364</v>
      </c>
      <c r="AQ436" s="63">
        <v>349</v>
      </c>
      <c r="AR436" s="63">
        <v>510</v>
      </c>
      <c r="AS436" s="63">
        <v>535</v>
      </c>
      <c r="AT436" s="89">
        <v>579</v>
      </c>
      <c r="AU436" s="63">
        <v>91</v>
      </c>
      <c r="AV436" s="63">
        <v>181</v>
      </c>
      <c r="AW436" s="65">
        <v>166</v>
      </c>
      <c r="AX436" s="65">
        <v>123</v>
      </c>
      <c r="AY436" s="63">
        <v>6</v>
      </c>
      <c r="AZ436" s="63">
        <v>0</v>
      </c>
      <c r="BA436" s="63">
        <v>1</v>
      </c>
      <c r="BB436" s="63">
        <v>0</v>
      </c>
      <c r="BC436" s="63">
        <v>0</v>
      </c>
      <c r="BD436" s="63">
        <v>0</v>
      </c>
      <c r="BE436" s="63">
        <v>0</v>
      </c>
      <c r="BF436" s="63">
        <v>0</v>
      </c>
      <c r="BG436" s="63">
        <v>0</v>
      </c>
      <c r="BH436" s="63">
        <v>0</v>
      </c>
      <c r="BI436" s="63">
        <v>0</v>
      </c>
      <c r="BJ436" s="63">
        <v>0</v>
      </c>
      <c r="BK436" s="63">
        <v>0</v>
      </c>
      <c r="BL436" s="63">
        <v>0</v>
      </c>
      <c r="BM436" s="63">
        <v>0</v>
      </c>
      <c r="BN436" s="66">
        <v>0</v>
      </c>
      <c r="BO436" s="66">
        <v>1</v>
      </c>
      <c r="BP436" s="66">
        <v>0</v>
      </c>
      <c r="BQ436" s="7">
        <v>0</v>
      </c>
      <c r="BR436" s="7">
        <v>0</v>
      </c>
      <c r="BS436" s="7">
        <v>0</v>
      </c>
      <c r="BT436" s="7">
        <v>0</v>
      </c>
      <c r="BU436" s="6" t="s">
        <v>7192</v>
      </c>
      <c r="BV436" s="6"/>
    </row>
    <row r="437" spans="1:74" x14ac:dyDescent="0.25">
      <c r="A437" s="33" t="s">
        <v>509</v>
      </c>
      <c r="B437" s="33" t="s">
        <v>7050</v>
      </c>
      <c r="C437" s="45">
        <v>2</v>
      </c>
      <c r="D437" s="52">
        <v>2</v>
      </c>
      <c r="E437" s="52">
        <v>0</v>
      </c>
      <c r="F437" s="52">
        <v>2</v>
      </c>
      <c r="G437" s="52">
        <v>0</v>
      </c>
      <c r="H437" s="52">
        <v>0</v>
      </c>
      <c r="I437" s="52">
        <v>0</v>
      </c>
      <c r="J437" s="52">
        <v>0</v>
      </c>
      <c r="K437" s="52">
        <v>0</v>
      </c>
      <c r="L437" s="36">
        <f t="shared" si="97"/>
        <v>2</v>
      </c>
      <c r="AO437" s="25" t="s">
        <v>7193</v>
      </c>
      <c r="AP437" s="63">
        <v>0</v>
      </c>
      <c r="AQ437" s="63">
        <v>0</v>
      </c>
      <c r="AR437" s="63">
        <v>0</v>
      </c>
      <c r="AS437" s="63">
        <v>0</v>
      </c>
      <c r="AT437" s="63">
        <v>0</v>
      </c>
      <c r="AU437" s="63">
        <v>415</v>
      </c>
      <c r="AV437" s="63">
        <v>435</v>
      </c>
      <c r="AW437" s="65">
        <v>345</v>
      </c>
      <c r="AX437" s="65">
        <v>433</v>
      </c>
      <c r="AY437" s="63">
        <v>457</v>
      </c>
      <c r="AZ437" s="89">
        <v>568</v>
      </c>
      <c r="BA437" s="63">
        <v>453</v>
      </c>
      <c r="BB437" s="63">
        <v>391</v>
      </c>
      <c r="BC437" s="63">
        <v>236</v>
      </c>
      <c r="BD437" s="63">
        <v>35</v>
      </c>
      <c r="BE437" s="63">
        <v>44</v>
      </c>
      <c r="BF437" s="63">
        <v>12</v>
      </c>
      <c r="BG437" s="27">
        <v>15</v>
      </c>
      <c r="BH437" s="27">
        <v>11</v>
      </c>
      <c r="BI437" s="27">
        <v>1</v>
      </c>
      <c r="BJ437" s="63">
        <v>0</v>
      </c>
      <c r="BK437" s="91">
        <v>0</v>
      </c>
      <c r="BL437" s="63">
        <v>0</v>
      </c>
      <c r="BM437" s="63">
        <v>0</v>
      </c>
      <c r="BN437" s="66">
        <v>0</v>
      </c>
      <c r="BO437" s="66">
        <v>1</v>
      </c>
      <c r="BP437" s="66">
        <v>0</v>
      </c>
      <c r="BQ437" s="27">
        <v>0</v>
      </c>
      <c r="BR437" s="7">
        <v>0</v>
      </c>
      <c r="BS437" s="7">
        <v>0</v>
      </c>
      <c r="BT437" s="7">
        <v>0</v>
      </c>
      <c r="BU437" s="25" t="s">
        <v>7193</v>
      </c>
      <c r="BV437" s="6"/>
    </row>
    <row r="438" spans="1:74" x14ac:dyDescent="0.25">
      <c r="A438" s="33" t="s">
        <v>509</v>
      </c>
      <c r="B438" s="33" t="s">
        <v>5561</v>
      </c>
      <c r="C438" s="45">
        <v>2</v>
      </c>
      <c r="D438" s="52">
        <v>2</v>
      </c>
      <c r="E438" s="52">
        <v>2</v>
      </c>
      <c r="F438" s="52">
        <v>0</v>
      </c>
      <c r="G438" s="52">
        <v>0</v>
      </c>
      <c r="H438" s="52">
        <v>0</v>
      </c>
      <c r="I438" s="52">
        <v>0</v>
      </c>
      <c r="J438" s="52">
        <v>0</v>
      </c>
      <c r="K438" s="52">
        <v>0</v>
      </c>
      <c r="L438" s="36">
        <f t="shared" si="97"/>
        <v>2</v>
      </c>
      <c r="S438" s="9" t="s">
        <v>7122</v>
      </c>
      <c r="T438" s="9" t="s">
        <v>236</v>
      </c>
      <c r="U438" s="9" t="s">
        <v>102</v>
      </c>
      <c r="V438" s="9" t="s">
        <v>114</v>
      </c>
      <c r="W438" s="9" t="s">
        <v>119</v>
      </c>
      <c r="X438" s="9" t="s">
        <v>156</v>
      </c>
      <c r="Y438" s="9" t="s">
        <v>136</v>
      </c>
      <c r="Z438" s="9" t="s">
        <v>36</v>
      </c>
      <c r="AO438" s="25" t="s">
        <v>7194</v>
      </c>
      <c r="AP438" s="63">
        <v>0</v>
      </c>
      <c r="AQ438" s="63">
        <v>0</v>
      </c>
      <c r="AR438" s="63">
        <v>0</v>
      </c>
      <c r="AS438" s="63">
        <v>0</v>
      </c>
      <c r="AT438" s="63">
        <v>0</v>
      </c>
      <c r="AU438" s="63">
        <v>0</v>
      </c>
      <c r="AV438" s="63">
        <v>0</v>
      </c>
      <c r="AW438" s="63">
        <v>0</v>
      </c>
      <c r="AX438" s="63">
        <v>0</v>
      </c>
      <c r="AY438" s="63">
        <v>2</v>
      </c>
      <c r="AZ438" s="63">
        <v>10</v>
      </c>
      <c r="BA438" s="63">
        <v>51</v>
      </c>
      <c r="BB438" s="63">
        <v>115</v>
      </c>
      <c r="BC438" s="63">
        <v>428</v>
      </c>
      <c r="BD438" s="89">
        <v>525</v>
      </c>
      <c r="BE438" s="63">
        <v>467</v>
      </c>
      <c r="BF438" s="63">
        <v>379</v>
      </c>
      <c r="BG438" s="27">
        <v>320</v>
      </c>
      <c r="BH438" s="27">
        <v>115</v>
      </c>
      <c r="BI438" s="63">
        <v>91</v>
      </c>
      <c r="BJ438" s="63">
        <v>54</v>
      </c>
      <c r="BK438" s="91">
        <v>62</v>
      </c>
      <c r="BL438" s="63">
        <v>37</v>
      </c>
      <c r="BM438" s="63">
        <v>45</v>
      </c>
      <c r="BN438" s="63">
        <v>34</v>
      </c>
      <c r="BO438" s="63">
        <v>33</v>
      </c>
      <c r="BP438" s="63">
        <v>0</v>
      </c>
      <c r="BQ438" s="27">
        <v>7</v>
      </c>
      <c r="BR438" s="27">
        <v>0</v>
      </c>
      <c r="BS438" s="7">
        <v>0</v>
      </c>
      <c r="BT438" s="7">
        <v>0</v>
      </c>
      <c r="BU438" s="25" t="s">
        <v>7194</v>
      </c>
      <c r="BV438" s="6"/>
    </row>
    <row r="439" spans="1:74" x14ac:dyDescent="0.25">
      <c r="A439" s="33" t="s">
        <v>509</v>
      </c>
      <c r="B439" s="33" t="s">
        <v>974</v>
      </c>
      <c r="C439" s="45">
        <v>277</v>
      </c>
      <c r="D439" s="52">
        <v>277</v>
      </c>
      <c r="E439" s="52">
        <v>3</v>
      </c>
      <c r="F439" s="52">
        <v>3</v>
      </c>
      <c r="G439" s="52">
        <v>0</v>
      </c>
      <c r="H439" s="52">
        <v>23</v>
      </c>
      <c r="I439" s="52">
        <v>248</v>
      </c>
      <c r="J439" s="52">
        <v>0</v>
      </c>
      <c r="K439" s="52">
        <v>0</v>
      </c>
      <c r="L439" s="36">
        <f t="shared" si="97"/>
        <v>277</v>
      </c>
      <c r="M439" s="6">
        <f>SUM(L435:L439)</f>
        <v>324</v>
      </c>
      <c r="S439" s="9" t="s">
        <v>7115</v>
      </c>
      <c r="T439" s="20">
        <v>0</v>
      </c>
      <c r="U439" s="20">
        <v>0</v>
      </c>
      <c r="V439" s="20">
        <v>0</v>
      </c>
      <c r="W439" s="49">
        <v>0</v>
      </c>
      <c r="X439" s="20">
        <v>0</v>
      </c>
      <c r="Y439" s="20">
        <v>0</v>
      </c>
      <c r="Z439" s="9">
        <f>SUM(T439:Y439)</f>
        <v>0</v>
      </c>
      <c r="AO439" s="6" t="s">
        <v>7204</v>
      </c>
      <c r="AP439" s="63">
        <v>3</v>
      </c>
      <c r="AQ439" s="63">
        <v>0</v>
      </c>
      <c r="AR439" s="63">
        <v>1</v>
      </c>
      <c r="AS439" s="63">
        <v>1</v>
      </c>
      <c r="AT439" s="63">
        <v>1</v>
      </c>
      <c r="AU439" s="63">
        <v>0</v>
      </c>
      <c r="AV439" s="63">
        <v>0</v>
      </c>
      <c r="AW439" s="65">
        <v>0</v>
      </c>
      <c r="AX439" s="65">
        <v>0</v>
      </c>
      <c r="AY439" s="63">
        <v>1</v>
      </c>
      <c r="AZ439" s="63">
        <v>2</v>
      </c>
      <c r="BA439" s="63">
        <v>1</v>
      </c>
      <c r="BB439" s="63">
        <v>1</v>
      </c>
      <c r="BC439" s="63">
        <v>0</v>
      </c>
      <c r="BD439" s="63">
        <v>0</v>
      </c>
      <c r="BE439" s="63">
        <v>1</v>
      </c>
      <c r="BF439" s="63">
        <v>0</v>
      </c>
      <c r="BG439" s="63">
        <v>0</v>
      </c>
      <c r="BH439" s="63">
        <v>0</v>
      </c>
      <c r="BI439" s="63">
        <v>1</v>
      </c>
      <c r="BJ439" s="63">
        <v>1</v>
      </c>
      <c r="BK439" s="63">
        <v>0</v>
      </c>
      <c r="BL439" s="63">
        <v>0</v>
      </c>
      <c r="BM439" s="63">
        <v>0</v>
      </c>
      <c r="BN439" s="66">
        <v>0</v>
      </c>
      <c r="BO439" s="66">
        <v>0</v>
      </c>
      <c r="BP439" s="66">
        <v>0</v>
      </c>
      <c r="BQ439" s="7">
        <v>0</v>
      </c>
      <c r="BR439" s="7">
        <v>0</v>
      </c>
      <c r="BS439" s="7">
        <v>0</v>
      </c>
      <c r="BT439" s="7">
        <v>0</v>
      </c>
      <c r="BU439" s="6" t="s">
        <v>7204</v>
      </c>
      <c r="BV439" s="6"/>
    </row>
    <row r="440" spans="1:74" x14ac:dyDescent="0.25">
      <c r="A440" s="41" t="s">
        <v>262</v>
      </c>
      <c r="B440" s="41" t="s">
        <v>2565</v>
      </c>
      <c r="C440" s="42">
        <v>36</v>
      </c>
      <c r="D440" s="42">
        <v>36</v>
      </c>
      <c r="E440" s="42">
        <v>5</v>
      </c>
      <c r="F440" s="42">
        <v>6</v>
      </c>
      <c r="G440" s="42">
        <v>0</v>
      </c>
      <c r="H440" s="42">
        <v>25</v>
      </c>
      <c r="I440" s="42">
        <v>0</v>
      </c>
      <c r="J440" s="42">
        <v>0</v>
      </c>
      <c r="K440" s="42">
        <v>0</v>
      </c>
      <c r="L440" s="99">
        <f t="shared" si="97"/>
        <v>36</v>
      </c>
      <c r="S440" s="43" t="s">
        <v>7116</v>
      </c>
      <c r="T440" s="39">
        <v>0</v>
      </c>
      <c r="U440" s="39">
        <v>0</v>
      </c>
      <c r="V440" s="39">
        <v>0</v>
      </c>
      <c r="W440" s="51">
        <v>0</v>
      </c>
      <c r="X440" s="39">
        <v>0</v>
      </c>
      <c r="Y440" s="39">
        <v>0</v>
      </c>
      <c r="Z440" s="9">
        <f t="shared" ref="Z440:Z446" si="100">SUM(T440:Y440)</f>
        <v>0</v>
      </c>
      <c r="AO440" s="6" t="s">
        <v>7205</v>
      </c>
      <c r="AP440" s="63">
        <v>3</v>
      </c>
      <c r="AQ440" s="63">
        <v>3</v>
      </c>
      <c r="AR440" s="63">
        <v>1</v>
      </c>
      <c r="AS440" s="63">
        <v>1</v>
      </c>
      <c r="AT440" s="63">
        <v>1</v>
      </c>
      <c r="AU440" s="63">
        <v>0</v>
      </c>
      <c r="AV440" s="63">
        <v>0</v>
      </c>
      <c r="AW440" s="65">
        <v>0</v>
      </c>
      <c r="AX440" s="65">
        <v>1</v>
      </c>
      <c r="AY440" s="63">
        <v>1</v>
      </c>
      <c r="AZ440" s="63">
        <v>0</v>
      </c>
      <c r="BA440" s="63">
        <v>0</v>
      </c>
      <c r="BB440" s="63">
        <v>1</v>
      </c>
      <c r="BC440" s="63">
        <v>0</v>
      </c>
      <c r="BD440" s="63">
        <v>0</v>
      </c>
      <c r="BE440" s="63">
        <v>1</v>
      </c>
      <c r="BF440" s="63">
        <v>0</v>
      </c>
      <c r="BG440" s="63">
        <v>0</v>
      </c>
      <c r="BH440" s="63">
        <v>0</v>
      </c>
      <c r="BI440" s="63">
        <v>0</v>
      </c>
      <c r="BJ440" s="63">
        <v>1</v>
      </c>
      <c r="BK440" s="63">
        <v>0</v>
      </c>
      <c r="BL440" s="63">
        <v>0</v>
      </c>
      <c r="BM440" s="63">
        <v>0</v>
      </c>
      <c r="BN440" s="66">
        <v>0</v>
      </c>
      <c r="BO440" s="66">
        <v>0</v>
      </c>
      <c r="BP440" s="66">
        <v>0</v>
      </c>
      <c r="BQ440" s="7">
        <v>0</v>
      </c>
      <c r="BR440" s="7">
        <v>0</v>
      </c>
      <c r="BS440" s="7">
        <v>0</v>
      </c>
      <c r="BT440" s="7">
        <v>0</v>
      </c>
      <c r="BU440" s="6" t="s">
        <v>7205</v>
      </c>
      <c r="BV440" s="6"/>
    </row>
    <row r="441" spans="1:74" x14ac:dyDescent="0.25">
      <c r="A441" s="41" t="s">
        <v>262</v>
      </c>
      <c r="B441" s="41" t="s">
        <v>2197</v>
      </c>
      <c r="C441" s="42">
        <v>104</v>
      </c>
      <c r="D441" s="42">
        <v>93</v>
      </c>
      <c r="E441" s="42">
        <v>1</v>
      </c>
      <c r="F441" s="42">
        <v>10</v>
      </c>
      <c r="G441" s="42">
        <v>0</v>
      </c>
      <c r="H441" s="42">
        <v>80</v>
      </c>
      <c r="I441" s="42">
        <v>1</v>
      </c>
      <c r="J441" s="42">
        <v>1</v>
      </c>
      <c r="K441" s="42">
        <v>0</v>
      </c>
      <c r="L441" s="99">
        <f t="shared" si="97"/>
        <v>93</v>
      </c>
      <c r="S441" s="9" t="s">
        <v>7117</v>
      </c>
      <c r="T441" s="52">
        <v>0</v>
      </c>
      <c r="U441" s="52">
        <v>0</v>
      </c>
      <c r="V441" s="52">
        <v>0</v>
      </c>
      <c r="W441" s="52">
        <v>1</v>
      </c>
      <c r="X441" s="52">
        <v>0</v>
      </c>
      <c r="Y441" s="52">
        <v>0</v>
      </c>
      <c r="Z441" s="9">
        <f t="shared" si="100"/>
        <v>1</v>
      </c>
      <c r="AO441" s="6" t="s">
        <v>7206</v>
      </c>
      <c r="AP441" s="63">
        <v>10</v>
      </c>
      <c r="AQ441" s="63">
        <v>3</v>
      </c>
      <c r="AR441" s="63">
        <v>5</v>
      </c>
      <c r="AS441" s="63">
        <v>3</v>
      </c>
      <c r="AT441" s="63">
        <v>2</v>
      </c>
      <c r="AU441" s="63">
        <v>0</v>
      </c>
      <c r="AV441" s="63">
        <v>0</v>
      </c>
      <c r="AW441" s="65">
        <v>0</v>
      </c>
      <c r="AX441" s="65">
        <v>1</v>
      </c>
      <c r="AY441" s="63">
        <v>1</v>
      </c>
      <c r="AZ441" s="63">
        <v>0</v>
      </c>
      <c r="BA441" s="63">
        <v>0</v>
      </c>
      <c r="BB441" s="63">
        <v>1</v>
      </c>
      <c r="BC441" s="63">
        <v>0</v>
      </c>
      <c r="BD441" s="63">
        <v>0</v>
      </c>
      <c r="BE441" s="63">
        <v>1</v>
      </c>
      <c r="BF441" s="63">
        <v>0</v>
      </c>
      <c r="BG441" s="63">
        <v>0</v>
      </c>
      <c r="BH441" s="63">
        <v>0</v>
      </c>
      <c r="BI441" s="63">
        <v>0</v>
      </c>
      <c r="BJ441" s="63">
        <v>1</v>
      </c>
      <c r="BK441" s="63">
        <v>0</v>
      </c>
      <c r="BL441" s="63">
        <v>0</v>
      </c>
      <c r="BM441" s="63">
        <v>0</v>
      </c>
      <c r="BN441" s="66">
        <v>0</v>
      </c>
      <c r="BO441" s="66">
        <v>0</v>
      </c>
      <c r="BP441" s="66">
        <v>0</v>
      </c>
      <c r="BQ441" s="7">
        <v>0</v>
      </c>
      <c r="BR441" s="7">
        <v>0</v>
      </c>
      <c r="BS441" s="7">
        <v>0</v>
      </c>
      <c r="BT441" s="7">
        <v>0</v>
      </c>
      <c r="BU441" s="6" t="s">
        <v>7206</v>
      </c>
      <c r="BV441" s="6"/>
    </row>
    <row r="442" spans="1:74" x14ac:dyDescent="0.25">
      <c r="A442" s="41" t="s">
        <v>262</v>
      </c>
      <c r="B442" s="41" t="s">
        <v>7050</v>
      </c>
      <c r="C442" s="42">
        <v>5</v>
      </c>
      <c r="D442" s="42">
        <v>5</v>
      </c>
      <c r="E442" s="42">
        <v>1</v>
      </c>
      <c r="F442" s="42">
        <v>4</v>
      </c>
      <c r="G442" s="42">
        <v>0</v>
      </c>
      <c r="H442" s="42">
        <v>0</v>
      </c>
      <c r="I442" s="42">
        <v>0</v>
      </c>
      <c r="J442" s="42">
        <v>0</v>
      </c>
      <c r="K442" s="42">
        <v>0</v>
      </c>
      <c r="L442" s="99">
        <f t="shared" si="97"/>
        <v>5</v>
      </c>
      <c r="S442" s="43" t="s">
        <v>7118</v>
      </c>
      <c r="T442" s="38">
        <v>0</v>
      </c>
      <c r="U442" s="38">
        <v>0</v>
      </c>
      <c r="V442" s="38">
        <v>0</v>
      </c>
      <c r="W442" s="38">
        <v>3</v>
      </c>
      <c r="X442" s="38">
        <v>0</v>
      </c>
      <c r="Y442" s="38">
        <v>0</v>
      </c>
      <c r="Z442" s="9">
        <f t="shared" si="100"/>
        <v>3</v>
      </c>
      <c r="AO442" s="6" t="s">
        <v>7208</v>
      </c>
      <c r="AP442" s="63">
        <v>51</v>
      </c>
      <c r="AQ442" s="63">
        <v>46</v>
      </c>
      <c r="AR442" s="63">
        <v>37</v>
      </c>
      <c r="AS442" s="63">
        <v>28</v>
      </c>
      <c r="AT442" s="63">
        <v>23</v>
      </c>
      <c r="AU442" s="63">
        <v>12</v>
      </c>
      <c r="AV442" s="63">
        <v>18</v>
      </c>
      <c r="AW442" s="65">
        <v>8</v>
      </c>
      <c r="AX442" s="65">
        <v>10</v>
      </c>
      <c r="AY442" s="63">
        <v>4</v>
      </c>
      <c r="AZ442" s="63">
        <v>1</v>
      </c>
      <c r="BA442" s="63">
        <v>5</v>
      </c>
      <c r="BB442" s="63">
        <v>3</v>
      </c>
      <c r="BC442" s="63">
        <v>0</v>
      </c>
      <c r="BD442" s="63">
        <v>0</v>
      </c>
      <c r="BE442" s="63">
        <v>2</v>
      </c>
      <c r="BF442" s="63">
        <v>0</v>
      </c>
      <c r="BG442" s="63">
        <v>0</v>
      </c>
      <c r="BH442" s="63">
        <v>0</v>
      </c>
      <c r="BI442" s="63">
        <v>4</v>
      </c>
      <c r="BJ442" s="63">
        <v>1</v>
      </c>
      <c r="BK442" s="63">
        <v>1</v>
      </c>
      <c r="BL442" s="63">
        <v>0</v>
      </c>
      <c r="BM442" s="63">
        <v>0</v>
      </c>
      <c r="BN442" s="66">
        <v>0</v>
      </c>
      <c r="BO442" s="66">
        <v>0</v>
      </c>
      <c r="BP442" s="66">
        <v>0</v>
      </c>
      <c r="BQ442" s="7">
        <v>0</v>
      </c>
      <c r="BR442" s="7">
        <v>0</v>
      </c>
      <c r="BS442" s="7">
        <v>0</v>
      </c>
      <c r="BT442" s="7">
        <v>0</v>
      </c>
      <c r="BU442" s="6" t="s">
        <v>7208</v>
      </c>
      <c r="BV442" s="6"/>
    </row>
    <row r="443" spans="1:74" x14ac:dyDescent="0.25">
      <c r="A443" s="41" t="s">
        <v>262</v>
      </c>
      <c r="B443" s="41" t="s">
        <v>5561</v>
      </c>
      <c r="C443" s="42">
        <v>2</v>
      </c>
      <c r="D443" s="42">
        <v>2</v>
      </c>
      <c r="E443" s="42">
        <v>0</v>
      </c>
      <c r="F443" s="42">
        <v>0</v>
      </c>
      <c r="G443" s="42">
        <v>0</v>
      </c>
      <c r="H443" s="42">
        <v>2</v>
      </c>
      <c r="I443" s="42">
        <v>0</v>
      </c>
      <c r="J443" s="42">
        <v>0</v>
      </c>
      <c r="K443" s="42">
        <v>0</v>
      </c>
      <c r="L443" s="99">
        <f t="shared" si="97"/>
        <v>2</v>
      </c>
      <c r="S443" s="10" t="s">
        <v>7097</v>
      </c>
      <c r="T443" s="52">
        <v>1</v>
      </c>
      <c r="U443" s="52">
        <v>0</v>
      </c>
      <c r="V443" s="52">
        <v>0</v>
      </c>
      <c r="W443" s="52">
        <v>7</v>
      </c>
      <c r="X443" s="52">
        <v>0</v>
      </c>
      <c r="Y443" s="52">
        <v>0</v>
      </c>
      <c r="Z443" s="9">
        <f t="shared" si="100"/>
        <v>8</v>
      </c>
      <c r="AO443" s="6" t="s">
        <v>7246</v>
      </c>
      <c r="AP443" s="89">
        <v>713</v>
      </c>
      <c r="AQ443" s="63">
        <v>352</v>
      </c>
      <c r="AR443" s="63">
        <v>266</v>
      </c>
      <c r="AS443" s="63">
        <v>249</v>
      </c>
      <c r="AT443" s="63">
        <v>156</v>
      </c>
      <c r="AU443" s="63">
        <v>84</v>
      </c>
      <c r="AV443" s="63">
        <v>62</v>
      </c>
      <c r="AW443" s="65">
        <v>82</v>
      </c>
      <c r="AX443" s="65">
        <v>42</v>
      </c>
      <c r="AY443" s="63">
        <v>52</v>
      </c>
      <c r="AZ443" s="63">
        <v>37</v>
      </c>
      <c r="BA443" s="63">
        <v>17</v>
      </c>
      <c r="BB443" s="63">
        <v>19</v>
      </c>
      <c r="BC443" s="63">
        <v>37</v>
      </c>
      <c r="BD443" s="63">
        <v>13</v>
      </c>
      <c r="BE443" s="63">
        <v>19</v>
      </c>
      <c r="BF443" s="63">
        <v>16</v>
      </c>
      <c r="BG443" s="7">
        <v>11</v>
      </c>
      <c r="BH443" s="63">
        <v>3</v>
      </c>
      <c r="BI443" s="63">
        <v>6</v>
      </c>
      <c r="BJ443" s="63">
        <v>2</v>
      </c>
      <c r="BK443" s="63">
        <v>3</v>
      </c>
      <c r="BL443" s="63">
        <v>5</v>
      </c>
      <c r="BM443" s="63">
        <v>3</v>
      </c>
      <c r="BN443" s="63">
        <v>0</v>
      </c>
      <c r="BO443" s="63">
        <v>0</v>
      </c>
      <c r="BP443" s="66">
        <v>0</v>
      </c>
      <c r="BQ443" s="7">
        <v>1</v>
      </c>
      <c r="BR443" s="7">
        <v>2</v>
      </c>
      <c r="BS443" s="7">
        <v>1</v>
      </c>
      <c r="BT443" s="7">
        <v>1</v>
      </c>
      <c r="BU443" s="6" t="s">
        <v>7246</v>
      </c>
      <c r="BV443" s="6"/>
    </row>
    <row r="444" spans="1:74" x14ac:dyDescent="0.25">
      <c r="A444" s="41" t="s">
        <v>262</v>
      </c>
      <c r="B444" s="41" t="s">
        <v>974</v>
      </c>
      <c r="C444" s="42">
        <v>800</v>
      </c>
      <c r="D444" s="42">
        <v>794</v>
      </c>
      <c r="E444" s="42">
        <v>72</v>
      </c>
      <c r="F444" s="42">
        <v>89</v>
      </c>
      <c r="G444" s="42">
        <v>8</v>
      </c>
      <c r="H444" s="42">
        <v>92</v>
      </c>
      <c r="I444" s="42">
        <v>503</v>
      </c>
      <c r="J444" s="42">
        <v>30</v>
      </c>
      <c r="K444" s="42">
        <v>0</v>
      </c>
      <c r="L444" s="99">
        <f t="shared" si="97"/>
        <v>794</v>
      </c>
      <c r="M444" s="6">
        <f>SUM(L440:L444)</f>
        <v>930</v>
      </c>
      <c r="S444" s="43" t="s">
        <v>7098</v>
      </c>
      <c r="T444" s="42">
        <v>5</v>
      </c>
      <c r="U444" s="42">
        <v>6</v>
      </c>
      <c r="V444" s="42">
        <v>0</v>
      </c>
      <c r="W444" s="42">
        <v>25</v>
      </c>
      <c r="X444" s="42">
        <v>0</v>
      </c>
      <c r="Y444" s="42">
        <v>0</v>
      </c>
      <c r="Z444" s="9">
        <f t="shared" si="100"/>
        <v>36</v>
      </c>
      <c r="AO444" s="6" t="s">
        <v>7247</v>
      </c>
      <c r="AP444" s="63">
        <v>1</v>
      </c>
      <c r="AQ444" s="63">
        <v>28</v>
      </c>
      <c r="AR444" s="63">
        <v>72</v>
      </c>
      <c r="AS444" s="63">
        <v>273</v>
      </c>
      <c r="AT444" s="89">
        <v>355</v>
      </c>
      <c r="AU444" s="63">
        <v>161</v>
      </c>
      <c r="AV444" s="63">
        <v>145</v>
      </c>
      <c r="AW444" s="65">
        <v>92</v>
      </c>
      <c r="AX444" s="65">
        <v>72</v>
      </c>
      <c r="AY444" s="63">
        <v>60</v>
      </c>
      <c r="AZ444" s="63">
        <v>43</v>
      </c>
      <c r="BA444" s="63">
        <v>40</v>
      </c>
      <c r="BB444" s="63">
        <v>31</v>
      </c>
      <c r="BC444" s="63">
        <v>39</v>
      </c>
      <c r="BD444" s="63">
        <v>28</v>
      </c>
      <c r="BE444" s="63">
        <v>32</v>
      </c>
      <c r="BF444" s="63">
        <v>17</v>
      </c>
      <c r="BG444" s="7">
        <v>29</v>
      </c>
      <c r="BH444" s="63">
        <v>10</v>
      </c>
      <c r="BI444" s="63">
        <v>15</v>
      </c>
      <c r="BJ444" s="63">
        <v>6</v>
      </c>
      <c r="BK444" s="63">
        <v>14</v>
      </c>
      <c r="BL444" s="63">
        <v>7</v>
      </c>
      <c r="BM444" s="63">
        <v>4</v>
      </c>
      <c r="BN444" s="63">
        <v>1</v>
      </c>
      <c r="BO444" s="63">
        <v>0</v>
      </c>
      <c r="BP444" s="66">
        <v>0</v>
      </c>
      <c r="BQ444" s="7">
        <v>5</v>
      </c>
      <c r="BR444" s="7">
        <v>1</v>
      </c>
      <c r="BS444" s="7">
        <v>1</v>
      </c>
      <c r="BT444" s="7">
        <v>2</v>
      </c>
      <c r="BU444" s="6" t="s">
        <v>7247</v>
      </c>
      <c r="BV444" s="6"/>
    </row>
    <row r="445" spans="1:74" x14ac:dyDescent="0.25">
      <c r="A445" s="33" t="s">
        <v>424</v>
      </c>
      <c r="B445" s="33" t="s">
        <v>2565</v>
      </c>
      <c r="C445" s="45">
        <v>189</v>
      </c>
      <c r="D445" s="45">
        <v>189</v>
      </c>
      <c r="E445" s="45">
        <v>0</v>
      </c>
      <c r="F445" s="45">
        <v>0</v>
      </c>
      <c r="G445" s="45">
        <v>0</v>
      </c>
      <c r="H445" s="45">
        <v>189</v>
      </c>
      <c r="I445" s="45">
        <v>0</v>
      </c>
      <c r="J445" s="45">
        <v>0</v>
      </c>
      <c r="K445" s="45">
        <v>0</v>
      </c>
      <c r="L445" s="36">
        <f t="shared" si="97"/>
        <v>189</v>
      </c>
      <c r="S445" s="10" t="s">
        <v>7119</v>
      </c>
      <c r="T445" s="45">
        <v>0</v>
      </c>
      <c r="U445" s="45">
        <v>0</v>
      </c>
      <c r="V445" s="45">
        <v>0</v>
      </c>
      <c r="W445" s="45">
        <v>189</v>
      </c>
      <c r="X445" s="45">
        <v>0</v>
      </c>
      <c r="Y445" s="45">
        <v>0</v>
      </c>
      <c r="Z445" s="9">
        <f t="shared" si="100"/>
        <v>189</v>
      </c>
      <c r="AO445" s="6" t="s">
        <v>7248</v>
      </c>
      <c r="AP445" s="63">
        <v>0</v>
      </c>
      <c r="AQ445" s="63">
        <v>0</v>
      </c>
      <c r="AR445" s="63">
        <v>0</v>
      </c>
      <c r="AS445" s="63">
        <v>0</v>
      </c>
      <c r="AT445" s="63">
        <v>2</v>
      </c>
      <c r="AU445" s="63">
        <v>15</v>
      </c>
      <c r="AV445" s="63">
        <v>39</v>
      </c>
      <c r="AW445" s="65">
        <v>174</v>
      </c>
      <c r="AX445" s="65">
        <v>257</v>
      </c>
      <c r="AY445" s="89">
        <v>409</v>
      </c>
      <c r="AZ445" s="63">
        <v>233</v>
      </c>
      <c r="BA445" s="63">
        <v>203</v>
      </c>
      <c r="BB445" s="63">
        <v>114</v>
      </c>
      <c r="BC445" s="63">
        <v>154</v>
      </c>
      <c r="BD445" s="63">
        <v>112</v>
      </c>
      <c r="BE445" s="63">
        <v>124</v>
      </c>
      <c r="BF445" s="63">
        <v>60</v>
      </c>
      <c r="BG445" s="7">
        <v>87</v>
      </c>
      <c r="BH445" s="63">
        <v>39</v>
      </c>
      <c r="BI445" s="63">
        <v>57</v>
      </c>
      <c r="BJ445" s="63">
        <v>29</v>
      </c>
      <c r="BK445" s="63">
        <v>50</v>
      </c>
      <c r="BL445" s="63">
        <v>34</v>
      </c>
      <c r="BM445" s="63">
        <v>35</v>
      </c>
      <c r="BN445" s="63">
        <v>18</v>
      </c>
      <c r="BO445" s="63">
        <v>21</v>
      </c>
      <c r="BP445" s="66">
        <v>18</v>
      </c>
      <c r="BQ445" s="7">
        <v>25</v>
      </c>
      <c r="BR445" s="7">
        <v>6</v>
      </c>
      <c r="BS445" s="7">
        <v>3</v>
      </c>
      <c r="BT445" s="7">
        <v>5</v>
      </c>
      <c r="BU445" s="6" t="s">
        <v>7248</v>
      </c>
      <c r="BV445" s="6"/>
    </row>
    <row r="446" spans="1:74" x14ac:dyDescent="0.25">
      <c r="A446" s="33" t="s">
        <v>424</v>
      </c>
      <c r="B446" s="33" t="s">
        <v>2197</v>
      </c>
      <c r="C446" s="45">
        <v>66</v>
      </c>
      <c r="D446" s="45">
        <v>65</v>
      </c>
      <c r="E446" s="45">
        <v>11</v>
      </c>
      <c r="F446" s="45">
        <v>20</v>
      </c>
      <c r="G446" s="45">
        <v>2</v>
      </c>
      <c r="H446" s="45">
        <v>31</v>
      </c>
      <c r="I446" s="45">
        <v>0</v>
      </c>
      <c r="J446" s="45">
        <v>1</v>
      </c>
      <c r="K446" s="45">
        <v>0</v>
      </c>
      <c r="L446" s="36">
        <f t="shared" si="97"/>
        <v>65</v>
      </c>
      <c r="T446" s="24">
        <f>SUM(T439:T445)</f>
        <v>6</v>
      </c>
      <c r="U446" s="24">
        <f t="shared" ref="U446:Y446" si="101">SUM(U439:U445)</f>
        <v>6</v>
      </c>
      <c r="V446" s="24">
        <f t="shared" si="101"/>
        <v>0</v>
      </c>
      <c r="W446" s="24">
        <f t="shared" si="101"/>
        <v>225</v>
      </c>
      <c r="X446" s="24">
        <f t="shared" si="101"/>
        <v>0</v>
      </c>
      <c r="Y446" s="24">
        <f t="shared" si="101"/>
        <v>0</v>
      </c>
      <c r="Z446" s="9">
        <f t="shared" si="100"/>
        <v>237</v>
      </c>
      <c r="BL446" s="25"/>
      <c r="BR446" s="6"/>
      <c r="BV446" s="6"/>
    </row>
    <row r="447" spans="1:74" x14ac:dyDescent="0.25">
      <c r="A447" s="33" t="s">
        <v>424</v>
      </c>
      <c r="B447" s="33" t="s">
        <v>7050</v>
      </c>
      <c r="C447" s="45">
        <v>1</v>
      </c>
      <c r="D447" s="45">
        <v>1</v>
      </c>
      <c r="E447" s="45">
        <v>1</v>
      </c>
      <c r="F447" s="45">
        <v>0</v>
      </c>
      <c r="G447" s="45">
        <v>0</v>
      </c>
      <c r="H447" s="45">
        <v>0</v>
      </c>
      <c r="I447" s="45">
        <v>0</v>
      </c>
      <c r="J447" s="45">
        <v>0</v>
      </c>
      <c r="K447" s="45">
        <v>0</v>
      </c>
      <c r="L447" s="36">
        <f t="shared" si="97"/>
        <v>1</v>
      </c>
      <c r="AS447" s="6" t="s">
        <v>7063</v>
      </c>
      <c r="AX447" s="6" t="s">
        <v>7065</v>
      </c>
      <c r="BD447" s="6" t="s">
        <v>7064</v>
      </c>
      <c r="BL447" s="25" t="s">
        <v>7066</v>
      </c>
      <c r="BQ447" s="6" t="s">
        <v>7067</v>
      </c>
      <c r="BR447" s="6"/>
      <c r="BV447" s="6"/>
    </row>
    <row r="448" spans="1:74" x14ac:dyDescent="0.25">
      <c r="A448" s="33" t="s">
        <v>424</v>
      </c>
      <c r="B448" s="33" t="s">
        <v>5561</v>
      </c>
      <c r="C448" s="45">
        <v>3</v>
      </c>
      <c r="D448" s="45">
        <v>3</v>
      </c>
      <c r="E448" s="45">
        <v>2</v>
      </c>
      <c r="F448" s="45">
        <v>0</v>
      </c>
      <c r="G448" s="45">
        <v>0</v>
      </c>
      <c r="H448" s="45">
        <v>1</v>
      </c>
      <c r="I448" s="45">
        <v>0</v>
      </c>
      <c r="J448" s="45">
        <v>0</v>
      </c>
      <c r="K448" s="45">
        <v>0</v>
      </c>
      <c r="L448" s="36">
        <f t="shared" si="97"/>
        <v>3</v>
      </c>
      <c r="S448" s="9" t="s">
        <v>7125</v>
      </c>
      <c r="T448" s="9" t="s">
        <v>236</v>
      </c>
      <c r="U448" s="9" t="s">
        <v>102</v>
      </c>
      <c r="V448" s="9" t="s">
        <v>114</v>
      </c>
      <c r="W448" s="9" t="s">
        <v>119</v>
      </c>
      <c r="X448" s="9" t="s">
        <v>156</v>
      </c>
      <c r="Y448" s="9" t="s">
        <v>136</v>
      </c>
      <c r="Z448" s="9" t="s">
        <v>7126</v>
      </c>
      <c r="AO448" s="6" t="s">
        <v>5</v>
      </c>
      <c r="AP448" s="6" t="s">
        <v>7211</v>
      </c>
      <c r="AQ448" s="6" t="s">
        <v>7153</v>
      </c>
      <c r="AR448" s="6" t="s">
        <v>7154</v>
      </c>
      <c r="AS448" s="6" t="s">
        <v>7155</v>
      </c>
      <c r="AT448" s="6" t="s">
        <v>7156</v>
      </c>
      <c r="AU448" s="6" t="s">
        <v>7157</v>
      </c>
      <c r="AV448" s="6" t="s">
        <v>7158</v>
      </c>
      <c r="AW448" s="64" t="s">
        <v>7159</v>
      </c>
      <c r="AX448" s="64" t="s">
        <v>7160</v>
      </c>
      <c r="AY448" s="6" t="s">
        <v>7161</v>
      </c>
      <c r="AZ448" s="6" t="s">
        <v>7162</v>
      </c>
      <c r="BA448" s="6" t="s">
        <v>7163</v>
      </c>
      <c r="BB448" s="6" t="s">
        <v>7164</v>
      </c>
      <c r="BC448" s="6" t="s">
        <v>7165</v>
      </c>
      <c r="BD448" s="6" t="s">
        <v>7166</v>
      </c>
      <c r="BE448" s="6" t="s">
        <v>7167</v>
      </c>
      <c r="BF448" s="6" t="s">
        <v>7168</v>
      </c>
      <c r="BG448" s="6" t="s">
        <v>7169</v>
      </c>
      <c r="BH448" s="6" t="s">
        <v>7170</v>
      </c>
      <c r="BI448" s="6" t="s">
        <v>7171</v>
      </c>
      <c r="BJ448" s="6" t="s">
        <v>7172</v>
      </c>
      <c r="BK448" s="6" t="s">
        <v>7173</v>
      </c>
      <c r="BL448" s="23" t="s">
        <v>7250</v>
      </c>
      <c r="BM448" s="6" t="s">
        <v>7175</v>
      </c>
      <c r="BN448" s="6" t="s">
        <v>7176</v>
      </c>
      <c r="BO448" s="6" t="s">
        <v>7177</v>
      </c>
      <c r="BP448" s="6" t="s">
        <v>7178</v>
      </c>
      <c r="BQ448" s="6" t="s">
        <v>7179</v>
      </c>
      <c r="BR448" s="6" t="s">
        <v>7180</v>
      </c>
      <c r="BS448" s="6" t="s">
        <v>7181</v>
      </c>
      <c r="BT448" s="6" t="s">
        <v>7182</v>
      </c>
      <c r="BV448" s="6"/>
    </row>
    <row r="449" spans="1:74" x14ac:dyDescent="0.25">
      <c r="A449" s="33" t="s">
        <v>424</v>
      </c>
      <c r="B449" s="33" t="s">
        <v>974</v>
      </c>
      <c r="C449" s="45">
        <v>50</v>
      </c>
      <c r="D449" s="45">
        <v>50</v>
      </c>
      <c r="E449" s="45">
        <v>31</v>
      </c>
      <c r="F449" s="45">
        <v>0</v>
      </c>
      <c r="G449" s="45">
        <v>0</v>
      </c>
      <c r="H449" s="45">
        <v>13</v>
      </c>
      <c r="I449" s="45">
        <v>6</v>
      </c>
      <c r="J449" s="45">
        <v>0</v>
      </c>
      <c r="K449" s="45">
        <v>0</v>
      </c>
      <c r="L449" s="36">
        <f t="shared" si="97"/>
        <v>50</v>
      </c>
      <c r="M449" s="6">
        <f>SUM(L445:L449)</f>
        <v>308</v>
      </c>
      <c r="S449" s="9" t="s">
        <v>7115</v>
      </c>
      <c r="T449" s="20">
        <v>0</v>
      </c>
      <c r="U449" s="20">
        <v>0</v>
      </c>
      <c r="V449" s="20">
        <v>0</v>
      </c>
      <c r="W449" s="20">
        <v>1</v>
      </c>
      <c r="X449" s="20">
        <v>0</v>
      </c>
      <c r="Y449" s="20">
        <v>0</v>
      </c>
      <c r="Z449" s="10">
        <f>SUM(T449:W449)+Y449</f>
        <v>1</v>
      </c>
      <c r="AA449" s="9" t="s">
        <v>7115</v>
      </c>
      <c r="AO449" s="9" t="s">
        <v>7216</v>
      </c>
      <c r="AP449" s="67">
        <v>0</v>
      </c>
      <c r="AQ449" s="67">
        <v>0</v>
      </c>
      <c r="AR449" s="67">
        <v>0</v>
      </c>
      <c r="AS449" s="67">
        <v>0</v>
      </c>
      <c r="AT449" s="67">
        <v>0</v>
      </c>
      <c r="AU449" s="67">
        <v>0</v>
      </c>
      <c r="AV449" s="67">
        <v>0</v>
      </c>
      <c r="AW449" s="67">
        <v>0</v>
      </c>
      <c r="AX449" s="67">
        <v>0</v>
      </c>
      <c r="AY449" s="67">
        <v>1</v>
      </c>
      <c r="AZ449" s="67">
        <v>7</v>
      </c>
      <c r="BA449" s="67">
        <v>40</v>
      </c>
      <c r="BB449" s="67">
        <v>42</v>
      </c>
      <c r="BC449" s="67">
        <v>161</v>
      </c>
      <c r="BD449" s="67">
        <v>182</v>
      </c>
      <c r="BE449" s="68">
        <v>349</v>
      </c>
      <c r="BF449" s="67">
        <v>202</v>
      </c>
      <c r="BG449" s="20">
        <v>211</v>
      </c>
      <c r="BH449" s="67">
        <v>120</v>
      </c>
      <c r="BI449" s="67">
        <v>162</v>
      </c>
      <c r="BJ449" s="67">
        <v>71</v>
      </c>
      <c r="BK449" s="67">
        <v>109</v>
      </c>
      <c r="BL449" s="67">
        <v>69</v>
      </c>
      <c r="BM449" s="67">
        <v>64</v>
      </c>
      <c r="BN449" s="67">
        <v>30</v>
      </c>
      <c r="BO449" s="67">
        <v>38</v>
      </c>
      <c r="BP449" s="71">
        <v>21</v>
      </c>
      <c r="BQ449" s="20">
        <v>59</v>
      </c>
      <c r="BR449" s="20">
        <v>18</v>
      </c>
      <c r="BS449" s="20">
        <v>8</v>
      </c>
      <c r="BT449" s="20">
        <v>7</v>
      </c>
      <c r="BU449" s="9" t="s">
        <v>7216</v>
      </c>
      <c r="BV449" s="6"/>
    </row>
    <row r="450" spans="1:74" x14ac:dyDescent="0.25">
      <c r="A450" s="47" t="s">
        <v>7123</v>
      </c>
      <c r="B450" s="48"/>
      <c r="C450" s="48">
        <f t="shared" ref="C450:K450" si="102">SUM(C428:C449)</f>
        <v>1604</v>
      </c>
      <c r="D450" s="48">
        <f t="shared" si="102"/>
        <v>1586</v>
      </c>
      <c r="E450" s="48">
        <f t="shared" si="102"/>
        <v>131</v>
      </c>
      <c r="F450" s="48">
        <f t="shared" si="102"/>
        <v>135</v>
      </c>
      <c r="G450" s="48">
        <f t="shared" si="102"/>
        <v>10</v>
      </c>
      <c r="H450" s="48">
        <f t="shared" si="102"/>
        <v>481</v>
      </c>
      <c r="I450" s="48">
        <f t="shared" si="102"/>
        <v>797</v>
      </c>
      <c r="J450" s="48">
        <f t="shared" si="102"/>
        <v>32</v>
      </c>
      <c r="K450" s="48">
        <f t="shared" si="102"/>
        <v>0</v>
      </c>
      <c r="L450" s="100">
        <f t="shared" si="97"/>
        <v>1586</v>
      </c>
      <c r="M450" s="6">
        <f>SUM(M428:M449)</f>
        <v>1586</v>
      </c>
      <c r="S450" s="43" t="s">
        <v>7116</v>
      </c>
      <c r="T450" s="39">
        <v>0</v>
      </c>
      <c r="U450" s="39">
        <v>0</v>
      </c>
      <c r="V450" s="39">
        <v>0</v>
      </c>
      <c r="W450" s="39">
        <v>2</v>
      </c>
      <c r="X450" s="39">
        <v>0</v>
      </c>
      <c r="Y450" s="39">
        <v>0</v>
      </c>
      <c r="Z450" s="10">
        <f t="shared" ref="Z450:Z456" si="103">SUM(T450:W450)+Y450</f>
        <v>2</v>
      </c>
      <c r="AA450" s="43" t="s">
        <v>7116</v>
      </c>
      <c r="AO450" s="96" t="s">
        <v>7195</v>
      </c>
      <c r="AP450" s="77">
        <v>0</v>
      </c>
      <c r="AQ450" s="77">
        <v>0</v>
      </c>
      <c r="AR450" s="77">
        <v>0</v>
      </c>
      <c r="AS450" s="77">
        <v>0</v>
      </c>
      <c r="AT450" s="77">
        <v>0</v>
      </c>
      <c r="AU450" s="77">
        <v>0</v>
      </c>
      <c r="AV450" s="77">
        <v>0</v>
      </c>
      <c r="AW450" s="77">
        <v>0</v>
      </c>
      <c r="AX450" s="77">
        <v>0</v>
      </c>
      <c r="AY450" s="77">
        <v>0</v>
      </c>
      <c r="AZ450" s="77">
        <v>0</v>
      </c>
      <c r="BA450" s="77">
        <v>13</v>
      </c>
      <c r="BB450" s="77">
        <v>33</v>
      </c>
      <c r="BC450" s="77">
        <v>51</v>
      </c>
      <c r="BD450" s="77">
        <v>28</v>
      </c>
      <c r="BE450" s="77">
        <v>181</v>
      </c>
      <c r="BF450" s="77">
        <v>177</v>
      </c>
      <c r="BG450" s="97">
        <v>386</v>
      </c>
      <c r="BH450" s="97">
        <v>395</v>
      </c>
      <c r="BI450" s="68">
        <v>522</v>
      </c>
      <c r="BJ450" s="77">
        <v>271</v>
      </c>
      <c r="BK450" s="79">
        <v>333</v>
      </c>
      <c r="BL450" s="98">
        <v>316</v>
      </c>
      <c r="BM450" s="98">
        <v>325</v>
      </c>
      <c r="BN450" s="98">
        <v>83</v>
      </c>
      <c r="BO450" s="98">
        <v>73</v>
      </c>
      <c r="BP450" s="98">
        <v>14</v>
      </c>
      <c r="BQ450" s="97">
        <v>43</v>
      </c>
      <c r="BR450" s="39">
        <v>23</v>
      </c>
      <c r="BS450" s="39">
        <v>17</v>
      </c>
      <c r="BT450" s="39">
        <v>4</v>
      </c>
      <c r="BU450" s="96" t="s">
        <v>7195</v>
      </c>
      <c r="BV450" s="6"/>
    </row>
    <row r="451" spans="1:74" x14ac:dyDescent="0.25">
      <c r="S451" s="9" t="s">
        <v>7117</v>
      </c>
      <c r="T451" s="20">
        <v>0</v>
      </c>
      <c r="U451" s="20">
        <v>0</v>
      </c>
      <c r="V451" s="20">
        <v>0</v>
      </c>
      <c r="W451" s="20">
        <v>5</v>
      </c>
      <c r="X451" s="20">
        <v>1</v>
      </c>
      <c r="Y451" s="20">
        <v>0</v>
      </c>
      <c r="Z451" s="10">
        <f t="shared" si="103"/>
        <v>5</v>
      </c>
      <c r="AA451" s="9" t="s">
        <v>7117</v>
      </c>
      <c r="AO451" s="9" t="s">
        <v>7217</v>
      </c>
      <c r="AP451" s="67">
        <v>0</v>
      </c>
      <c r="AQ451" s="67">
        <v>0</v>
      </c>
      <c r="AR451" s="67">
        <v>0</v>
      </c>
      <c r="AS451" s="67">
        <v>0</v>
      </c>
      <c r="AT451" s="67">
        <v>0</v>
      </c>
      <c r="AU451" s="67">
        <v>0</v>
      </c>
      <c r="AV451" s="67">
        <v>0</v>
      </c>
      <c r="AW451" s="67">
        <v>0</v>
      </c>
      <c r="AX451" s="67">
        <v>0</v>
      </c>
      <c r="AY451" s="67">
        <v>0</v>
      </c>
      <c r="AZ451" s="67">
        <v>0</v>
      </c>
      <c r="BA451" s="67">
        <v>0</v>
      </c>
      <c r="BB451" s="67">
        <v>0</v>
      </c>
      <c r="BC451" s="67">
        <v>0</v>
      </c>
      <c r="BD451" s="67">
        <v>0</v>
      </c>
      <c r="BE451" s="67">
        <v>0</v>
      </c>
      <c r="BF451" s="67">
        <v>0</v>
      </c>
      <c r="BG451" s="20">
        <v>61</v>
      </c>
      <c r="BH451" s="67">
        <v>57</v>
      </c>
      <c r="BI451" s="67">
        <v>152</v>
      </c>
      <c r="BJ451" s="67">
        <v>72</v>
      </c>
      <c r="BK451" s="67">
        <v>204</v>
      </c>
      <c r="BL451" s="67">
        <v>229</v>
      </c>
      <c r="BM451" s="68">
        <v>320</v>
      </c>
      <c r="BN451" s="67">
        <v>186</v>
      </c>
      <c r="BO451" s="67">
        <v>291</v>
      </c>
      <c r="BP451" s="71">
        <v>114</v>
      </c>
      <c r="BQ451" s="20">
        <v>126</v>
      </c>
      <c r="BR451" s="20">
        <v>56</v>
      </c>
      <c r="BS451" s="20">
        <v>57</v>
      </c>
      <c r="BT451" s="20">
        <v>34</v>
      </c>
      <c r="BU451" s="9" t="s">
        <v>7217</v>
      </c>
      <c r="BV451" s="6"/>
    </row>
    <row r="452" spans="1:74" x14ac:dyDescent="0.25">
      <c r="S452" s="43" t="s">
        <v>7118</v>
      </c>
      <c r="T452" s="39">
        <v>1</v>
      </c>
      <c r="U452" s="39">
        <v>0</v>
      </c>
      <c r="V452" s="39">
        <v>0</v>
      </c>
      <c r="W452" s="39">
        <v>6</v>
      </c>
      <c r="X452" s="39">
        <v>4</v>
      </c>
      <c r="Y452" s="39">
        <v>0</v>
      </c>
      <c r="Z452" s="10">
        <f t="shared" si="103"/>
        <v>7</v>
      </c>
      <c r="AA452" s="43" t="s">
        <v>7118</v>
      </c>
      <c r="AO452" s="96" t="s">
        <v>7196</v>
      </c>
      <c r="AP452" s="77">
        <v>0</v>
      </c>
      <c r="AQ452" s="77">
        <v>0</v>
      </c>
      <c r="AR452" s="77">
        <v>0</v>
      </c>
      <c r="AS452" s="77">
        <v>0</v>
      </c>
      <c r="AT452" s="77">
        <v>0</v>
      </c>
      <c r="AU452" s="77">
        <v>0</v>
      </c>
      <c r="AV452" s="77">
        <v>0</v>
      </c>
      <c r="AW452" s="77">
        <v>0</v>
      </c>
      <c r="AX452" s="77">
        <v>0</v>
      </c>
      <c r="AY452" s="77">
        <v>0</v>
      </c>
      <c r="AZ452" s="77">
        <v>0</v>
      </c>
      <c r="BA452" s="77">
        <v>0</v>
      </c>
      <c r="BB452" s="77">
        <v>0</v>
      </c>
      <c r="BC452" s="77">
        <v>0</v>
      </c>
      <c r="BD452" s="77">
        <v>0</v>
      </c>
      <c r="BE452" s="77">
        <v>0</v>
      </c>
      <c r="BF452" s="77">
        <v>0</v>
      </c>
      <c r="BG452" s="97">
        <v>0</v>
      </c>
      <c r="BH452" s="97">
        <v>0</v>
      </c>
      <c r="BI452" s="77">
        <v>76</v>
      </c>
      <c r="BJ452" s="77">
        <v>315</v>
      </c>
      <c r="BK452" s="79">
        <v>456</v>
      </c>
      <c r="BL452" s="98">
        <v>337</v>
      </c>
      <c r="BM452" s="98">
        <v>386</v>
      </c>
      <c r="BN452" s="98">
        <v>515</v>
      </c>
      <c r="BO452" s="98">
        <v>623</v>
      </c>
      <c r="BP452" s="68">
        <v>676</v>
      </c>
      <c r="BQ452" s="97">
        <v>642</v>
      </c>
      <c r="BR452" s="39">
        <v>484</v>
      </c>
      <c r="BS452" s="39">
        <v>335</v>
      </c>
      <c r="BT452" s="39">
        <v>282</v>
      </c>
      <c r="BU452" s="96" t="s">
        <v>7196</v>
      </c>
      <c r="BV452" s="6"/>
    </row>
    <row r="453" spans="1:74" x14ac:dyDescent="0.25">
      <c r="S453" s="10" t="s">
        <v>7097</v>
      </c>
      <c r="T453" s="20">
        <v>5</v>
      </c>
      <c r="U453" s="20">
        <v>6</v>
      </c>
      <c r="V453" s="20">
        <v>0</v>
      </c>
      <c r="W453" s="20">
        <v>23</v>
      </c>
      <c r="X453" s="20">
        <v>282</v>
      </c>
      <c r="Y453" s="20">
        <v>0</v>
      </c>
      <c r="Z453" s="10">
        <f t="shared" si="103"/>
        <v>34</v>
      </c>
      <c r="AA453" s="10" t="s">
        <v>7097</v>
      </c>
      <c r="AO453" s="9" t="s">
        <v>7218</v>
      </c>
      <c r="AP453" s="67">
        <v>0</v>
      </c>
      <c r="AQ453" s="67">
        <v>0</v>
      </c>
      <c r="AR453" s="67">
        <v>0</v>
      </c>
      <c r="AS453" s="67">
        <v>0</v>
      </c>
      <c r="AT453" s="67">
        <v>0</v>
      </c>
      <c r="AU453" s="67">
        <v>0</v>
      </c>
      <c r="AV453" s="67">
        <v>0</v>
      </c>
      <c r="AW453" s="67">
        <v>0</v>
      </c>
      <c r="AX453" s="67">
        <v>0</v>
      </c>
      <c r="AY453" s="67">
        <v>0</v>
      </c>
      <c r="AZ453" s="67">
        <v>0</v>
      </c>
      <c r="BA453" s="67">
        <v>0</v>
      </c>
      <c r="BB453" s="67">
        <v>0</v>
      </c>
      <c r="BC453" s="67">
        <v>0</v>
      </c>
      <c r="BD453" s="67">
        <v>0</v>
      </c>
      <c r="BE453" s="67">
        <v>0</v>
      </c>
      <c r="BF453" s="67">
        <v>0</v>
      </c>
      <c r="BG453" s="67">
        <v>0</v>
      </c>
      <c r="BH453" s="67">
        <v>0</v>
      </c>
      <c r="BI453" s="67">
        <v>0</v>
      </c>
      <c r="BJ453" s="67">
        <v>0</v>
      </c>
      <c r="BK453" s="67">
        <v>0</v>
      </c>
      <c r="BL453" s="67">
        <v>0</v>
      </c>
      <c r="BM453" s="67">
        <v>4</v>
      </c>
      <c r="BN453" s="67">
        <v>1</v>
      </c>
      <c r="BO453" s="67">
        <v>40</v>
      </c>
      <c r="BP453" s="71">
        <v>50</v>
      </c>
      <c r="BQ453" s="18">
        <v>364</v>
      </c>
      <c r="BR453" s="20">
        <v>319</v>
      </c>
      <c r="BS453" s="81">
        <v>559</v>
      </c>
      <c r="BT453" s="18">
        <v>390</v>
      </c>
      <c r="BU453" s="9" t="s">
        <v>7218</v>
      </c>
      <c r="BV453" s="6"/>
    </row>
    <row r="454" spans="1:74" x14ac:dyDescent="0.25">
      <c r="S454" s="43" t="s">
        <v>7098</v>
      </c>
      <c r="T454" s="39">
        <v>74</v>
      </c>
      <c r="U454" s="39">
        <v>103</v>
      </c>
      <c r="V454" s="39">
        <v>8</v>
      </c>
      <c r="W454" s="39">
        <v>174</v>
      </c>
      <c r="X454" s="39">
        <v>504</v>
      </c>
      <c r="Y454" s="39">
        <v>31</v>
      </c>
      <c r="Z454" s="10">
        <f t="shared" si="103"/>
        <v>390</v>
      </c>
      <c r="AA454" s="43" t="s">
        <v>7098</v>
      </c>
      <c r="AO454" s="96" t="s">
        <v>7197</v>
      </c>
      <c r="AP454" s="77">
        <v>0</v>
      </c>
      <c r="AQ454" s="77">
        <v>0</v>
      </c>
      <c r="AR454" s="77">
        <v>0</v>
      </c>
      <c r="AS454" s="77">
        <v>0</v>
      </c>
      <c r="AT454" s="77">
        <v>0</v>
      </c>
      <c r="AU454" s="77">
        <v>0</v>
      </c>
      <c r="AV454" s="77">
        <v>0</v>
      </c>
      <c r="AW454" s="77">
        <v>0</v>
      </c>
      <c r="AX454" s="77">
        <v>0</v>
      </c>
      <c r="AY454" s="77">
        <v>0</v>
      </c>
      <c r="AZ454" s="77">
        <v>0</v>
      </c>
      <c r="BA454" s="77">
        <v>0</v>
      </c>
      <c r="BB454" s="77">
        <v>0</v>
      </c>
      <c r="BC454" s="77">
        <v>0</v>
      </c>
      <c r="BD454" s="77">
        <v>0</v>
      </c>
      <c r="BE454" s="77">
        <v>0</v>
      </c>
      <c r="BF454" s="77">
        <v>0</v>
      </c>
      <c r="BG454" s="97">
        <v>0</v>
      </c>
      <c r="BH454" s="97">
        <v>0</v>
      </c>
      <c r="BI454" s="97">
        <v>0</v>
      </c>
      <c r="BJ454" s="97">
        <v>0</v>
      </c>
      <c r="BK454" s="97">
        <v>0</v>
      </c>
      <c r="BL454" s="97">
        <v>0</v>
      </c>
      <c r="BM454" s="97">
        <v>0</v>
      </c>
      <c r="BN454" s="97">
        <v>0</v>
      </c>
      <c r="BO454" s="97">
        <v>0</v>
      </c>
      <c r="BP454" s="97">
        <v>1</v>
      </c>
      <c r="BQ454" s="97">
        <v>17</v>
      </c>
      <c r="BR454" s="39">
        <v>191</v>
      </c>
      <c r="BS454" s="39">
        <v>358</v>
      </c>
      <c r="BT454" s="19">
        <v>504</v>
      </c>
      <c r="BU454" s="96" t="s">
        <v>7197</v>
      </c>
      <c r="BV454" s="6"/>
    </row>
    <row r="455" spans="1:74" x14ac:dyDescent="0.25">
      <c r="S455" s="10" t="s">
        <v>7119</v>
      </c>
      <c r="T455" s="20">
        <v>45</v>
      </c>
      <c r="U455" s="20">
        <v>20</v>
      </c>
      <c r="V455" s="20">
        <v>2</v>
      </c>
      <c r="W455" s="20">
        <v>45</v>
      </c>
      <c r="X455" s="20">
        <v>6</v>
      </c>
      <c r="Y455" s="20">
        <v>1</v>
      </c>
      <c r="Z455" s="10">
        <f t="shared" si="103"/>
        <v>113</v>
      </c>
      <c r="AA455" s="10" t="s">
        <v>7119</v>
      </c>
      <c r="AO455" s="9" t="s">
        <v>7220</v>
      </c>
      <c r="AP455" s="67">
        <v>0</v>
      </c>
      <c r="AQ455" s="67">
        <v>0</v>
      </c>
      <c r="AR455" s="67">
        <v>0</v>
      </c>
      <c r="AS455" s="67">
        <v>0</v>
      </c>
      <c r="AT455" s="67">
        <v>0</v>
      </c>
      <c r="AU455" s="67">
        <v>0</v>
      </c>
      <c r="AV455" s="67">
        <v>0</v>
      </c>
      <c r="AW455" s="67">
        <v>0</v>
      </c>
      <c r="AX455" s="67">
        <v>0</v>
      </c>
      <c r="AY455" s="67">
        <v>0</v>
      </c>
      <c r="AZ455" s="67">
        <v>0</v>
      </c>
      <c r="BA455" s="67">
        <v>0</v>
      </c>
      <c r="BB455" s="67">
        <v>0</v>
      </c>
      <c r="BC455" s="67">
        <v>0</v>
      </c>
      <c r="BD455" s="67">
        <v>0</v>
      </c>
      <c r="BE455" s="67">
        <v>0</v>
      </c>
      <c r="BF455" s="67">
        <v>0</v>
      </c>
      <c r="BG455" s="67">
        <v>0</v>
      </c>
      <c r="BH455" s="67">
        <v>0</v>
      </c>
      <c r="BI455" s="67">
        <v>0</v>
      </c>
      <c r="BJ455" s="67">
        <v>0</v>
      </c>
      <c r="BK455" s="67">
        <v>0</v>
      </c>
      <c r="BL455" s="67">
        <v>0</v>
      </c>
      <c r="BM455" s="67">
        <v>0</v>
      </c>
      <c r="BN455" s="67">
        <v>0</v>
      </c>
      <c r="BO455" s="67">
        <v>0</v>
      </c>
      <c r="BP455" s="71">
        <v>0</v>
      </c>
      <c r="BQ455" s="20">
        <v>0</v>
      </c>
      <c r="BR455" s="20">
        <v>0</v>
      </c>
      <c r="BS455" s="20">
        <v>45</v>
      </c>
      <c r="BT455" s="20">
        <v>113</v>
      </c>
      <c r="BU455" s="9" t="s">
        <v>7220</v>
      </c>
      <c r="BV455" s="6"/>
    </row>
    <row r="456" spans="1:74" x14ac:dyDescent="0.25">
      <c r="T456" s="16">
        <f>SUM(T449:T455)</f>
        <v>125</v>
      </c>
      <c r="U456" s="16">
        <f t="shared" ref="U456:Y456" si="104">SUM(U449:U455)</f>
        <v>129</v>
      </c>
      <c r="V456" s="16">
        <f t="shared" si="104"/>
        <v>10</v>
      </c>
      <c r="W456" s="16">
        <f t="shared" si="104"/>
        <v>256</v>
      </c>
      <c r="X456" s="16">
        <f t="shared" si="104"/>
        <v>797</v>
      </c>
      <c r="Y456" s="16">
        <f t="shared" si="104"/>
        <v>32</v>
      </c>
      <c r="Z456" s="10">
        <f t="shared" si="103"/>
        <v>552</v>
      </c>
      <c r="AO456" s="96" t="s">
        <v>7198</v>
      </c>
      <c r="AP456" s="77">
        <v>0</v>
      </c>
      <c r="AQ456" s="77">
        <v>0</v>
      </c>
      <c r="AR456" s="77">
        <v>0</v>
      </c>
      <c r="AS456" s="77">
        <v>0</v>
      </c>
      <c r="AT456" s="77">
        <v>0</v>
      </c>
      <c r="AU456" s="77">
        <v>0</v>
      </c>
      <c r="AV456" s="77">
        <v>0</v>
      </c>
      <c r="AW456" s="77">
        <v>0</v>
      </c>
      <c r="AX456" s="77">
        <v>0</v>
      </c>
      <c r="AY456" s="77">
        <v>0</v>
      </c>
      <c r="AZ456" s="77">
        <v>0</v>
      </c>
      <c r="BA456" s="77">
        <v>0</v>
      </c>
      <c r="BB456" s="77">
        <v>0</v>
      </c>
      <c r="BC456" s="77">
        <v>0</v>
      </c>
      <c r="BD456" s="77">
        <v>0</v>
      </c>
      <c r="BE456" s="77">
        <v>0</v>
      </c>
      <c r="BF456" s="77">
        <v>0</v>
      </c>
      <c r="BG456" s="97">
        <v>0</v>
      </c>
      <c r="BH456" s="97">
        <v>0</v>
      </c>
      <c r="BI456" s="97">
        <v>0</v>
      </c>
      <c r="BJ456" s="97">
        <v>0</v>
      </c>
      <c r="BK456" s="97">
        <v>0</v>
      </c>
      <c r="BL456" s="97">
        <v>0</v>
      </c>
      <c r="BM456" s="97">
        <v>0</v>
      </c>
      <c r="BN456" s="97">
        <v>0</v>
      </c>
      <c r="BO456" s="97">
        <v>0</v>
      </c>
      <c r="BP456" s="97">
        <v>0</v>
      </c>
      <c r="BQ456" s="97">
        <v>0</v>
      </c>
      <c r="BR456" s="39">
        <v>0</v>
      </c>
      <c r="BS456" s="39">
        <v>0</v>
      </c>
      <c r="BT456" s="39">
        <v>6</v>
      </c>
      <c r="BU456" s="96" t="s">
        <v>7198</v>
      </c>
      <c r="BV456" s="6"/>
    </row>
    <row r="473" spans="1:72" ht="39.6" x14ac:dyDescent="0.25">
      <c r="A473" s="28" t="s">
        <v>7181</v>
      </c>
      <c r="B473" s="28" t="s">
        <v>7102</v>
      </c>
      <c r="C473" s="28" t="s">
        <v>7062</v>
      </c>
      <c r="D473" s="28" t="s">
        <v>7103</v>
      </c>
      <c r="E473" s="28" t="s">
        <v>7104</v>
      </c>
      <c r="F473" s="28" t="s">
        <v>7105</v>
      </c>
      <c r="G473" s="28" t="s">
        <v>7106</v>
      </c>
      <c r="H473" s="28" t="s">
        <v>7107</v>
      </c>
      <c r="I473" s="28" t="s">
        <v>7108</v>
      </c>
      <c r="J473" s="28" t="s">
        <v>7109</v>
      </c>
      <c r="K473" s="31" t="s">
        <v>7110</v>
      </c>
      <c r="L473" s="32" t="s">
        <v>7111</v>
      </c>
      <c r="M473" s="12" t="s">
        <v>7255</v>
      </c>
      <c r="S473" s="21" t="s">
        <v>7181</v>
      </c>
    </row>
    <row r="474" spans="1:72" ht="26.4" x14ac:dyDescent="0.25">
      <c r="A474" s="33" t="s">
        <v>493</v>
      </c>
      <c r="B474" s="33" t="s">
        <v>974</v>
      </c>
      <c r="C474" s="45">
        <v>1</v>
      </c>
      <c r="D474" s="52">
        <v>1</v>
      </c>
      <c r="E474" s="52">
        <v>0</v>
      </c>
      <c r="F474" s="52">
        <v>0</v>
      </c>
      <c r="G474" s="52">
        <v>0</v>
      </c>
      <c r="H474" s="52">
        <v>1</v>
      </c>
      <c r="I474" s="52">
        <v>0</v>
      </c>
      <c r="J474" s="52">
        <v>0</v>
      </c>
      <c r="K474" s="52">
        <v>0</v>
      </c>
      <c r="L474" s="36">
        <f t="shared" ref="L474:L492" si="105">SUM(E474:K474)</f>
        <v>1</v>
      </c>
      <c r="M474" s="6">
        <v>1</v>
      </c>
      <c r="S474" s="9" t="s">
        <v>7113</v>
      </c>
      <c r="T474" s="9" t="s">
        <v>236</v>
      </c>
      <c r="U474" s="9" t="s">
        <v>102</v>
      </c>
      <c r="V474" s="9" t="s">
        <v>114</v>
      </c>
      <c r="W474" s="9" t="s">
        <v>119</v>
      </c>
      <c r="X474" s="9" t="s">
        <v>156</v>
      </c>
      <c r="Y474" s="9" t="s">
        <v>136</v>
      </c>
      <c r="Z474" s="9" t="s">
        <v>36</v>
      </c>
      <c r="AO474" s="13" t="s">
        <v>7141</v>
      </c>
      <c r="AP474" s="60" t="s">
        <v>7181</v>
      </c>
      <c r="AQ474" s="61"/>
      <c r="AR474" s="61"/>
      <c r="AS474" s="61"/>
      <c r="BR474" s="6"/>
    </row>
    <row r="475" spans="1:72" x14ac:dyDescent="0.25">
      <c r="A475" s="37" t="s">
        <v>497</v>
      </c>
      <c r="B475" s="41" t="s">
        <v>974</v>
      </c>
      <c r="C475" s="42">
        <v>1</v>
      </c>
      <c r="D475" s="38">
        <v>1</v>
      </c>
      <c r="E475" s="38">
        <v>0</v>
      </c>
      <c r="F475" s="38">
        <v>0</v>
      </c>
      <c r="G475" s="38">
        <v>0</v>
      </c>
      <c r="H475" s="38">
        <v>1</v>
      </c>
      <c r="I475" s="38">
        <v>0</v>
      </c>
      <c r="J475" s="38">
        <v>0</v>
      </c>
      <c r="K475" s="38">
        <v>0</v>
      </c>
      <c r="L475" s="99">
        <f t="shared" si="105"/>
        <v>1</v>
      </c>
      <c r="M475" s="6">
        <v>1</v>
      </c>
      <c r="S475" s="9" t="s">
        <v>7115</v>
      </c>
      <c r="T475" s="20">
        <v>0</v>
      </c>
      <c r="U475" s="20">
        <v>0</v>
      </c>
      <c r="V475" s="20">
        <v>0</v>
      </c>
      <c r="W475" s="20">
        <v>1</v>
      </c>
      <c r="X475" s="20">
        <v>0</v>
      </c>
      <c r="Y475" s="20">
        <v>0</v>
      </c>
      <c r="Z475" s="9">
        <f>SUM(T475:Y475)</f>
        <v>1</v>
      </c>
      <c r="AO475" s="6" t="s">
        <v>7242</v>
      </c>
      <c r="AP475" s="61"/>
      <c r="AQ475" s="61"/>
      <c r="AR475" s="61"/>
      <c r="AS475" s="61"/>
      <c r="BR475" s="6"/>
    </row>
    <row r="476" spans="1:72" x14ac:dyDescent="0.25">
      <c r="A476" s="33" t="s">
        <v>501</v>
      </c>
      <c r="B476" s="33" t="s">
        <v>974</v>
      </c>
      <c r="C476" s="45">
        <v>3</v>
      </c>
      <c r="D476" s="52">
        <v>3</v>
      </c>
      <c r="E476" s="52">
        <v>0</v>
      </c>
      <c r="F476" s="52">
        <v>1</v>
      </c>
      <c r="G476" s="52">
        <v>0</v>
      </c>
      <c r="H476" s="52">
        <v>2</v>
      </c>
      <c r="I476" s="52">
        <v>0</v>
      </c>
      <c r="J476" s="52">
        <v>0</v>
      </c>
      <c r="K476" s="52">
        <v>0</v>
      </c>
      <c r="L476" s="36">
        <f t="shared" si="105"/>
        <v>3</v>
      </c>
      <c r="M476" s="6">
        <v>3</v>
      </c>
      <c r="S476" s="43" t="s">
        <v>7116</v>
      </c>
      <c r="T476" s="39">
        <v>0</v>
      </c>
      <c r="U476" s="39">
        <v>0</v>
      </c>
      <c r="V476" s="39">
        <v>0</v>
      </c>
      <c r="W476" s="39">
        <v>1</v>
      </c>
      <c r="X476" s="39">
        <v>0</v>
      </c>
      <c r="Y476" s="39">
        <v>0</v>
      </c>
      <c r="Z476" s="9">
        <f t="shared" ref="Z476:Z482" si="106">SUM(T476:Y476)</f>
        <v>1</v>
      </c>
      <c r="AO476" s="6" t="s">
        <v>7144</v>
      </c>
      <c r="AP476" s="61"/>
      <c r="AQ476" s="61"/>
      <c r="AR476" s="61"/>
      <c r="AS476" s="61"/>
      <c r="BL476" s="6" t="s">
        <v>7142</v>
      </c>
      <c r="BR476" s="6"/>
    </row>
    <row r="477" spans="1:72" x14ac:dyDescent="0.25">
      <c r="A477" s="37" t="s">
        <v>505</v>
      </c>
      <c r="B477" s="37" t="s">
        <v>2565</v>
      </c>
      <c r="C477" s="88">
        <v>2</v>
      </c>
      <c r="D477" s="38">
        <v>2</v>
      </c>
      <c r="E477" s="38">
        <v>0</v>
      </c>
      <c r="F477" s="38">
        <v>1</v>
      </c>
      <c r="G477" s="38">
        <v>0</v>
      </c>
      <c r="H477" s="38">
        <v>1</v>
      </c>
      <c r="I477" s="38">
        <v>0</v>
      </c>
      <c r="J477" s="38">
        <v>0</v>
      </c>
      <c r="K477" s="38">
        <v>0</v>
      </c>
      <c r="L477" s="99">
        <f t="shared" si="105"/>
        <v>2</v>
      </c>
      <c r="S477" s="9" t="s">
        <v>7117</v>
      </c>
      <c r="T477" s="20">
        <v>0</v>
      </c>
      <c r="U477" s="20">
        <v>1</v>
      </c>
      <c r="V477" s="20">
        <v>0</v>
      </c>
      <c r="W477" s="20">
        <v>2</v>
      </c>
      <c r="X477" s="20">
        <v>0</v>
      </c>
      <c r="Y477" s="20">
        <v>0</v>
      </c>
      <c r="Z477" s="9">
        <f t="shared" si="106"/>
        <v>3</v>
      </c>
      <c r="AP477" s="63">
        <v>2009</v>
      </c>
      <c r="AQ477" s="63"/>
      <c r="AR477" s="63"/>
      <c r="AS477" s="63"/>
      <c r="AT477" s="7">
        <v>2010</v>
      </c>
      <c r="AU477" s="7"/>
      <c r="AV477" s="7"/>
      <c r="AW477" s="7"/>
      <c r="AX477" s="7">
        <v>2011</v>
      </c>
      <c r="AY477" s="7"/>
      <c r="AZ477" s="7"/>
      <c r="BA477" s="7"/>
      <c r="BB477" s="7">
        <v>2012</v>
      </c>
      <c r="BC477" s="7"/>
      <c r="BD477" s="7"/>
      <c r="BE477" s="7"/>
      <c r="BF477" s="7">
        <v>2013</v>
      </c>
      <c r="BG477" s="7"/>
      <c r="BH477" s="7"/>
      <c r="BI477" s="7"/>
      <c r="BJ477" s="7">
        <v>2014</v>
      </c>
      <c r="BK477" s="7"/>
      <c r="BL477" s="7"/>
      <c r="BM477" s="7"/>
      <c r="BN477" s="7">
        <v>2015</v>
      </c>
      <c r="BO477" s="7"/>
      <c r="BP477" s="7"/>
      <c r="BQ477" s="7"/>
      <c r="BR477" s="7">
        <v>2016</v>
      </c>
      <c r="BS477" s="7"/>
    </row>
    <row r="478" spans="1:72" x14ac:dyDescent="0.25">
      <c r="A478" s="37" t="s">
        <v>505</v>
      </c>
      <c r="B478" s="37" t="s">
        <v>2197</v>
      </c>
      <c r="C478" s="88">
        <v>2</v>
      </c>
      <c r="D478" s="38">
        <v>2</v>
      </c>
      <c r="E478" s="38">
        <v>0</v>
      </c>
      <c r="F478" s="38">
        <v>2</v>
      </c>
      <c r="G478" s="38">
        <v>0</v>
      </c>
      <c r="H478" s="38">
        <v>0</v>
      </c>
      <c r="I478" s="38">
        <v>0</v>
      </c>
      <c r="J478" s="38">
        <v>0</v>
      </c>
      <c r="K478" s="38">
        <v>0</v>
      </c>
      <c r="L478" s="99">
        <f t="shared" si="105"/>
        <v>2</v>
      </c>
      <c r="S478" s="43" t="s">
        <v>7118</v>
      </c>
      <c r="T478" s="39">
        <v>0</v>
      </c>
      <c r="U478" s="39">
        <v>4</v>
      </c>
      <c r="V478" s="39">
        <v>0</v>
      </c>
      <c r="W478" s="39">
        <v>6</v>
      </c>
      <c r="X478" s="39">
        <v>17</v>
      </c>
      <c r="Y478" s="39">
        <v>0</v>
      </c>
      <c r="Z478" s="9">
        <f t="shared" si="106"/>
        <v>27</v>
      </c>
      <c r="AO478" s="6" t="s">
        <v>5</v>
      </c>
      <c r="AP478" s="6" t="s">
        <v>7152</v>
      </c>
      <c r="AQ478" s="6" t="s">
        <v>7153</v>
      </c>
      <c r="AR478" s="6" t="s">
        <v>7154</v>
      </c>
      <c r="AS478" s="6" t="s">
        <v>7155</v>
      </c>
      <c r="AT478" s="6" t="s">
        <v>7156</v>
      </c>
      <c r="AU478" s="6" t="s">
        <v>7157</v>
      </c>
      <c r="AV478" s="6" t="s">
        <v>7158</v>
      </c>
      <c r="AW478" s="64" t="s">
        <v>7159</v>
      </c>
      <c r="AX478" s="64" t="s">
        <v>7160</v>
      </c>
      <c r="AY478" s="6" t="s">
        <v>7161</v>
      </c>
      <c r="AZ478" s="6" t="s">
        <v>7162</v>
      </c>
      <c r="BA478" s="6" t="s">
        <v>7163</v>
      </c>
      <c r="BB478" s="6" t="s">
        <v>7164</v>
      </c>
      <c r="BC478" s="6" t="s">
        <v>7165</v>
      </c>
      <c r="BD478" s="6" t="s">
        <v>7166</v>
      </c>
      <c r="BE478" s="6" t="s">
        <v>7167</v>
      </c>
      <c r="BF478" s="6" t="s">
        <v>7168</v>
      </c>
      <c r="BG478" s="6" t="s">
        <v>7169</v>
      </c>
      <c r="BH478" s="6" t="s">
        <v>7170</v>
      </c>
      <c r="BI478" s="6" t="s">
        <v>7171</v>
      </c>
      <c r="BJ478" s="6" t="s">
        <v>7172</v>
      </c>
      <c r="BK478" s="6" t="s">
        <v>7173</v>
      </c>
      <c r="BL478" s="21" t="s">
        <v>7174</v>
      </c>
      <c r="BM478" s="6" t="s">
        <v>7175</v>
      </c>
      <c r="BN478" s="6" t="s">
        <v>7176</v>
      </c>
      <c r="BO478" s="6" t="s">
        <v>7177</v>
      </c>
      <c r="BP478" s="6" t="s">
        <v>7178</v>
      </c>
      <c r="BQ478" s="6" t="s">
        <v>7179</v>
      </c>
      <c r="BR478" s="6" t="s">
        <v>7180</v>
      </c>
      <c r="BS478" s="6" t="s">
        <v>7181</v>
      </c>
    </row>
    <row r="479" spans="1:72" x14ac:dyDescent="0.25">
      <c r="A479" s="37" t="s">
        <v>505</v>
      </c>
      <c r="B479" s="37" t="s">
        <v>5561</v>
      </c>
      <c r="C479" s="88">
        <v>1</v>
      </c>
      <c r="D479" s="38">
        <v>1</v>
      </c>
      <c r="E479" s="38">
        <v>0</v>
      </c>
      <c r="F479" s="38">
        <v>0</v>
      </c>
      <c r="G479" s="38">
        <v>0</v>
      </c>
      <c r="H479" s="38">
        <v>1</v>
      </c>
      <c r="I479" s="38">
        <v>0</v>
      </c>
      <c r="J479" s="38">
        <v>0</v>
      </c>
      <c r="K479" s="38">
        <v>0</v>
      </c>
      <c r="L479" s="99">
        <f t="shared" si="105"/>
        <v>1</v>
      </c>
      <c r="S479" s="10" t="s">
        <v>7097</v>
      </c>
      <c r="T479" s="20">
        <v>5</v>
      </c>
      <c r="U479" s="20">
        <v>17</v>
      </c>
      <c r="V479" s="20">
        <v>3</v>
      </c>
      <c r="W479" s="20">
        <v>38</v>
      </c>
      <c r="X479" s="20">
        <v>335</v>
      </c>
      <c r="Y479" s="20">
        <v>0</v>
      </c>
      <c r="Z479" s="9">
        <f t="shared" si="106"/>
        <v>398</v>
      </c>
      <c r="AO479" s="6" t="s">
        <v>7188</v>
      </c>
      <c r="AP479" s="63">
        <v>0</v>
      </c>
      <c r="AQ479" s="63">
        <v>0</v>
      </c>
      <c r="AR479" s="63">
        <v>0</v>
      </c>
      <c r="AS479" s="63">
        <v>0</v>
      </c>
      <c r="AT479" s="63">
        <v>0</v>
      </c>
      <c r="AU479" s="63">
        <v>0</v>
      </c>
      <c r="AV479" s="63">
        <v>0</v>
      </c>
      <c r="AW479" s="65">
        <v>0</v>
      </c>
      <c r="AX479" s="65">
        <v>0</v>
      </c>
      <c r="AY479" s="63">
        <v>0</v>
      </c>
      <c r="AZ479" s="63">
        <v>0</v>
      </c>
      <c r="BA479" s="63">
        <v>0</v>
      </c>
      <c r="BB479" s="63">
        <v>0</v>
      </c>
      <c r="BC479" s="63">
        <v>0</v>
      </c>
      <c r="BD479" s="63">
        <v>0</v>
      </c>
      <c r="BE479" s="63">
        <v>0</v>
      </c>
      <c r="BF479" s="63">
        <v>0</v>
      </c>
      <c r="BG479" s="63">
        <v>0</v>
      </c>
      <c r="BH479" s="63">
        <v>0</v>
      </c>
      <c r="BI479" s="63">
        <v>0</v>
      </c>
      <c r="BJ479" s="63">
        <v>0</v>
      </c>
      <c r="BK479" s="63">
        <v>0</v>
      </c>
      <c r="BL479" s="63">
        <v>0</v>
      </c>
      <c r="BM479" s="63">
        <v>0</v>
      </c>
      <c r="BN479" s="66">
        <v>0</v>
      </c>
      <c r="BO479" s="66">
        <v>0</v>
      </c>
      <c r="BP479" s="66">
        <v>0</v>
      </c>
      <c r="BQ479" s="7">
        <v>0</v>
      </c>
      <c r="BR479" s="7">
        <v>0</v>
      </c>
      <c r="BS479" s="7">
        <v>0</v>
      </c>
      <c r="BT479" s="6" t="s">
        <v>7188</v>
      </c>
    </row>
    <row r="480" spans="1:72" x14ac:dyDescent="0.25">
      <c r="A480" s="37" t="s">
        <v>505</v>
      </c>
      <c r="B480" s="37" t="s">
        <v>974</v>
      </c>
      <c r="C480" s="88">
        <v>22</v>
      </c>
      <c r="D480" s="38">
        <v>22</v>
      </c>
      <c r="E480" s="38">
        <v>0</v>
      </c>
      <c r="F480" s="38">
        <v>1</v>
      </c>
      <c r="G480" s="38">
        <v>0</v>
      </c>
      <c r="H480" s="38">
        <v>4</v>
      </c>
      <c r="I480" s="38">
        <v>17</v>
      </c>
      <c r="J480" s="38">
        <v>0</v>
      </c>
      <c r="K480" s="38">
        <v>0</v>
      </c>
      <c r="L480" s="99">
        <f t="shared" si="105"/>
        <v>22</v>
      </c>
      <c r="M480" s="6">
        <v>27</v>
      </c>
      <c r="S480" s="43" t="s">
        <v>7098</v>
      </c>
      <c r="T480" s="39">
        <v>117</v>
      </c>
      <c r="U480" s="39">
        <v>177</v>
      </c>
      <c r="V480" s="39">
        <v>30</v>
      </c>
      <c r="W480" s="39">
        <v>279</v>
      </c>
      <c r="X480" s="39">
        <v>358</v>
      </c>
      <c r="Y480" s="39">
        <v>0</v>
      </c>
      <c r="Z480" s="9">
        <f t="shared" si="106"/>
        <v>961</v>
      </c>
      <c r="AO480" s="6" t="s">
        <v>7189</v>
      </c>
      <c r="AP480" s="63">
        <v>0</v>
      </c>
      <c r="AQ480" s="63">
        <v>0</v>
      </c>
      <c r="AR480" s="63">
        <v>0</v>
      </c>
      <c r="AS480" s="63">
        <v>0</v>
      </c>
      <c r="AT480" s="63">
        <v>0</v>
      </c>
      <c r="AU480" s="63">
        <v>0</v>
      </c>
      <c r="AV480" s="63">
        <v>0</v>
      </c>
      <c r="AW480" s="65">
        <v>0</v>
      </c>
      <c r="AX480" s="65">
        <v>0</v>
      </c>
      <c r="AY480" s="63">
        <v>0</v>
      </c>
      <c r="AZ480" s="63">
        <v>0</v>
      </c>
      <c r="BA480" s="63">
        <v>0</v>
      </c>
      <c r="BB480" s="63">
        <v>0</v>
      </c>
      <c r="BC480" s="63">
        <v>0</v>
      </c>
      <c r="BD480" s="63">
        <v>0</v>
      </c>
      <c r="BE480" s="63">
        <v>0</v>
      </c>
      <c r="BF480" s="63">
        <v>0</v>
      </c>
      <c r="BG480" s="63">
        <v>0</v>
      </c>
      <c r="BH480" s="63">
        <v>0</v>
      </c>
      <c r="BI480" s="63">
        <v>0</v>
      </c>
      <c r="BJ480" s="63">
        <v>0</v>
      </c>
      <c r="BK480" s="63">
        <v>0</v>
      </c>
      <c r="BL480" s="63">
        <v>0</v>
      </c>
      <c r="BM480" s="63">
        <v>0</v>
      </c>
      <c r="BN480" s="66">
        <v>0</v>
      </c>
      <c r="BO480" s="66">
        <v>0</v>
      </c>
      <c r="BP480" s="66">
        <v>0</v>
      </c>
      <c r="BQ480" s="7">
        <v>0</v>
      </c>
      <c r="BR480" s="7">
        <v>0</v>
      </c>
      <c r="BS480" s="7">
        <v>0</v>
      </c>
      <c r="BT480" s="6" t="s">
        <v>7189</v>
      </c>
    </row>
    <row r="481" spans="1:72" x14ac:dyDescent="0.25">
      <c r="A481" s="33" t="s">
        <v>509</v>
      </c>
      <c r="B481" s="33" t="s">
        <v>2565</v>
      </c>
      <c r="C481" s="48">
        <v>7</v>
      </c>
      <c r="D481" s="52">
        <v>6</v>
      </c>
      <c r="E481" s="52">
        <v>0</v>
      </c>
      <c r="F481" s="52">
        <v>4</v>
      </c>
      <c r="G481" s="52">
        <v>0</v>
      </c>
      <c r="H481" s="52">
        <v>2</v>
      </c>
      <c r="I481" s="52">
        <v>0</v>
      </c>
      <c r="J481" s="52">
        <v>0</v>
      </c>
      <c r="K481" s="52">
        <v>0</v>
      </c>
      <c r="L481" s="36">
        <f t="shared" si="105"/>
        <v>6</v>
      </c>
      <c r="S481" s="10" t="s">
        <v>7119</v>
      </c>
      <c r="T481" s="20">
        <v>0</v>
      </c>
      <c r="U481" s="20">
        <v>0</v>
      </c>
      <c r="V481" s="20">
        <v>4</v>
      </c>
      <c r="W481" s="20">
        <v>41</v>
      </c>
      <c r="X481" s="20">
        <v>0</v>
      </c>
      <c r="Y481" s="20">
        <v>0</v>
      </c>
      <c r="Z481" s="9">
        <f t="shared" si="106"/>
        <v>45</v>
      </c>
      <c r="AO481" s="6" t="s">
        <v>7190</v>
      </c>
      <c r="AP481" s="63">
        <v>0</v>
      </c>
      <c r="AQ481" s="63">
        <v>0</v>
      </c>
      <c r="AR481" s="63">
        <v>0</v>
      </c>
      <c r="AS481" s="63">
        <v>0</v>
      </c>
      <c r="AT481" s="63">
        <v>0</v>
      </c>
      <c r="AU481" s="63">
        <v>0</v>
      </c>
      <c r="AV481" s="63">
        <v>0</v>
      </c>
      <c r="AW481" s="65">
        <v>0</v>
      </c>
      <c r="AX481" s="65">
        <v>0</v>
      </c>
      <c r="AY481" s="63">
        <v>0</v>
      </c>
      <c r="AZ481" s="63">
        <v>0</v>
      </c>
      <c r="BA481" s="63">
        <v>1</v>
      </c>
      <c r="BB481" s="63">
        <v>0</v>
      </c>
      <c r="BC481" s="63">
        <v>0</v>
      </c>
      <c r="BD481" s="63">
        <v>0</v>
      </c>
      <c r="BE481" s="63">
        <v>0</v>
      </c>
      <c r="BF481" s="63">
        <v>0</v>
      </c>
      <c r="BG481" s="63">
        <v>0</v>
      </c>
      <c r="BH481" s="63">
        <v>0</v>
      </c>
      <c r="BI481" s="63">
        <v>0</v>
      </c>
      <c r="BJ481" s="63">
        <v>0</v>
      </c>
      <c r="BK481" s="63">
        <v>0</v>
      </c>
      <c r="BL481" s="63">
        <v>0</v>
      </c>
      <c r="BM481" s="63">
        <v>0</v>
      </c>
      <c r="BN481" s="66">
        <v>0</v>
      </c>
      <c r="BO481" s="66">
        <v>0</v>
      </c>
      <c r="BP481" s="66">
        <v>0</v>
      </c>
      <c r="BQ481" s="7">
        <v>0</v>
      </c>
      <c r="BR481" s="7">
        <v>0</v>
      </c>
      <c r="BS481" s="7">
        <v>0</v>
      </c>
      <c r="BT481" s="6" t="s">
        <v>7190</v>
      </c>
    </row>
    <row r="482" spans="1:72" x14ac:dyDescent="0.25">
      <c r="A482" s="33" t="s">
        <v>509</v>
      </c>
      <c r="B482" s="33" t="s">
        <v>2197</v>
      </c>
      <c r="C482" s="45">
        <v>17</v>
      </c>
      <c r="D482" s="52">
        <v>17</v>
      </c>
      <c r="E482" s="52">
        <v>0</v>
      </c>
      <c r="F482" s="52">
        <v>0</v>
      </c>
      <c r="G482" s="52">
        <v>0</v>
      </c>
      <c r="H482" s="52">
        <v>0</v>
      </c>
      <c r="I482" s="52">
        <v>17</v>
      </c>
      <c r="J482" s="52">
        <v>0</v>
      </c>
      <c r="K482" s="52">
        <v>0</v>
      </c>
      <c r="L482" s="36">
        <f t="shared" si="105"/>
        <v>17</v>
      </c>
      <c r="T482" s="6">
        <f>SUM(T475:T481)</f>
        <v>122</v>
      </c>
      <c r="U482" s="6">
        <f t="shared" ref="U482:Y482" si="107">SUM(U475:U481)</f>
        <v>199</v>
      </c>
      <c r="V482" s="6">
        <f t="shared" si="107"/>
        <v>37</v>
      </c>
      <c r="W482" s="6">
        <f t="shared" si="107"/>
        <v>368</v>
      </c>
      <c r="X482" s="6">
        <f t="shared" si="107"/>
        <v>710</v>
      </c>
      <c r="Y482" s="6">
        <f t="shared" si="107"/>
        <v>0</v>
      </c>
      <c r="Z482" s="9">
        <f t="shared" si="106"/>
        <v>1436</v>
      </c>
      <c r="AO482" s="6" t="s">
        <v>7191</v>
      </c>
      <c r="AP482" s="63">
        <v>0</v>
      </c>
      <c r="AQ482" s="63">
        <v>0</v>
      </c>
      <c r="AR482" s="63">
        <v>0</v>
      </c>
      <c r="AS482" s="63">
        <v>0</v>
      </c>
      <c r="AT482" s="63">
        <v>0</v>
      </c>
      <c r="AU482" s="63">
        <v>0</v>
      </c>
      <c r="AV482" s="63">
        <v>0</v>
      </c>
      <c r="AW482" s="65">
        <v>0</v>
      </c>
      <c r="AX482" s="65">
        <v>0</v>
      </c>
      <c r="AY482" s="63">
        <v>0</v>
      </c>
      <c r="AZ482" s="63">
        <v>0</v>
      </c>
      <c r="BA482" s="63">
        <v>1</v>
      </c>
      <c r="BB482" s="63">
        <v>0</v>
      </c>
      <c r="BC482" s="63">
        <v>0</v>
      </c>
      <c r="BD482" s="63">
        <v>0</v>
      </c>
      <c r="BE482" s="63">
        <v>0</v>
      </c>
      <c r="BF482" s="63">
        <v>0</v>
      </c>
      <c r="BG482" s="63">
        <v>0</v>
      </c>
      <c r="BH482" s="63">
        <v>0</v>
      </c>
      <c r="BI482" s="63">
        <v>0</v>
      </c>
      <c r="BJ482" s="63">
        <v>0</v>
      </c>
      <c r="BK482" s="63">
        <v>0</v>
      </c>
      <c r="BL482" s="63">
        <v>0</v>
      </c>
      <c r="BM482" s="63">
        <v>0</v>
      </c>
      <c r="BN482" s="66">
        <v>0</v>
      </c>
      <c r="BO482" s="66">
        <v>0</v>
      </c>
      <c r="BP482" s="66">
        <v>0</v>
      </c>
      <c r="BQ482" s="7">
        <v>0</v>
      </c>
      <c r="BR482" s="7">
        <v>0</v>
      </c>
      <c r="BS482" s="7">
        <v>0</v>
      </c>
      <c r="BT482" s="6" t="s">
        <v>7191</v>
      </c>
    </row>
    <row r="483" spans="1:72" x14ac:dyDescent="0.25">
      <c r="A483" s="33" t="s">
        <v>509</v>
      </c>
      <c r="B483" s="33" t="s">
        <v>7050</v>
      </c>
      <c r="C483" s="45">
        <v>1</v>
      </c>
      <c r="D483" s="52">
        <v>0</v>
      </c>
      <c r="E483" s="52">
        <v>0</v>
      </c>
      <c r="F483" s="52">
        <v>0</v>
      </c>
      <c r="G483" s="52">
        <v>0</v>
      </c>
      <c r="H483" s="52">
        <v>0</v>
      </c>
      <c r="I483" s="52">
        <v>0</v>
      </c>
      <c r="J483" s="52">
        <v>0</v>
      </c>
      <c r="K483" s="52">
        <v>0</v>
      </c>
      <c r="L483" s="36">
        <f t="shared" si="105"/>
        <v>0</v>
      </c>
      <c r="AO483" s="6" t="s">
        <v>7192</v>
      </c>
      <c r="AP483" s="63">
        <v>364</v>
      </c>
      <c r="AQ483" s="63">
        <v>349</v>
      </c>
      <c r="AR483" s="63">
        <v>510</v>
      </c>
      <c r="AS483" s="63">
        <v>535</v>
      </c>
      <c r="AT483" s="89">
        <v>579</v>
      </c>
      <c r="AU483" s="63">
        <v>91</v>
      </c>
      <c r="AV483" s="63">
        <v>181</v>
      </c>
      <c r="AW483" s="65">
        <v>166</v>
      </c>
      <c r="AX483" s="65">
        <v>123</v>
      </c>
      <c r="AY483" s="63">
        <v>6</v>
      </c>
      <c r="AZ483" s="63">
        <v>0</v>
      </c>
      <c r="BA483" s="63">
        <v>1</v>
      </c>
      <c r="BB483" s="63">
        <v>0</v>
      </c>
      <c r="BC483" s="63">
        <v>0</v>
      </c>
      <c r="BD483" s="63">
        <v>0</v>
      </c>
      <c r="BE483" s="63">
        <v>0</v>
      </c>
      <c r="BF483" s="63">
        <v>0</v>
      </c>
      <c r="BG483" s="63">
        <v>0</v>
      </c>
      <c r="BH483" s="63">
        <v>0</v>
      </c>
      <c r="BI483" s="63">
        <v>0</v>
      </c>
      <c r="BJ483" s="63">
        <v>0</v>
      </c>
      <c r="BK483" s="63">
        <v>0</v>
      </c>
      <c r="BL483" s="63">
        <v>0</v>
      </c>
      <c r="BM483" s="63">
        <v>0</v>
      </c>
      <c r="BN483" s="66">
        <v>0</v>
      </c>
      <c r="BO483" s="66">
        <v>1</v>
      </c>
      <c r="BP483" s="66">
        <v>0</v>
      </c>
      <c r="BQ483" s="7">
        <v>0</v>
      </c>
      <c r="BR483" s="7">
        <v>0</v>
      </c>
      <c r="BS483" s="7">
        <v>0</v>
      </c>
      <c r="BT483" s="6" t="s">
        <v>7192</v>
      </c>
    </row>
    <row r="484" spans="1:72" x14ac:dyDescent="0.25">
      <c r="A484" s="33" t="s">
        <v>509</v>
      </c>
      <c r="B484" s="33" t="s">
        <v>974</v>
      </c>
      <c r="C484" s="45">
        <v>378</v>
      </c>
      <c r="D484" s="52">
        <v>375</v>
      </c>
      <c r="E484" s="52">
        <v>5</v>
      </c>
      <c r="F484" s="52">
        <v>13</v>
      </c>
      <c r="G484" s="52">
        <v>3</v>
      </c>
      <c r="H484" s="52">
        <v>36</v>
      </c>
      <c r="I484" s="52">
        <v>318</v>
      </c>
      <c r="J484" s="52">
        <v>0</v>
      </c>
      <c r="K484" s="52">
        <v>0</v>
      </c>
      <c r="L484" s="36">
        <f t="shared" si="105"/>
        <v>375</v>
      </c>
      <c r="M484" s="6">
        <v>398</v>
      </c>
      <c r="S484" s="9" t="s">
        <v>7122</v>
      </c>
      <c r="T484" s="9" t="s">
        <v>236</v>
      </c>
      <c r="U484" s="9" t="s">
        <v>102</v>
      </c>
      <c r="V484" s="9" t="s">
        <v>114</v>
      </c>
      <c r="W484" s="9" t="s">
        <v>119</v>
      </c>
      <c r="X484" s="9" t="s">
        <v>156</v>
      </c>
      <c r="Y484" s="9" t="s">
        <v>136</v>
      </c>
      <c r="Z484" s="9" t="s">
        <v>36</v>
      </c>
      <c r="AO484" s="25" t="s">
        <v>7193</v>
      </c>
      <c r="AP484" s="63">
        <v>0</v>
      </c>
      <c r="AQ484" s="63">
        <v>0</v>
      </c>
      <c r="AR484" s="63">
        <v>0</v>
      </c>
      <c r="AS484" s="63">
        <v>0</v>
      </c>
      <c r="AT484" s="63">
        <v>0</v>
      </c>
      <c r="AU484" s="63">
        <v>415</v>
      </c>
      <c r="AV484" s="63">
        <v>435</v>
      </c>
      <c r="AW484" s="65">
        <v>345</v>
      </c>
      <c r="AX484" s="65">
        <v>433</v>
      </c>
      <c r="AY484" s="63">
        <v>457</v>
      </c>
      <c r="AZ484" s="89">
        <v>568</v>
      </c>
      <c r="BA484" s="63">
        <v>453</v>
      </c>
      <c r="BB484" s="63">
        <v>391</v>
      </c>
      <c r="BC484" s="63">
        <v>236</v>
      </c>
      <c r="BD484" s="63">
        <v>35</v>
      </c>
      <c r="BE484" s="63">
        <v>44</v>
      </c>
      <c r="BF484" s="63">
        <v>12</v>
      </c>
      <c r="BG484" s="27">
        <v>15</v>
      </c>
      <c r="BH484" s="27">
        <v>11</v>
      </c>
      <c r="BI484" s="27">
        <v>1</v>
      </c>
      <c r="BJ484" s="63">
        <v>0</v>
      </c>
      <c r="BK484" s="91">
        <v>0</v>
      </c>
      <c r="BL484" s="63">
        <v>0</v>
      </c>
      <c r="BM484" s="63">
        <v>0</v>
      </c>
      <c r="BN484" s="66">
        <v>0</v>
      </c>
      <c r="BO484" s="66">
        <v>1</v>
      </c>
      <c r="BP484" s="66">
        <v>0</v>
      </c>
      <c r="BQ484" s="27">
        <v>0</v>
      </c>
      <c r="BR484" s="7">
        <v>0</v>
      </c>
      <c r="BS484" s="7">
        <v>0</v>
      </c>
      <c r="BT484" s="25" t="s">
        <v>7193</v>
      </c>
    </row>
    <row r="485" spans="1:72" x14ac:dyDescent="0.25">
      <c r="A485" s="41" t="s">
        <v>262</v>
      </c>
      <c r="B485" s="41" t="s">
        <v>2565</v>
      </c>
      <c r="C485" s="42">
        <v>47</v>
      </c>
      <c r="D485" s="42">
        <v>44</v>
      </c>
      <c r="E485" s="42">
        <v>5</v>
      </c>
      <c r="F485" s="42">
        <v>11</v>
      </c>
      <c r="G485" s="42">
        <v>2</v>
      </c>
      <c r="H485" s="42">
        <v>26</v>
      </c>
      <c r="I485" s="42">
        <v>0</v>
      </c>
      <c r="J485" s="42">
        <v>0</v>
      </c>
      <c r="K485" s="42">
        <v>0</v>
      </c>
      <c r="L485" s="99">
        <f t="shared" si="105"/>
        <v>44</v>
      </c>
      <c r="S485" s="9" t="s">
        <v>7115</v>
      </c>
      <c r="T485" s="20">
        <v>0</v>
      </c>
      <c r="U485" s="20">
        <v>0</v>
      </c>
      <c r="V485" s="20">
        <v>0</v>
      </c>
      <c r="W485" s="49">
        <v>0</v>
      </c>
      <c r="X485" s="20">
        <v>0</v>
      </c>
      <c r="Y485" s="20">
        <v>0</v>
      </c>
      <c r="Z485" s="9">
        <f>SUM(T485:Y485)</f>
        <v>0</v>
      </c>
      <c r="AO485" s="25" t="s">
        <v>7194</v>
      </c>
      <c r="AP485" s="63">
        <v>0</v>
      </c>
      <c r="AQ485" s="63">
        <v>0</v>
      </c>
      <c r="AR485" s="63">
        <v>0</v>
      </c>
      <c r="AS485" s="63">
        <v>0</v>
      </c>
      <c r="AT485" s="63">
        <v>0</v>
      </c>
      <c r="AU485" s="63">
        <v>0</v>
      </c>
      <c r="AV485" s="63">
        <v>0</v>
      </c>
      <c r="AW485" s="63">
        <v>0</v>
      </c>
      <c r="AX485" s="63">
        <v>0</v>
      </c>
      <c r="AY485" s="63">
        <v>2</v>
      </c>
      <c r="AZ485" s="63">
        <v>10</v>
      </c>
      <c r="BA485" s="63">
        <v>51</v>
      </c>
      <c r="BB485" s="63">
        <v>115</v>
      </c>
      <c r="BC485" s="63">
        <v>428</v>
      </c>
      <c r="BD485" s="89">
        <v>525</v>
      </c>
      <c r="BE485" s="63">
        <v>467</v>
      </c>
      <c r="BF485" s="63">
        <v>379</v>
      </c>
      <c r="BG485" s="27">
        <v>320</v>
      </c>
      <c r="BH485" s="27">
        <v>115</v>
      </c>
      <c r="BI485" s="63">
        <v>91</v>
      </c>
      <c r="BJ485" s="63">
        <v>54</v>
      </c>
      <c r="BK485" s="91">
        <v>62</v>
      </c>
      <c r="BL485" s="63">
        <v>37</v>
      </c>
      <c r="BM485" s="63">
        <v>45</v>
      </c>
      <c r="BN485" s="63">
        <v>34</v>
      </c>
      <c r="BO485" s="63">
        <v>33</v>
      </c>
      <c r="BP485" s="63">
        <v>0</v>
      </c>
      <c r="BQ485" s="27">
        <v>7</v>
      </c>
      <c r="BR485" s="27">
        <v>0</v>
      </c>
      <c r="BS485" s="7">
        <v>0</v>
      </c>
      <c r="BT485" s="25" t="s">
        <v>7194</v>
      </c>
    </row>
    <row r="486" spans="1:72" x14ac:dyDescent="0.25">
      <c r="A486" s="41" t="s">
        <v>262</v>
      </c>
      <c r="B486" s="41" t="s">
        <v>2197</v>
      </c>
      <c r="C486" s="42">
        <v>143</v>
      </c>
      <c r="D486" s="42">
        <v>134</v>
      </c>
      <c r="E486" s="42">
        <v>6</v>
      </c>
      <c r="F486" s="42">
        <v>13</v>
      </c>
      <c r="G486" s="42">
        <v>8</v>
      </c>
      <c r="H486" s="42">
        <v>107</v>
      </c>
      <c r="I486" s="42">
        <v>0</v>
      </c>
      <c r="J486" s="42">
        <v>0</v>
      </c>
      <c r="K486" s="42">
        <v>0</v>
      </c>
      <c r="L486" s="99">
        <f t="shared" si="105"/>
        <v>134</v>
      </c>
      <c r="S486" s="43" t="s">
        <v>7116</v>
      </c>
      <c r="T486" s="39">
        <v>0</v>
      </c>
      <c r="U486" s="39">
        <v>0</v>
      </c>
      <c r="V486" s="39">
        <v>0</v>
      </c>
      <c r="W486" s="51">
        <v>0</v>
      </c>
      <c r="X486" s="39">
        <v>0</v>
      </c>
      <c r="Y486" s="39">
        <v>0</v>
      </c>
      <c r="Z486" s="9">
        <f t="shared" ref="Z486:Z492" si="108">SUM(T486:Y486)</f>
        <v>0</v>
      </c>
      <c r="AO486" s="6" t="s">
        <v>7204</v>
      </c>
      <c r="AP486" s="63">
        <v>3</v>
      </c>
      <c r="AQ486" s="63">
        <v>0</v>
      </c>
      <c r="AR486" s="63">
        <v>1</v>
      </c>
      <c r="AS486" s="63">
        <v>1</v>
      </c>
      <c r="AT486" s="63">
        <v>1</v>
      </c>
      <c r="AU486" s="63">
        <v>0</v>
      </c>
      <c r="AV486" s="63">
        <v>0</v>
      </c>
      <c r="AW486" s="65">
        <v>0</v>
      </c>
      <c r="AX486" s="65">
        <v>0</v>
      </c>
      <c r="AY486" s="63">
        <v>1</v>
      </c>
      <c r="AZ486" s="63">
        <v>2</v>
      </c>
      <c r="BA486" s="63">
        <v>1</v>
      </c>
      <c r="BB486" s="63">
        <v>1</v>
      </c>
      <c r="BC486" s="63">
        <v>0</v>
      </c>
      <c r="BD486" s="63">
        <v>0</v>
      </c>
      <c r="BE486" s="63">
        <v>1</v>
      </c>
      <c r="BF486" s="63">
        <v>0</v>
      </c>
      <c r="BG486" s="63">
        <v>0</v>
      </c>
      <c r="BH486" s="63">
        <v>0</v>
      </c>
      <c r="BI486" s="63">
        <v>1</v>
      </c>
      <c r="BJ486" s="63">
        <v>1</v>
      </c>
      <c r="BK486" s="63">
        <v>0</v>
      </c>
      <c r="BL486" s="63">
        <v>0</v>
      </c>
      <c r="BM486" s="63">
        <v>0</v>
      </c>
      <c r="BN486" s="66">
        <v>0</v>
      </c>
      <c r="BO486" s="66">
        <v>0</v>
      </c>
      <c r="BP486" s="66">
        <v>0</v>
      </c>
      <c r="BQ486" s="7">
        <v>0</v>
      </c>
      <c r="BR486" s="7">
        <v>0</v>
      </c>
      <c r="BS486" s="7">
        <v>0</v>
      </c>
      <c r="BT486" s="6" t="s">
        <v>7204</v>
      </c>
    </row>
    <row r="487" spans="1:72" x14ac:dyDescent="0.25">
      <c r="A487" s="41" t="s">
        <v>262</v>
      </c>
      <c r="B487" s="41" t="s">
        <v>7050</v>
      </c>
      <c r="C487" s="42">
        <v>6</v>
      </c>
      <c r="D487" s="42">
        <v>5</v>
      </c>
      <c r="E487" s="42">
        <v>0</v>
      </c>
      <c r="F487" s="42">
        <v>4</v>
      </c>
      <c r="G487" s="42">
        <v>0</v>
      </c>
      <c r="H487" s="42">
        <v>1</v>
      </c>
      <c r="I487" s="42">
        <v>0</v>
      </c>
      <c r="J487" s="42">
        <v>0</v>
      </c>
      <c r="K487" s="42">
        <v>0</v>
      </c>
      <c r="L487" s="99">
        <f t="shared" si="105"/>
        <v>5</v>
      </c>
      <c r="S487" s="9" t="s">
        <v>7117</v>
      </c>
      <c r="T487" s="18">
        <v>0</v>
      </c>
      <c r="U487" s="18">
        <v>0</v>
      </c>
      <c r="V487" s="18">
        <v>0</v>
      </c>
      <c r="W487" s="49">
        <v>0</v>
      </c>
      <c r="X487" s="20">
        <v>0</v>
      </c>
      <c r="Y487" s="20">
        <v>0</v>
      </c>
      <c r="Z487" s="9">
        <f t="shared" si="108"/>
        <v>0</v>
      </c>
      <c r="AO487" s="6" t="s">
        <v>7205</v>
      </c>
      <c r="AP487" s="63">
        <v>3</v>
      </c>
      <c r="AQ487" s="63">
        <v>3</v>
      </c>
      <c r="AR487" s="63">
        <v>1</v>
      </c>
      <c r="AS487" s="63">
        <v>1</v>
      </c>
      <c r="AT487" s="63">
        <v>1</v>
      </c>
      <c r="AU487" s="63">
        <v>0</v>
      </c>
      <c r="AV487" s="63">
        <v>0</v>
      </c>
      <c r="AW487" s="65">
        <v>0</v>
      </c>
      <c r="AX487" s="65">
        <v>1</v>
      </c>
      <c r="AY487" s="63">
        <v>1</v>
      </c>
      <c r="AZ487" s="63">
        <v>0</v>
      </c>
      <c r="BA487" s="63">
        <v>0</v>
      </c>
      <c r="BB487" s="63">
        <v>1</v>
      </c>
      <c r="BC487" s="63">
        <v>0</v>
      </c>
      <c r="BD487" s="63">
        <v>0</v>
      </c>
      <c r="BE487" s="63">
        <v>1</v>
      </c>
      <c r="BF487" s="63">
        <v>0</v>
      </c>
      <c r="BG487" s="63">
        <v>0</v>
      </c>
      <c r="BH487" s="63">
        <v>0</v>
      </c>
      <c r="BI487" s="63">
        <v>0</v>
      </c>
      <c r="BJ487" s="63">
        <v>1</v>
      </c>
      <c r="BK487" s="63">
        <v>0</v>
      </c>
      <c r="BL487" s="63">
        <v>0</v>
      </c>
      <c r="BM487" s="63">
        <v>0</v>
      </c>
      <c r="BN487" s="66">
        <v>0</v>
      </c>
      <c r="BO487" s="66">
        <v>0</v>
      </c>
      <c r="BP487" s="66">
        <v>0</v>
      </c>
      <c r="BQ487" s="7">
        <v>0</v>
      </c>
      <c r="BR487" s="7">
        <v>0</v>
      </c>
      <c r="BS487" s="7">
        <v>0</v>
      </c>
      <c r="BT487" s="6" t="s">
        <v>7205</v>
      </c>
    </row>
    <row r="488" spans="1:72" x14ac:dyDescent="0.25">
      <c r="A488" s="41" t="s">
        <v>262</v>
      </c>
      <c r="B488" s="41" t="s">
        <v>5561</v>
      </c>
      <c r="C488" s="42">
        <v>3</v>
      </c>
      <c r="D488" s="42">
        <v>3</v>
      </c>
      <c r="E488" s="42">
        <v>1</v>
      </c>
      <c r="F488" s="42">
        <v>0</v>
      </c>
      <c r="G488" s="42">
        <v>0</v>
      </c>
      <c r="H488" s="42">
        <v>2</v>
      </c>
      <c r="I488" s="42">
        <v>0</v>
      </c>
      <c r="J488" s="42">
        <v>0</v>
      </c>
      <c r="K488" s="42">
        <v>0</v>
      </c>
      <c r="L488" s="99">
        <f t="shared" si="105"/>
        <v>3</v>
      </c>
      <c r="S488" s="43" t="s">
        <v>7118</v>
      </c>
      <c r="T488" s="39">
        <v>0</v>
      </c>
      <c r="U488" s="39">
        <v>1</v>
      </c>
      <c r="V488" s="39">
        <v>0</v>
      </c>
      <c r="W488" s="51">
        <v>1</v>
      </c>
      <c r="X488" s="39">
        <v>0</v>
      </c>
      <c r="Y488" s="39">
        <v>0</v>
      </c>
      <c r="Z488" s="9">
        <f t="shared" si="108"/>
        <v>2</v>
      </c>
      <c r="AO488" s="6" t="s">
        <v>7206</v>
      </c>
      <c r="AP488" s="63">
        <v>10</v>
      </c>
      <c r="AQ488" s="63">
        <v>3</v>
      </c>
      <c r="AR488" s="63">
        <v>5</v>
      </c>
      <c r="AS488" s="63">
        <v>3</v>
      </c>
      <c r="AT488" s="63">
        <v>2</v>
      </c>
      <c r="AU488" s="63">
        <v>0</v>
      </c>
      <c r="AV488" s="63">
        <v>0</v>
      </c>
      <c r="AW488" s="65">
        <v>0</v>
      </c>
      <c r="AX488" s="65">
        <v>1</v>
      </c>
      <c r="AY488" s="63">
        <v>1</v>
      </c>
      <c r="AZ488" s="63">
        <v>0</v>
      </c>
      <c r="BA488" s="63">
        <v>0</v>
      </c>
      <c r="BB488" s="63">
        <v>1</v>
      </c>
      <c r="BC488" s="63">
        <v>0</v>
      </c>
      <c r="BD488" s="63">
        <v>0</v>
      </c>
      <c r="BE488" s="63">
        <v>1</v>
      </c>
      <c r="BF488" s="63">
        <v>0</v>
      </c>
      <c r="BG488" s="63">
        <v>0</v>
      </c>
      <c r="BH488" s="63">
        <v>0</v>
      </c>
      <c r="BI488" s="63">
        <v>0</v>
      </c>
      <c r="BJ488" s="63">
        <v>1</v>
      </c>
      <c r="BK488" s="63">
        <v>0</v>
      </c>
      <c r="BL488" s="63">
        <v>0</v>
      </c>
      <c r="BM488" s="63">
        <v>0</v>
      </c>
      <c r="BN488" s="66">
        <v>0</v>
      </c>
      <c r="BO488" s="66">
        <v>0</v>
      </c>
      <c r="BP488" s="66">
        <v>0</v>
      </c>
      <c r="BQ488" s="7">
        <v>0</v>
      </c>
      <c r="BR488" s="7">
        <v>0</v>
      </c>
      <c r="BS488" s="7">
        <v>0</v>
      </c>
      <c r="BT488" s="6" t="s">
        <v>7206</v>
      </c>
    </row>
    <row r="489" spans="1:72" x14ac:dyDescent="0.25">
      <c r="A489" s="41" t="s">
        <v>262</v>
      </c>
      <c r="B489" s="41" t="s">
        <v>974</v>
      </c>
      <c r="C489" s="42">
        <v>782</v>
      </c>
      <c r="D489" s="42">
        <v>775</v>
      </c>
      <c r="E489" s="42">
        <v>105</v>
      </c>
      <c r="F489" s="42">
        <v>149</v>
      </c>
      <c r="G489" s="42">
        <v>20</v>
      </c>
      <c r="H489" s="42">
        <v>143</v>
      </c>
      <c r="I489" s="42">
        <v>358</v>
      </c>
      <c r="J489" s="42">
        <v>0</v>
      </c>
      <c r="K489" s="42">
        <v>0</v>
      </c>
      <c r="L489" s="99">
        <f t="shared" si="105"/>
        <v>775</v>
      </c>
      <c r="M489" s="6">
        <f>SUM(L485:L489)</f>
        <v>961</v>
      </c>
      <c r="S489" s="10" t="s">
        <v>7097</v>
      </c>
      <c r="T489" s="20">
        <v>0</v>
      </c>
      <c r="U489" s="20">
        <v>4</v>
      </c>
      <c r="V489" s="20">
        <v>0</v>
      </c>
      <c r="W489" s="49">
        <v>2</v>
      </c>
      <c r="X489" s="20">
        <v>0</v>
      </c>
      <c r="Y489" s="20">
        <v>0</v>
      </c>
      <c r="Z489" s="9">
        <f t="shared" si="108"/>
        <v>6</v>
      </c>
      <c r="AO489" s="6" t="s">
        <v>7208</v>
      </c>
      <c r="AP489" s="63">
        <v>51</v>
      </c>
      <c r="AQ489" s="63">
        <v>46</v>
      </c>
      <c r="AR489" s="63">
        <v>37</v>
      </c>
      <c r="AS489" s="63">
        <v>28</v>
      </c>
      <c r="AT489" s="63">
        <v>23</v>
      </c>
      <c r="AU489" s="63">
        <v>12</v>
      </c>
      <c r="AV489" s="63">
        <v>18</v>
      </c>
      <c r="AW489" s="65">
        <v>8</v>
      </c>
      <c r="AX489" s="65">
        <v>10</v>
      </c>
      <c r="AY489" s="63">
        <v>4</v>
      </c>
      <c r="AZ489" s="63">
        <v>1</v>
      </c>
      <c r="BA489" s="63">
        <v>5</v>
      </c>
      <c r="BB489" s="63">
        <v>3</v>
      </c>
      <c r="BC489" s="63">
        <v>0</v>
      </c>
      <c r="BD489" s="63">
        <v>0</v>
      </c>
      <c r="BE489" s="63">
        <v>2</v>
      </c>
      <c r="BF489" s="63">
        <v>0</v>
      </c>
      <c r="BG489" s="63">
        <v>0</v>
      </c>
      <c r="BH489" s="63">
        <v>0</v>
      </c>
      <c r="BI489" s="63">
        <v>4</v>
      </c>
      <c r="BJ489" s="63">
        <v>1</v>
      </c>
      <c r="BK489" s="63">
        <v>1</v>
      </c>
      <c r="BL489" s="63">
        <v>0</v>
      </c>
      <c r="BM489" s="63">
        <v>0</v>
      </c>
      <c r="BN489" s="66">
        <v>0</v>
      </c>
      <c r="BO489" s="66">
        <v>0</v>
      </c>
      <c r="BP489" s="66">
        <v>0</v>
      </c>
      <c r="BQ489" s="7">
        <v>0</v>
      </c>
      <c r="BR489" s="7">
        <v>0</v>
      </c>
      <c r="BS489" s="7">
        <v>0</v>
      </c>
      <c r="BT489" s="6" t="s">
        <v>7208</v>
      </c>
    </row>
    <row r="490" spans="1:72" x14ac:dyDescent="0.25">
      <c r="A490" s="33" t="s">
        <v>424</v>
      </c>
      <c r="B490" s="33" t="s">
        <v>2197</v>
      </c>
      <c r="C490" s="45">
        <v>44</v>
      </c>
      <c r="D490" s="45">
        <v>43</v>
      </c>
      <c r="E490" s="45">
        <v>0</v>
      </c>
      <c r="F490" s="45">
        <v>0</v>
      </c>
      <c r="G490" s="45">
        <v>4</v>
      </c>
      <c r="H490" s="45">
        <v>39</v>
      </c>
      <c r="I490" s="45">
        <v>0</v>
      </c>
      <c r="J490" s="45">
        <v>0</v>
      </c>
      <c r="K490" s="45">
        <v>0</v>
      </c>
      <c r="L490" s="36">
        <f t="shared" si="105"/>
        <v>43</v>
      </c>
      <c r="S490" s="43" t="s">
        <v>7098</v>
      </c>
      <c r="T490" s="39">
        <v>5</v>
      </c>
      <c r="U490" s="39">
        <v>11</v>
      </c>
      <c r="V490" s="39">
        <v>2</v>
      </c>
      <c r="W490" s="44">
        <v>26</v>
      </c>
      <c r="X490" s="39">
        <v>0</v>
      </c>
      <c r="Y490" s="39">
        <v>0</v>
      </c>
      <c r="Z490" s="9">
        <f t="shared" si="108"/>
        <v>44</v>
      </c>
      <c r="AO490" s="6" t="s">
        <v>7246</v>
      </c>
      <c r="AP490" s="89">
        <v>713</v>
      </c>
      <c r="AQ490" s="63">
        <v>352</v>
      </c>
      <c r="AR490" s="63">
        <v>266</v>
      </c>
      <c r="AS490" s="63">
        <v>249</v>
      </c>
      <c r="AT490" s="63">
        <v>156</v>
      </c>
      <c r="AU490" s="63">
        <v>84</v>
      </c>
      <c r="AV490" s="63">
        <v>62</v>
      </c>
      <c r="AW490" s="65">
        <v>82</v>
      </c>
      <c r="AX490" s="65">
        <v>42</v>
      </c>
      <c r="AY490" s="63">
        <v>52</v>
      </c>
      <c r="AZ490" s="63">
        <v>37</v>
      </c>
      <c r="BA490" s="63">
        <v>17</v>
      </c>
      <c r="BB490" s="63">
        <v>19</v>
      </c>
      <c r="BC490" s="63">
        <v>37</v>
      </c>
      <c r="BD490" s="63">
        <v>13</v>
      </c>
      <c r="BE490" s="63">
        <v>19</v>
      </c>
      <c r="BF490" s="63">
        <v>16</v>
      </c>
      <c r="BG490" s="7">
        <v>11</v>
      </c>
      <c r="BH490" s="63">
        <v>3</v>
      </c>
      <c r="BI490" s="63">
        <v>6</v>
      </c>
      <c r="BJ490" s="63">
        <v>2</v>
      </c>
      <c r="BK490" s="63">
        <v>3</v>
      </c>
      <c r="BL490" s="63">
        <v>5</v>
      </c>
      <c r="BM490" s="63">
        <v>3</v>
      </c>
      <c r="BN490" s="63">
        <v>0</v>
      </c>
      <c r="BO490" s="63">
        <v>0</v>
      </c>
      <c r="BP490" s="66">
        <v>0</v>
      </c>
      <c r="BQ490" s="7">
        <v>1</v>
      </c>
      <c r="BR490" s="7">
        <v>2</v>
      </c>
      <c r="BS490" s="7">
        <v>1</v>
      </c>
      <c r="BT490" s="6" t="s">
        <v>7246</v>
      </c>
    </row>
    <row r="491" spans="1:72" x14ac:dyDescent="0.25">
      <c r="A491" s="33" t="s">
        <v>424</v>
      </c>
      <c r="B491" s="33" t="s">
        <v>974</v>
      </c>
      <c r="C491" s="45">
        <v>2</v>
      </c>
      <c r="D491" s="45">
        <v>2</v>
      </c>
      <c r="E491" s="45">
        <v>0</v>
      </c>
      <c r="F491" s="45">
        <v>0</v>
      </c>
      <c r="G491" s="45">
        <v>0</v>
      </c>
      <c r="H491" s="45">
        <v>2</v>
      </c>
      <c r="I491" s="45">
        <v>0</v>
      </c>
      <c r="J491" s="45">
        <v>0</v>
      </c>
      <c r="K491" s="45">
        <v>0</v>
      </c>
      <c r="L491" s="36">
        <f t="shared" si="105"/>
        <v>2</v>
      </c>
      <c r="M491" s="6">
        <v>45</v>
      </c>
      <c r="S491" s="10" t="s">
        <v>7119</v>
      </c>
      <c r="T491" s="20">
        <v>0</v>
      </c>
      <c r="U491" s="20">
        <v>0</v>
      </c>
      <c r="V491" s="20">
        <v>0</v>
      </c>
      <c r="W491" s="49">
        <v>0</v>
      </c>
      <c r="X491" s="20">
        <v>0</v>
      </c>
      <c r="Y491" s="20">
        <v>0</v>
      </c>
      <c r="Z491" s="9">
        <f t="shared" si="108"/>
        <v>0</v>
      </c>
      <c r="AO491" s="6" t="s">
        <v>7247</v>
      </c>
      <c r="AP491" s="63">
        <v>1</v>
      </c>
      <c r="AQ491" s="63">
        <v>28</v>
      </c>
      <c r="AR491" s="63">
        <v>72</v>
      </c>
      <c r="AS491" s="63">
        <v>273</v>
      </c>
      <c r="AT491" s="89">
        <v>355</v>
      </c>
      <c r="AU491" s="63">
        <v>161</v>
      </c>
      <c r="AV491" s="63">
        <v>145</v>
      </c>
      <c r="AW491" s="65">
        <v>92</v>
      </c>
      <c r="AX491" s="65">
        <v>72</v>
      </c>
      <c r="AY491" s="63">
        <v>60</v>
      </c>
      <c r="AZ491" s="63">
        <v>43</v>
      </c>
      <c r="BA491" s="63">
        <v>40</v>
      </c>
      <c r="BB491" s="63">
        <v>31</v>
      </c>
      <c r="BC491" s="63">
        <v>39</v>
      </c>
      <c r="BD491" s="63">
        <v>28</v>
      </c>
      <c r="BE491" s="63">
        <v>32</v>
      </c>
      <c r="BF491" s="63">
        <v>17</v>
      </c>
      <c r="BG491" s="7">
        <v>29</v>
      </c>
      <c r="BH491" s="63">
        <v>10</v>
      </c>
      <c r="BI491" s="63">
        <v>15</v>
      </c>
      <c r="BJ491" s="63">
        <v>6</v>
      </c>
      <c r="BK491" s="63">
        <v>14</v>
      </c>
      <c r="BL491" s="63">
        <v>7</v>
      </c>
      <c r="BM491" s="63">
        <v>4</v>
      </c>
      <c r="BN491" s="63">
        <v>1</v>
      </c>
      <c r="BO491" s="63">
        <v>0</v>
      </c>
      <c r="BP491" s="66">
        <v>0</v>
      </c>
      <c r="BQ491" s="7">
        <v>5</v>
      </c>
      <c r="BR491" s="7">
        <v>1</v>
      </c>
      <c r="BS491" s="7">
        <v>1</v>
      </c>
      <c r="BT491" s="6" t="s">
        <v>7247</v>
      </c>
    </row>
    <row r="492" spans="1:72" x14ac:dyDescent="0.25">
      <c r="A492" s="47" t="s">
        <v>7123</v>
      </c>
      <c r="B492" s="48"/>
      <c r="C492" s="48">
        <f>SUM(C474:C491)</f>
        <v>1462</v>
      </c>
      <c r="D492" s="48">
        <f t="shared" ref="D492:K492" si="109">SUM(D474:D491)</f>
        <v>1436</v>
      </c>
      <c r="E492" s="48">
        <f t="shared" si="109"/>
        <v>122</v>
      </c>
      <c r="F492" s="48">
        <f t="shared" si="109"/>
        <v>199</v>
      </c>
      <c r="G492" s="48">
        <f t="shared" si="109"/>
        <v>37</v>
      </c>
      <c r="H492" s="48">
        <f t="shared" si="109"/>
        <v>368</v>
      </c>
      <c r="I492" s="48">
        <f t="shared" si="109"/>
        <v>710</v>
      </c>
      <c r="J492" s="48">
        <f t="shared" si="109"/>
        <v>0</v>
      </c>
      <c r="K492" s="48">
        <f t="shared" si="109"/>
        <v>0</v>
      </c>
      <c r="L492" s="100">
        <f t="shared" si="105"/>
        <v>1436</v>
      </c>
      <c r="M492" s="6">
        <f>SUM(M474:M491)</f>
        <v>1436</v>
      </c>
      <c r="T492" s="24">
        <f>SUM(T485:T491)</f>
        <v>5</v>
      </c>
      <c r="U492" s="24">
        <f t="shared" ref="U492:Y492" si="110">SUM(U485:U491)</f>
        <v>16</v>
      </c>
      <c r="V492" s="24">
        <f t="shared" si="110"/>
        <v>2</v>
      </c>
      <c r="W492" s="24">
        <f t="shared" si="110"/>
        <v>29</v>
      </c>
      <c r="X492" s="24">
        <f t="shared" si="110"/>
        <v>0</v>
      </c>
      <c r="Y492" s="24">
        <f t="shared" si="110"/>
        <v>0</v>
      </c>
      <c r="Z492" s="9">
        <f t="shared" si="108"/>
        <v>52</v>
      </c>
      <c r="AO492" s="6" t="s">
        <v>7248</v>
      </c>
      <c r="AP492" s="63">
        <v>0</v>
      </c>
      <c r="AQ492" s="63">
        <v>0</v>
      </c>
      <c r="AR492" s="63">
        <v>0</v>
      </c>
      <c r="AS492" s="63">
        <v>0</v>
      </c>
      <c r="AT492" s="63">
        <v>2</v>
      </c>
      <c r="AU492" s="63">
        <v>15</v>
      </c>
      <c r="AV492" s="63">
        <v>39</v>
      </c>
      <c r="AW492" s="65">
        <v>174</v>
      </c>
      <c r="AX492" s="65">
        <v>257</v>
      </c>
      <c r="AY492" s="89">
        <v>409</v>
      </c>
      <c r="AZ492" s="63">
        <v>233</v>
      </c>
      <c r="BA492" s="63">
        <v>203</v>
      </c>
      <c r="BB492" s="63">
        <v>114</v>
      </c>
      <c r="BC492" s="63">
        <v>154</v>
      </c>
      <c r="BD492" s="63">
        <v>112</v>
      </c>
      <c r="BE492" s="63">
        <v>124</v>
      </c>
      <c r="BF492" s="63">
        <v>60</v>
      </c>
      <c r="BG492" s="7">
        <v>87</v>
      </c>
      <c r="BH492" s="63">
        <v>39</v>
      </c>
      <c r="BI492" s="63">
        <v>57</v>
      </c>
      <c r="BJ492" s="63">
        <v>29</v>
      </c>
      <c r="BK492" s="63">
        <v>50</v>
      </c>
      <c r="BL492" s="63">
        <v>34</v>
      </c>
      <c r="BM492" s="63">
        <v>35</v>
      </c>
      <c r="BN492" s="63">
        <v>18</v>
      </c>
      <c r="BO492" s="63">
        <v>21</v>
      </c>
      <c r="BP492" s="66">
        <v>18</v>
      </c>
      <c r="BQ492" s="7">
        <v>25</v>
      </c>
      <c r="BR492" s="7">
        <v>6</v>
      </c>
      <c r="BS492" s="7">
        <v>3</v>
      </c>
      <c r="BT492" s="6" t="s">
        <v>7248</v>
      </c>
    </row>
    <row r="493" spans="1:72" x14ac:dyDescent="0.25">
      <c r="A493" s="109"/>
      <c r="B493" s="110"/>
      <c r="C493" s="110"/>
      <c r="D493" s="110"/>
      <c r="E493" s="110"/>
      <c r="F493" s="110"/>
      <c r="G493" s="110"/>
      <c r="H493" s="110"/>
      <c r="I493" s="110"/>
      <c r="J493" s="110"/>
      <c r="K493" s="110"/>
      <c r="L493" s="111"/>
      <c r="BL493" s="25"/>
      <c r="BR493" s="6"/>
    </row>
    <row r="494" spans="1:72" x14ac:dyDescent="0.25">
      <c r="S494" s="9" t="s">
        <v>7125</v>
      </c>
      <c r="T494" s="9" t="s">
        <v>236</v>
      </c>
      <c r="U494" s="9" t="s">
        <v>102</v>
      </c>
      <c r="V494" s="9" t="s">
        <v>114</v>
      </c>
      <c r="W494" s="9" t="s">
        <v>119</v>
      </c>
      <c r="X494" s="9" t="s">
        <v>156</v>
      </c>
      <c r="Y494" s="9" t="s">
        <v>136</v>
      </c>
      <c r="Z494" s="9" t="s">
        <v>7126</v>
      </c>
      <c r="AS494" s="6" t="s">
        <v>7063</v>
      </c>
      <c r="AX494" s="6" t="s">
        <v>7065</v>
      </c>
      <c r="BD494" s="6" t="s">
        <v>7064</v>
      </c>
      <c r="BL494" s="25" t="s">
        <v>7066</v>
      </c>
      <c r="BQ494" s="6" t="s">
        <v>7067</v>
      </c>
      <c r="BR494" s="6"/>
    </row>
    <row r="495" spans="1:72" x14ac:dyDescent="0.25">
      <c r="S495" s="9" t="s">
        <v>7115</v>
      </c>
      <c r="T495" s="112">
        <v>0</v>
      </c>
      <c r="U495" s="112">
        <v>0</v>
      </c>
      <c r="V495" s="112">
        <v>0</v>
      </c>
      <c r="W495" s="112">
        <v>1</v>
      </c>
      <c r="X495" s="112">
        <v>0</v>
      </c>
      <c r="Y495" s="112">
        <v>0</v>
      </c>
      <c r="Z495" s="10">
        <f>SUM(T495:W495)+Y495</f>
        <v>1</v>
      </c>
      <c r="AA495" s="9" t="s">
        <v>7115</v>
      </c>
      <c r="AO495" s="6" t="s">
        <v>5</v>
      </c>
      <c r="AP495" s="6" t="s">
        <v>7211</v>
      </c>
      <c r="AQ495" s="6" t="s">
        <v>7153</v>
      </c>
      <c r="AR495" s="6" t="s">
        <v>7154</v>
      </c>
      <c r="AS495" s="6" t="s">
        <v>7155</v>
      </c>
      <c r="AT495" s="6" t="s">
        <v>7156</v>
      </c>
      <c r="AU495" s="6" t="s">
        <v>7157</v>
      </c>
      <c r="AV495" s="6" t="s">
        <v>7158</v>
      </c>
      <c r="AW495" s="64" t="s">
        <v>7159</v>
      </c>
      <c r="AX495" s="64" t="s">
        <v>7160</v>
      </c>
      <c r="AY495" s="6" t="s">
        <v>7161</v>
      </c>
      <c r="AZ495" s="6" t="s">
        <v>7162</v>
      </c>
      <c r="BA495" s="6" t="s">
        <v>7163</v>
      </c>
      <c r="BB495" s="6" t="s">
        <v>7164</v>
      </c>
      <c r="BC495" s="6" t="s">
        <v>7165</v>
      </c>
      <c r="BD495" s="6" t="s">
        <v>7166</v>
      </c>
      <c r="BE495" s="6" t="s">
        <v>7167</v>
      </c>
      <c r="BF495" s="6" t="s">
        <v>7168</v>
      </c>
      <c r="BG495" s="6" t="s">
        <v>7169</v>
      </c>
      <c r="BH495" s="6" t="s">
        <v>7170</v>
      </c>
      <c r="BI495" s="6" t="s">
        <v>7171</v>
      </c>
      <c r="BJ495" s="6" t="s">
        <v>7172</v>
      </c>
      <c r="BK495" s="6" t="s">
        <v>7173</v>
      </c>
      <c r="BL495" s="23" t="s">
        <v>7250</v>
      </c>
      <c r="BM495" s="6" t="s">
        <v>7175</v>
      </c>
      <c r="BN495" s="6" t="s">
        <v>7176</v>
      </c>
      <c r="BO495" s="6" t="s">
        <v>7177</v>
      </c>
      <c r="BP495" s="6" t="s">
        <v>7178</v>
      </c>
      <c r="BQ495" s="6" t="s">
        <v>7179</v>
      </c>
      <c r="BR495" s="6" t="s">
        <v>7180</v>
      </c>
      <c r="BS495" s="6" t="s">
        <v>7181</v>
      </c>
    </row>
    <row r="496" spans="1:72" x14ac:dyDescent="0.25">
      <c r="S496" s="43" t="s">
        <v>7116</v>
      </c>
      <c r="T496" s="51">
        <v>0</v>
      </c>
      <c r="U496" s="51">
        <v>0</v>
      </c>
      <c r="V496" s="51">
        <v>0</v>
      </c>
      <c r="W496" s="51">
        <v>1</v>
      </c>
      <c r="X496" s="51">
        <v>0</v>
      </c>
      <c r="Y496" s="51">
        <v>0</v>
      </c>
      <c r="Z496" s="10">
        <f t="shared" ref="Z496:Z502" si="111">SUM(T496:W496)+Y496</f>
        <v>1</v>
      </c>
      <c r="AA496" s="43" t="s">
        <v>7116</v>
      </c>
      <c r="AO496" s="9" t="s">
        <v>7216</v>
      </c>
      <c r="AP496" s="67">
        <v>0</v>
      </c>
      <c r="AQ496" s="67">
        <v>0</v>
      </c>
      <c r="AR496" s="67">
        <v>0</v>
      </c>
      <c r="AS496" s="67">
        <v>0</v>
      </c>
      <c r="AT496" s="67">
        <v>0</v>
      </c>
      <c r="AU496" s="67">
        <v>0</v>
      </c>
      <c r="AV496" s="67">
        <v>0</v>
      </c>
      <c r="AW496" s="67">
        <v>0</v>
      </c>
      <c r="AX496" s="67">
        <v>0</v>
      </c>
      <c r="AY496" s="67">
        <v>1</v>
      </c>
      <c r="AZ496" s="67">
        <v>7</v>
      </c>
      <c r="BA496" s="67">
        <v>40</v>
      </c>
      <c r="BB496" s="67">
        <v>42</v>
      </c>
      <c r="BC496" s="67">
        <v>161</v>
      </c>
      <c r="BD496" s="67">
        <v>182</v>
      </c>
      <c r="BE496" s="68">
        <v>349</v>
      </c>
      <c r="BF496" s="67">
        <v>202</v>
      </c>
      <c r="BG496" s="20">
        <v>211</v>
      </c>
      <c r="BH496" s="67">
        <v>120</v>
      </c>
      <c r="BI496" s="67">
        <v>162</v>
      </c>
      <c r="BJ496" s="67">
        <v>71</v>
      </c>
      <c r="BK496" s="67">
        <v>109</v>
      </c>
      <c r="BL496" s="67">
        <v>69</v>
      </c>
      <c r="BM496" s="67">
        <v>64</v>
      </c>
      <c r="BN496" s="67">
        <v>30</v>
      </c>
      <c r="BO496" s="67">
        <v>38</v>
      </c>
      <c r="BP496" s="71">
        <v>21</v>
      </c>
      <c r="BQ496" s="20">
        <v>59</v>
      </c>
      <c r="BR496" s="20">
        <v>18</v>
      </c>
      <c r="BS496" s="20">
        <v>8</v>
      </c>
      <c r="BT496" s="9" t="s">
        <v>7216</v>
      </c>
    </row>
    <row r="497" spans="19:72" x14ac:dyDescent="0.25">
      <c r="S497" s="9" t="s">
        <v>7117</v>
      </c>
      <c r="T497" s="49">
        <v>0</v>
      </c>
      <c r="U497" s="49">
        <v>1</v>
      </c>
      <c r="V497" s="49">
        <v>0</v>
      </c>
      <c r="W497" s="49">
        <v>2</v>
      </c>
      <c r="X497" s="49">
        <v>0</v>
      </c>
      <c r="Y497" s="49">
        <v>0</v>
      </c>
      <c r="Z497" s="10">
        <f t="shared" si="111"/>
        <v>3</v>
      </c>
      <c r="AA497" s="9" t="s">
        <v>7117</v>
      </c>
      <c r="AO497" s="96" t="s">
        <v>7195</v>
      </c>
      <c r="AP497" s="77">
        <v>0</v>
      </c>
      <c r="AQ497" s="77">
        <v>0</v>
      </c>
      <c r="AR497" s="77">
        <v>0</v>
      </c>
      <c r="AS497" s="77">
        <v>0</v>
      </c>
      <c r="AT497" s="77">
        <v>0</v>
      </c>
      <c r="AU497" s="77">
        <v>0</v>
      </c>
      <c r="AV497" s="77">
        <v>0</v>
      </c>
      <c r="AW497" s="77">
        <v>0</v>
      </c>
      <c r="AX497" s="77">
        <v>0</v>
      </c>
      <c r="AY497" s="77">
        <v>0</v>
      </c>
      <c r="AZ497" s="77">
        <v>0</v>
      </c>
      <c r="BA497" s="77">
        <v>13</v>
      </c>
      <c r="BB497" s="77">
        <v>33</v>
      </c>
      <c r="BC497" s="77">
        <v>51</v>
      </c>
      <c r="BD497" s="77">
        <v>28</v>
      </c>
      <c r="BE497" s="77">
        <v>181</v>
      </c>
      <c r="BF497" s="77">
        <v>177</v>
      </c>
      <c r="BG497" s="97">
        <v>386</v>
      </c>
      <c r="BH497" s="97">
        <v>395</v>
      </c>
      <c r="BI497" s="68">
        <v>522</v>
      </c>
      <c r="BJ497" s="77">
        <v>271</v>
      </c>
      <c r="BK497" s="79">
        <v>333</v>
      </c>
      <c r="BL497" s="98">
        <v>316</v>
      </c>
      <c r="BM497" s="98">
        <v>325</v>
      </c>
      <c r="BN497" s="98">
        <v>83</v>
      </c>
      <c r="BO497" s="98">
        <v>73</v>
      </c>
      <c r="BP497" s="98">
        <v>14</v>
      </c>
      <c r="BQ497" s="97">
        <v>43</v>
      </c>
      <c r="BR497" s="39">
        <v>23</v>
      </c>
      <c r="BS497" s="39">
        <v>17</v>
      </c>
      <c r="BT497" s="96" t="s">
        <v>7195</v>
      </c>
    </row>
    <row r="498" spans="19:72" x14ac:dyDescent="0.25">
      <c r="S498" s="43" t="s">
        <v>7118</v>
      </c>
      <c r="T498" s="51">
        <v>0</v>
      </c>
      <c r="U498" s="51">
        <v>3</v>
      </c>
      <c r="V498" s="51">
        <v>0</v>
      </c>
      <c r="W498" s="51">
        <v>5</v>
      </c>
      <c r="X498" s="51">
        <v>17</v>
      </c>
      <c r="Y498" s="51">
        <v>0</v>
      </c>
      <c r="Z498" s="10">
        <f t="shared" si="111"/>
        <v>8</v>
      </c>
      <c r="AA498" s="43" t="s">
        <v>7118</v>
      </c>
      <c r="AO498" s="9" t="s">
        <v>7217</v>
      </c>
      <c r="AP498" s="67">
        <v>0</v>
      </c>
      <c r="AQ498" s="67">
        <v>0</v>
      </c>
      <c r="AR498" s="67">
        <v>0</v>
      </c>
      <c r="AS498" s="67">
        <v>0</v>
      </c>
      <c r="AT498" s="67">
        <v>0</v>
      </c>
      <c r="AU498" s="67">
        <v>0</v>
      </c>
      <c r="AV498" s="67">
        <v>0</v>
      </c>
      <c r="AW498" s="67">
        <v>0</v>
      </c>
      <c r="AX498" s="67">
        <v>0</v>
      </c>
      <c r="AY498" s="67">
        <v>0</v>
      </c>
      <c r="AZ498" s="67">
        <v>0</v>
      </c>
      <c r="BA498" s="67">
        <v>0</v>
      </c>
      <c r="BB498" s="67">
        <v>0</v>
      </c>
      <c r="BC498" s="67">
        <v>0</v>
      </c>
      <c r="BD498" s="67">
        <v>0</v>
      </c>
      <c r="BE498" s="67">
        <v>0</v>
      </c>
      <c r="BF498" s="67">
        <v>0</v>
      </c>
      <c r="BG498" s="20">
        <v>61</v>
      </c>
      <c r="BH498" s="67">
        <v>57</v>
      </c>
      <c r="BI498" s="67">
        <v>152</v>
      </c>
      <c r="BJ498" s="67">
        <v>72</v>
      </c>
      <c r="BK498" s="67">
        <v>204</v>
      </c>
      <c r="BL498" s="67">
        <v>229</v>
      </c>
      <c r="BM498" s="68">
        <v>320</v>
      </c>
      <c r="BN498" s="67">
        <v>186</v>
      </c>
      <c r="BO498" s="67">
        <v>291</v>
      </c>
      <c r="BP498" s="71">
        <v>114</v>
      </c>
      <c r="BQ498" s="20">
        <v>126</v>
      </c>
      <c r="BR498" s="20">
        <v>56</v>
      </c>
      <c r="BS498" s="20">
        <v>57</v>
      </c>
      <c r="BT498" s="9" t="s">
        <v>7217</v>
      </c>
    </row>
    <row r="499" spans="19:72" x14ac:dyDescent="0.25">
      <c r="S499" s="10" t="s">
        <v>7097</v>
      </c>
      <c r="T499" s="112">
        <v>5</v>
      </c>
      <c r="U499" s="112">
        <v>13</v>
      </c>
      <c r="V499" s="112">
        <v>3</v>
      </c>
      <c r="W499" s="112">
        <v>36</v>
      </c>
      <c r="X499" s="112">
        <v>335</v>
      </c>
      <c r="Y499" s="112">
        <v>0</v>
      </c>
      <c r="Z499" s="10">
        <f t="shared" si="111"/>
        <v>57</v>
      </c>
      <c r="AA499" s="10" t="s">
        <v>7097</v>
      </c>
      <c r="AO499" s="96" t="s">
        <v>7196</v>
      </c>
      <c r="AP499" s="77">
        <v>0</v>
      </c>
      <c r="AQ499" s="77">
        <v>0</v>
      </c>
      <c r="AR499" s="77">
        <v>0</v>
      </c>
      <c r="AS499" s="77">
        <v>0</v>
      </c>
      <c r="AT499" s="77">
        <v>0</v>
      </c>
      <c r="AU499" s="77">
        <v>0</v>
      </c>
      <c r="AV499" s="77">
        <v>0</v>
      </c>
      <c r="AW499" s="77">
        <v>0</v>
      </c>
      <c r="AX499" s="77">
        <v>0</v>
      </c>
      <c r="AY499" s="77">
        <v>0</v>
      </c>
      <c r="AZ499" s="77">
        <v>0</v>
      </c>
      <c r="BA499" s="77">
        <v>0</v>
      </c>
      <c r="BB499" s="77">
        <v>0</v>
      </c>
      <c r="BC499" s="77">
        <v>0</v>
      </c>
      <c r="BD499" s="77">
        <v>0</v>
      </c>
      <c r="BE499" s="77">
        <v>0</v>
      </c>
      <c r="BF499" s="77">
        <v>0</v>
      </c>
      <c r="BG499" s="97">
        <v>0</v>
      </c>
      <c r="BH499" s="97">
        <v>0</v>
      </c>
      <c r="BI499" s="77">
        <v>76</v>
      </c>
      <c r="BJ499" s="77">
        <v>315</v>
      </c>
      <c r="BK499" s="79">
        <v>456</v>
      </c>
      <c r="BL499" s="98">
        <v>337</v>
      </c>
      <c r="BM499" s="98">
        <v>386</v>
      </c>
      <c r="BN499" s="98">
        <v>515</v>
      </c>
      <c r="BO499" s="98">
        <v>623</v>
      </c>
      <c r="BP499" s="68">
        <v>676</v>
      </c>
      <c r="BQ499" s="97">
        <v>642</v>
      </c>
      <c r="BR499" s="39">
        <v>484</v>
      </c>
      <c r="BS499" s="39">
        <v>335</v>
      </c>
      <c r="BT499" s="96" t="s">
        <v>7196</v>
      </c>
    </row>
    <row r="500" spans="19:72" x14ac:dyDescent="0.25">
      <c r="S500" s="43" t="s">
        <v>7098</v>
      </c>
      <c r="T500" s="113">
        <v>112</v>
      </c>
      <c r="U500" s="113">
        <v>166</v>
      </c>
      <c r="V500" s="113">
        <v>28</v>
      </c>
      <c r="W500" s="113">
        <v>253</v>
      </c>
      <c r="X500" s="113">
        <v>358</v>
      </c>
      <c r="Y500" s="113">
        <v>0</v>
      </c>
      <c r="Z500" s="10">
        <f t="shared" si="111"/>
        <v>559</v>
      </c>
      <c r="AA500" s="43" t="s">
        <v>7098</v>
      </c>
      <c r="AO500" s="9" t="s">
        <v>7218</v>
      </c>
      <c r="AP500" s="67">
        <v>0</v>
      </c>
      <c r="AQ500" s="67">
        <v>0</v>
      </c>
      <c r="AR500" s="67">
        <v>0</v>
      </c>
      <c r="AS500" s="67">
        <v>0</v>
      </c>
      <c r="AT500" s="67">
        <v>0</v>
      </c>
      <c r="AU500" s="67">
        <v>0</v>
      </c>
      <c r="AV500" s="67">
        <v>0</v>
      </c>
      <c r="AW500" s="67">
        <v>0</v>
      </c>
      <c r="AX500" s="67">
        <v>0</v>
      </c>
      <c r="AY500" s="67">
        <v>0</v>
      </c>
      <c r="AZ500" s="67">
        <v>0</v>
      </c>
      <c r="BA500" s="67">
        <v>0</v>
      </c>
      <c r="BB500" s="67">
        <v>0</v>
      </c>
      <c r="BC500" s="67">
        <v>0</v>
      </c>
      <c r="BD500" s="67">
        <v>0</v>
      </c>
      <c r="BE500" s="67">
        <v>0</v>
      </c>
      <c r="BF500" s="67">
        <v>0</v>
      </c>
      <c r="BG500" s="67">
        <v>0</v>
      </c>
      <c r="BH500" s="67">
        <v>0</v>
      </c>
      <c r="BI500" s="67">
        <v>0</v>
      </c>
      <c r="BJ500" s="67">
        <v>0</v>
      </c>
      <c r="BK500" s="67">
        <v>0</v>
      </c>
      <c r="BL500" s="67">
        <v>0</v>
      </c>
      <c r="BM500" s="67">
        <v>4</v>
      </c>
      <c r="BN500" s="67">
        <v>1</v>
      </c>
      <c r="BO500" s="67">
        <v>40</v>
      </c>
      <c r="BP500" s="71">
        <v>50</v>
      </c>
      <c r="BQ500" s="18">
        <v>364</v>
      </c>
      <c r="BR500" s="20">
        <v>319</v>
      </c>
      <c r="BS500" s="81">
        <v>559</v>
      </c>
      <c r="BT500" s="9" t="s">
        <v>7218</v>
      </c>
    </row>
    <row r="501" spans="19:72" x14ac:dyDescent="0.25">
      <c r="S501" s="10" t="s">
        <v>7119</v>
      </c>
      <c r="T501" s="112">
        <v>0</v>
      </c>
      <c r="U501" s="112">
        <v>0</v>
      </c>
      <c r="V501" s="112">
        <v>4</v>
      </c>
      <c r="W501" s="112">
        <v>41</v>
      </c>
      <c r="X501" s="112">
        <v>0</v>
      </c>
      <c r="Y501" s="112">
        <v>0</v>
      </c>
      <c r="Z501" s="10">
        <f t="shared" si="111"/>
        <v>45</v>
      </c>
      <c r="AA501" s="10" t="s">
        <v>7119</v>
      </c>
      <c r="AO501" s="96" t="s">
        <v>7197</v>
      </c>
      <c r="AP501" s="77">
        <v>0</v>
      </c>
      <c r="AQ501" s="77">
        <v>0</v>
      </c>
      <c r="AR501" s="77">
        <v>0</v>
      </c>
      <c r="AS501" s="77">
        <v>0</v>
      </c>
      <c r="AT501" s="77">
        <v>0</v>
      </c>
      <c r="AU501" s="77">
        <v>0</v>
      </c>
      <c r="AV501" s="77">
        <v>0</v>
      </c>
      <c r="AW501" s="77">
        <v>0</v>
      </c>
      <c r="AX501" s="77">
        <v>0</v>
      </c>
      <c r="AY501" s="77">
        <v>0</v>
      </c>
      <c r="AZ501" s="77">
        <v>0</v>
      </c>
      <c r="BA501" s="77">
        <v>0</v>
      </c>
      <c r="BB501" s="77">
        <v>0</v>
      </c>
      <c r="BC501" s="77">
        <v>0</v>
      </c>
      <c r="BD501" s="77">
        <v>0</v>
      </c>
      <c r="BE501" s="77">
        <v>0</v>
      </c>
      <c r="BF501" s="77">
        <v>0</v>
      </c>
      <c r="BG501" s="97">
        <v>0</v>
      </c>
      <c r="BH501" s="97">
        <v>0</v>
      </c>
      <c r="BI501" s="97">
        <v>0</v>
      </c>
      <c r="BJ501" s="97">
        <v>0</v>
      </c>
      <c r="BK501" s="97">
        <v>0</v>
      </c>
      <c r="BL501" s="97">
        <v>0</v>
      </c>
      <c r="BM501" s="97">
        <v>0</v>
      </c>
      <c r="BN501" s="97">
        <v>0</v>
      </c>
      <c r="BO501" s="97">
        <v>0</v>
      </c>
      <c r="BP501" s="97">
        <v>1</v>
      </c>
      <c r="BQ501" s="97">
        <v>17</v>
      </c>
      <c r="BR501" s="39">
        <v>191</v>
      </c>
      <c r="BS501" s="39">
        <v>358</v>
      </c>
      <c r="BT501" s="96" t="s">
        <v>7197</v>
      </c>
    </row>
    <row r="502" spans="19:72" x14ac:dyDescent="0.25">
      <c r="T502" s="16">
        <f>SUM(T495:T501)</f>
        <v>117</v>
      </c>
      <c r="U502" s="16">
        <f t="shared" ref="U502:Y502" si="112">SUM(U495:U501)</f>
        <v>183</v>
      </c>
      <c r="V502" s="16">
        <f t="shared" si="112"/>
        <v>35</v>
      </c>
      <c r="W502" s="16">
        <f t="shared" si="112"/>
        <v>339</v>
      </c>
      <c r="X502" s="16">
        <f t="shared" si="112"/>
        <v>710</v>
      </c>
      <c r="Y502" s="16">
        <f t="shared" si="112"/>
        <v>0</v>
      </c>
      <c r="Z502" s="10">
        <f t="shared" si="111"/>
        <v>674</v>
      </c>
      <c r="AO502" s="9" t="s">
        <v>7220</v>
      </c>
      <c r="AP502" s="67">
        <v>0</v>
      </c>
      <c r="AQ502" s="67">
        <v>0</v>
      </c>
      <c r="AR502" s="67">
        <v>0</v>
      </c>
      <c r="AS502" s="67">
        <v>0</v>
      </c>
      <c r="AT502" s="67">
        <v>0</v>
      </c>
      <c r="AU502" s="67">
        <v>0</v>
      </c>
      <c r="AV502" s="67">
        <v>0</v>
      </c>
      <c r="AW502" s="67">
        <v>0</v>
      </c>
      <c r="AX502" s="67">
        <v>0</v>
      </c>
      <c r="AY502" s="67">
        <v>0</v>
      </c>
      <c r="AZ502" s="67">
        <v>0</v>
      </c>
      <c r="BA502" s="67">
        <v>0</v>
      </c>
      <c r="BB502" s="67">
        <v>0</v>
      </c>
      <c r="BC502" s="67">
        <v>0</v>
      </c>
      <c r="BD502" s="67">
        <v>0</v>
      </c>
      <c r="BE502" s="67">
        <v>0</v>
      </c>
      <c r="BF502" s="67">
        <v>0</v>
      </c>
      <c r="BG502" s="67">
        <v>0</v>
      </c>
      <c r="BH502" s="67">
        <v>0</v>
      </c>
      <c r="BI502" s="67">
        <v>0</v>
      </c>
      <c r="BJ502" s="67">
        <v>0</v>
      </c>
      <c r="BK502" s="67">
        <v>0</v>
      </c>
      <c r="BL502" s="67">
        <v>0</v>
      </c>
      <c r="BM502" s="67">
        <v>0</v>
      </c>
      <c r="BN502" s="67">
        <v>0</v>
      </c>
      <c r="BO502" s="67">
        <v>0</v>
      </c>
      <c r="BP502" s="71">
        <v>0</v>
      </c>
      <c r="BQ502" s="20">
        <v>0</v>
      </c>
      <c r="BR502" s="20">
        <v>0</v>
      </c>
      <c r="BS502" s="20">
        <v>45</v>
      </c>
      <c r="BT502" s="9" t="s">
        <v>7220</v>
      </c>
    </row>
    <row r="503" spans="19:72" x14ac:dyDescent="0.25">
      <c r="AO503" s="96" t="s">
        <v>7198</v>
      </c>
      <c r="AP503" s="77">
        <v>0</v>
      </c>
      <c r="AQ503" s="77">
        <v>0</v>
      </c>
      <c r="AR503" s="77">
        <v>0</v>
      </c>
      <c r="AS503" s="77">
        <v>0</v>
      </c>
      <c r="AT503" s="77">
        <v>0</v>
      </c>
      <c r="AU503" s="77">
        <v>0</v>
      </c>
      <c r="AV503" s="77">
        <v>0</v>
      </c>
      <c r="AW503" s="77">
        <v>0</v>
      </c>
      <c r="AX503" s="77">
        <v>0</v>
      </c>
      <c r="AY503" s="77">
        <v>0</v>
      </c>
      <c r="AZ503" s="77">
        <v>0</v>
      </c>
      <c r="BA503" s="77">
        <v>0</v>
      </c>
      <c r="BB503" s="77">
        <v>0</v>
      </c>
      <c r="BC503" s="77">
        <v>0</v>
      </c>
      <c r="BD503" s="77">
        <v>0</v>
      </c>
      <c r="BE503" s="77">
        <v>0</v>
      </c>
      <c r="BF503" s="77">
        <v>0</v>
      </c>
      <c r="BG503" s="97">
        <v>0</v>
      </c>
      <c r="BH503" s="97">
        <v>0</v>
      </c>
      <c r="BI503" s="97">
        <v>0</v>
      </c>
      <c r="BJ503" s="97">
        <v>0</v>
      </c>
      <c r="BK503" s="97">
        <v>0</v>
      </c>
      <c r="BL503" s="97">
        <v>0</v>
      </c>
      <c r="BM503" s="97">
        <v>0</v>
      </c>
      <c r="BN503" s="97">
        <v>0</v>
      </c>
      <c r="BO503" s="97">
        <v>0</v>
      </c>
      <c r="BP503" s="97">
        <v>0</v>
      </c>
      <c r="BQ503" s="97">
        <v>0</v>
      </c>
      <c r="BR503" s="39">
        <v>0</v>
      </c>
      <c r="BS503" s="39">
        <v>0</v>
      </c>
      <c r="BT503" s="96" t="s">
        <v>7198</v>
      </c>
    </row>
    <row r="505" spans="19:72" x14ac:dyDescent="0.25">
      <c r="T505" s="114"/>
      <c r="U505" s="114"/>
      <c r="V505" s="114"/>
      <c r="W505" s="114"/>
      <c r="X505" s="114"/>
    </row>
    <row r="506" spans="19:72" x14ac:dyDescent="0.25">
      <c r="T506" s="115"/>
      <c r="U506" s="115"/>
      <c r="V506" s="115"/>
      <c r="W506" s="115"/>
      <c r="X506" s="115"/>
    </row>
    <row r="507" spans="19:72" x14ac:dyDescent="0.25">
      <c r="T507" s="115"/>
      <c r="U507" s="115"/>
      <c r="V507" s="115"/>
      <c r="W507" s="115"/>
      <c r="X507" s="115"/>
    </row>
    <row r="508" spans="19:72" x14ac:dyDescent="0.25">
      <c r="T508" s="115"/>
      <c r="U508" s="115"/>
      <c r="V508" s="115"/>
      <c r="W508" s="115"/>
      <c r="X508" s="115"/>
    </row>
    <row r="509" spans="19:72" x14ac:dyDescent="0.25">
      <c r="T509" s="115"/>
      <c r="U509" s="115"/>
      <c r="V509" s="115"/>
      <c r="W509" s="115"/>
      <c r="X509" s="115"/>
    </row>
    <row r="518" spans="1:68" ht="42" customHeight="1" x14ac:dyDescent="0.25">
      <c r="A518" s="28" t="s">
        <v>7180</v>
      </c>
      <c r="B518" s="28" t="s">
        <v>7102</v>
      </c>
      <c r="C518" s="28" t="s">
        <v>7062</v>
      </c>
      <c r="D518" s="28" t="s">
        <v>7103</v>
      </c>
      <c r="E518" s="28" t="s">
        <v>7104</v>
      </c>
      <c r="F518" s="28" t="s">
        <v>7105</v>
      </c>
      <c r="G518" s="28" t="s">
        <v>7106</v>
      </c>
      <c r="H518" s="28" t="s">
        <v>7107</v>
      </c>
      <c r="I518" s="28" t="s">
        <v>7108</v>
      </c>
      <c r="J518" s="31" t="s">
        <v>7110</v>
      </c>
      <c r="K518" s="32" t="s">
        <v>7111</v>
      </c>
      <c r="M518" s="12" t="s">
        <v>7256</v>
      </c>
      <c r="S518" s="21" t="s">
        <v>7180</v>
      </c>
      <c r="AL518" s="13" t="s">
        <v>7141</v>
      </c>
      <c r="AM518" s="60" t="s">
        <v>7180</v>
      </c>
      <c r="AN518" s="61"/>
      <c r="AO518" s="61"/>
      <c r="AP518" s="61"/>
    </row>
    <row r="519" spans="1:68" x14ac:dyDescent="0.25">
      <c r="A519" s="33" t="s">
        <v>493</v>
      </c>
      <c r="B519" s="33" t="s">
        <v>5561</v>
      </c>
      <c r="C519" s="45">
        <v>1</v>
      </c>
      <c r="D519" s="52">
        <v>1</v>
      </c>
      <c r="E519" s="52">
        <v>0</v>
      </c>
      <c r="F519" s="52">
        <v>0</v>
      </c>
      <c r="G519" s="52">
        <v>0</v>
      </c>
      <c r="H519" s="52">
        <v>1</v>
      </c>
      <c r="I519" s="52">
        <v>0</v>
      </c>
      <c r="J519" s="52">
        <v>0</v>
      </c>
      <c r="K519" s="36">
        <f t="shared" ref="K519:K539" si="113">SUM(E519:J519)</f>
        <v>1</v>
      </c>
      <c r="S519" s="9" t="s">
        <v>7113</v>
      </c>
      <c r="T519" s="9" t="s">
        <v>236</v>
      </c>
      <c r="U519" s="9" t="s">
        <v>102</v>
      </c>
      <c r="V519" s="9" t="s">
        <v>114</v>
      </c>
      <c r="W519" s="9" t="s">
        <v>119</v>
      </c>
      <c r="X519" s="9" t="s">
        <v>156</v>
      </c>
      <c r="Y519" s="9" t="s">
        <v>36</v>
      </c>
      <c r="AL519" s="6" t="s">
        <v>7242</v>
      </c>
      <c r="AM519" s="61"/>
      <c r="AN519" s="61"/>
      <c r="AO519" s="61"/>
      <c r="AP519" s="61"/>
    </row>
    <row r="520" spans="1:68" x14ac:dyDescent="0.25">
      <c r="A520" s="33" t="s">
        <v>493</v>
      </c>
      <c r="B520" s="33" t="s">
        <v>974</v>
      </c>
      <c r="C520" s="45">
        <v>1</v>
      </c>
      <c r="D520" s="52">
        <v>1</v>
      </c>
      <c r="E520" s="52">
        <v>0</v>
      </c>
      <c r="F520" s="52">
        <v>0</v>
      </c>
      <c r="G520" s="52">
        <v>0</v>
      </c>
      <c r="H520" s="52">
        <v>1</v>
      </c>
      <c r="I520" s="52">
        <v>0</v>
      </c>
      <c r="J520" s="52">
        <v>0</v>
      </c>
      <c r="K520" s="36">
        <f t="shared" si="113"/>
        <v>1</v>
      </c>
      <c r="M520" s="6">
        <v>2</v>
      </c>
      <c r="S520" s="9" t="s">
        <v>7115</v>
      </c>
      <c r="T520" s="20">
        <v>0</v>
      </c>
      <c r="U520" s="20">
        <v>0</v>
      </c>
      <c r="V520" s="20">
        <v>0</v>
      </c>
      <c r="W520" s="20">
        <v>2</v>
      </c>
      <c r="X520" s="20">
        <v>0</v>
      </c>
      <c r="Y520" s="9">
        <f t="shared" ref="Y520:Y526" si="114">SUM(T520:X520)</f>
        <v>2</v>
      </c>
      <c r="AL520" s="6" t="s">
        <v>7144</v>
      </c>
      <c r="AM520" s="61"/>
      <c r="AN520" s="61"/>
      <c r="AO520" s="61"/>
      <c r="AP520" s="61"/>
      <c r="BI520" s="6" t="s">
        <v>7142</v>
      </c>
    </row>
    <row r="521" spans="1:68" x14ac:dyDescent="0.25">
      <c r="A521" s="37" t="s">
        <v>497</v>
      </c>
      <c r="B521" s="37" t="s">
        <v>2565</v>
      </c>
      <c r="C521" s="116">
        <v>2</v>
      </c>
      <c r="D521" s="38">
        <v>2</v>
      </c>
      <c r="E521" s="38">
        <v>0</v>
      </c>
      <c r="F521" s="38">
        <v>0</v>
      </c>
      <c r="G521" s="38">
        <v>0</v>
      </c>
      <c r="H521" s="38">
        <v>2</v>
      </c>
      <c r="I521" s="38">
        <v>0</v>
      </c>
      <c r="J521" s="38">
        <v>0</v>
      </c>
      <c r="K521" s="117">
        <f t="shared" si="113"/>
        <v>2</v>
      </c>
      <c r="S521" s="43" t="s">
        <v>7116</v>
      </c>
      <c r="T521" s="39">
        <v>0</v>
      </c>
      <c r="U521" s="39">
        <v>0</v>
      </c>
      <c r="V521" s="39">
        <v>0</v>
      </c>
      <c r="W521" s="39">
        <v>3</v>
      </c>
      <c r="X521" s="39">
        <v>0</v>
      </c>
      <c r="Y521" s="9">
        <f t="shared" si="114"/>
        <v>3</v>
      </c>
      <c r="AM521" s="61"/>
      <c r="AN521" s="61"/>
      <c r="AO521" s="61"/>
      <c r="AP521" s="61"/>
    </row>
    <row r="522" spans="1:68" x14ac:dyDescent="0.25">
      <c r="A522" s="37" t="s">
        <v>497</v>
      </c>
      <c r="B522" s="41" t="s">
        <v>2197</v>
      </c>
      <c r="C522" s="42">
        <v>1</v>
      </c>
      <c r="D522" s="38">
        <v>1</v>
      </c>
      <c r="E522" s="38">
        <v>0</v>
      </c>
      <c r="F522" s="38">
        <v>0</v>
      </c>
      <c r="G522" s="38">
        <v>0</v>
      </c>
      <c r="H522" s="38">
        <v>1</v>
      </c>
      <c r="I522" s="38">
        <v>0</v>
      </c>
      <c r="J522" s="38">
        <v>0</v>
      </c>
      <c r="K522" s="99">
        <f t="shared" si="113"/>
        <v>1</v>
      </c>
      <c r="M522" s="6">
        <v>3</v>
      </c>
      <c r="S522" s="9" t="s">
        <v>7117</v>
      </c>
      <c r="T522" s="20">
        <v>0</v>
      </c>
      <c r="U522" s="20">
        <v>0</v>
      </c>
      <c r="V522" s="20">
        <v>0</v>
      </c>
      <c r="W522" s="20">
        <v>6</v>
      </c>
      <c r="X522" s="20">
        <v>0</v>
      </c>
      <c r="Y522" s="9">
        <f t="shared" si="114"/>
        <v>6</v>
      </c>
      <c r="AL522" s="6" t="s">
        <v>5</v>
      </c>
      <c r="AM522" s="6" t="s">
        <v>7152</v>
      </c>
      <c r="AN522" s="6" t="s">
        <v>7153</v>
      </c>
      <c r="AO522" s="6" t="s">
        <v>7154</v>
      </c>
      <c r="AP522" s="6" t="s">
        <v>7155</v>
      </c>
      <c r="AQ522" s="6" t="s">
        <v>7156</v>
      </c>
      <c r="AR522" s="6" t="s">
        <v>7157</v>
      </c>
      <c r="AS522" s="6" t="s">
        <v>7158</v>
      </c>
      <c r="AT522" s="64" t="s">
        <v>7159</v>
      </c>
      <c r="AU522" s="64" t="s">
        <v>7160</v>
      </c>
      <c r="AV522" s="6" t="s">
        <v>7161</v>
      </c>
      <c r="AW522" s="6" t="s">
        <v>7162</v>
      </c>
      <c r="AX522" s="6" t="s">
        <v>7163</v>
      </c>
      <c r="AY522" s="6" t="s">
        <v>7164</v>
      </c>
      <c r="AZ522" s="6" t="s">
        <v>7165</v>
      </c>
      <c r="BA522" s="6" t="s">
        <v>7166</v>
      </c>
      <c r="BB522" s="6" t="s">
        <v>7167</v>
      </c>
      <c r="BC522" s="6" t="s">
        <v>7168</v>
      </c>
      <c r="BD522" s="6" t="s">
        <v>7169</v>
      </c>
      <c r="BE522" s="6" t="s">
        <v>7170</v>
      </c>
      <c r="BF522" s="6" t="s">
        <v>7171</v>
      </c>
      <c r="BG522" s="6" t="s">
        <v>7172</v>
      </c>
      <c r="BH522" s="6" t="s">
        <v>7173</v>
      </c>
      <c r="BI522" s="21" t="s">
        <v>7174</v>
      </c>
      <c r="BJ522" s="6" t="s">
        <v>7175</v>
      </c>
      <c r="BK522" s="6" t="s">
        <v>7176</v>
      </c>
      <c r="BL522" s="6" t="s">
        <v>7177</v>
      </c>
      <c r="BM522" s="6" t="s">
        <v>7178</v>
      </c>
      <c r="BN522" s="6" t="s">
        <v>7179</v>
      </c>
      <c r="BO522" s="6" t="s">
        <v>7180</v>
      </c>
    </row>
    <row r="523" spans="1:68" x14ac:dyDescent="0.25">
      <c r="A523" s="33" t="s">
        <v>501</v>
      </c>
      <c r="B523" s="33" t="s">
        <v>2197</v>
      </c>
      <c r="C523" s="45">
        <v>3</v>
      </c>
      <c r="D523" s="52">
        <v>3</v>
      </c>
      <c r="E523" s="52">
        <v>0</v>
      </c>
      <c r="F523" s="52">
        <v>0</v>
      </c>
      <c r="G523" s="52">
        <v>0</v>
      </c>
      <c r="H523" s="52">
        <v>3</v>
      </c>
      <c r="I523" s="52">
        <v>0</v>
      </c>
      <c r="J523" s="52">
        <v>0</v>
      </c>
      <c r="K523" s="36">
        <f t="shared" si="113"/>
        <v>3</v>
      </c>
      <c r="S523" s="43" t="s">
        <v>7118</v>
      </c>
      <c r="T523" s="39">
        <v>1</v>
      </c>
      <c r="U523" s="39">
        <v>2</v>
      </c>
      <c r="V523" s="39">
        <v>0</v>
      </c>
      <c r="W523" s="39">
        <v>17</v>
      </c>
      <c r="X523" s="39">
        <v>23</v>
      </c>
      <c r="Y523" s="9">
        <f t="shared" si="114"/>
        <v>43</v>
      </c>
      <c r="AL523" s="6" t="s">
        <v>7188</v>
      </c>
      <c r="AM523" s="61">
        <v>0</v>
      </c>
      <c r="AN523" s="61">
        <v>0</v>
      </c>
      <c r="AO523" s="61">
        <v>0</v>
      </c>
      <c r="AP523" s="61">
        <v>0</v>
      </c>
      <c r="AQ523" s="61">
        <v>0</v>
      </c>
      <c r="AR523" s="61">
        <v>0</v>
      </c>
      <c r="AS523" s="61">
        <v>0</v>
      </c>
      <c r="AT523" s="60">
        <v>0</v>
      </c>
      <c r="AU523" s="60">
        <v>0</v>
      </c>
      <c r="AV523" s="61">
        <v>0</v>
      </c>
      <c r="AW523" s="61">
        <v>0</v>
      </c>
      <c r="AX523" s="61">
        <v>0</v>
      </c>
      <c r="AY523" s="61">
        <v>0</v>
      </c>
      <c r="AZ523" s="61">
        <v>0</v>
      </c>
      <c r="BA523" s="61">
        <v>0</v>
      </c>
      <c r="BB523" s="61">
        <v>0</v>
      </c>
      <c r="BC523" s="61">
        <v>0</v>
      </c>
      <c r="BD523" s="61">
        <v>0</v>
      </c>
      <c r="BE523" s="61">
        <v>0</v>
      </c>
      <c r="BF523" s="61">
        <v>0</v>
      </c>
      <c r="BG523" s="61">
        <v>0</v>
      </c>
      <c r="BH523" s="61">
        <v>0</v>
      </c>
      <c r="BI523" s="61">
        <v>0</v>
      </c>
      <c r="BJ523" s="61">
        <v>0</v>
      </c>
      <c r="BK523" s="13">
        <v>0</v>
      </c>
      <c r="BL523" s="13">
        <v>0</v>
      </c>
      <c r="BM523" s="13">
        <v>0</v>
      </c>
      <c r="BN523" s="6">
        <v>0</v>
      </c>
      <c r="BO523" s="6">
        <v>0</v>
      </c>
      <c r="BP523" s="6" t="s">
        <v>7188</v>
      </c>
    </row>
    <row r="524" spans="1:68" x14ac:dyDescent="0.25">
      <c r="A524" s="33" t="s">
        <v>501</v>
      </c>
      <c r="B524" s="33" t="s">
        <v>5561</v>
      </c>
      <c r="C524" s="45">
        <v>1</v>
      </c>
      <c r="D524" s="52">
        <v>1</v>
      </c>
      <c r="E524" s="52">
        <v>0</v>
      </c>
      <c r="F524" s="52">
        <v>0</v>
      </c>
      <c r="G524" s="52">
        <v>0</v>
      </c>
      <c r="H524" s="52">
        <v>1</v>
      </c>
      <c r="I524" s="52">
        <v>0</v>
      </c>
      <c r="J524" s="52">
        <v>0</v>
      </c>
      <c r="K524" s="36">
        <f t="shared" si="113"/>
        <v>1</v>
      </c>
      <c r="S524" s="10" t="s">
        <v>7097</v>
      </c>
      <c r="T524" s="20">
        <v>2</v>
      </c>
      <c r="U524" s="20">
        <v>19</v>
      </c>
      <c r="V524" s="20">
        <v>2</v>
      </c>
      <c r="W524" s="20">
        <v>47</v>
      </c>
      <c r="X524" s="20">
        <v>484</v>
      </c>
      <c r="Y524" s="9">
        <f t="shared" si="114"/>
        <v>554</v>
      </c>
      <c r="AL524" s="6" t="s">
        <v>7189</v>
      </c>
      <c r="AM524" s="61">
        <v>0</v>
      </c>
      <c r="AN524" s="61">
        <v>0</v>
      </c>
      <c r="AO524" s="61">
        <v>0</v>
      </c>
      <c r="AP524" s="61">
        <v>0</v>
      </c>
      <c r="AQ524" s="61">
        <v>0</v>
      </c>
      <c r="AR524" s="61">
        <v>0</v>
      </c>
      <c r="AS524" s="61">
        <v>0</v>
      </c>
      <c r="AT524" s="60">
        <v>0</v>
      </c>
      <c r="AU524" s="60">
        <v>0</v>
      </c>
      <c r="AV524" s="61">
        <v>0</v>
      </c>
      <c r="AW524" s="61">
        <v>0</v>
      </c>
      <c r="AX524" s="61">
        <v>0</v>
      </c>
      <c r="AY524" s="61">
        <v>0</v>
      </c>
      <c r="AZ524" s="61">
        <v>0</v>
      </c>
      <c r="BA524" s="61">
        <v>0</v>
      </c>
      <c r="BB524" s="61">
        <v>0</v>
      </c>
      <c r="BC524" s="61">
        <v>0</v>
      </c>
      <c r="BD524" s="61">
        <v>0</v>
      </c>
      <c r="BE524" s="61">
        <v>0</v>
      </c>
      <c r="BF524" s="61">
        <v>0</v>
      </c>
      <c r="BG524" s="61">
        <v>0</v>
      </c>
      <c r="BH524" s="61">
        <v>0</v>
      </c>
      <c r="BI524" s="61">
        <v>0</v>
      </c>
      <c r="BJ524" s="61">
        <v>0</v>
      </c>
      <c r="BK524" s="13">
        <v>0</v>
      </c>
      <c r="BL524" s="13">
        <v>0</v>
      </c>
      <c r="BM524" s="13">
        <v>0</v>
      </c>
      <c r="BN524" s="6">
        <v>0</v>
      </c>
      <c r="BO524" s="6">
        <v>0</v>
      </c>
      <c r="BP524" s="6" t="s">
        <v>7189</v>
      </c>
    </row>
    <row r="525" spans="1:68" x14ac:dyDescent="0.25">
      <c r="A525" s="33" t="s">
        <v>501</v>
      </c>
      <c r="B525" s="33" t="s">
        <v>974</v>
      </c>
      <c r="C525" s="45">
        <v>2</v>
      </c>
      <c r="D525" s="52">
        <v>2</v>
      </c>
      <c r="E525" s="52">
        <v>0</v>
      </c>
      <c r="F525" s="52">
        <v>0</v>
      </c>
      <c r="G525" s="52">
        <v>0</v>
      </c>
      <c r="H525" s="52">
        <v>2</v>
      </c>
      <c r="I525" s="52">
        <v>0</v>
      </c>
      <c r="J525" s="52">
        <v>0</v>
      </c>
      <c r="K525" s="36">
        <f t="shared" si="113"/>
        <v>2</v>
      </c>
      <c r="M525" s="6">
        <v>6</v>
      </c>
      <c r="S525" s="43" t="s">
        <v>7098</v>
      </c>
      <c r="T525" s="39">
        <v>69</v>
      </c>
      <c r="U525" s="39">
        <v>129</v>
      </c>
      <c r="V525" s="39">
        <v>39</v>
      </c>
      <c r="W525" s="39">
        <v>135</v>
      </c>
      <c r="X525" s="39">
        <v>191</v>
      </c>
      <c r="Y525" s="9">
        <f t="shared" si="114"/>
        <v>563</v>
      </c>
      <c r="AL525" s="6" t="s">
        <v>7190</v>
      </c>
      <c r="AM525" s="61">
        <v>0</v>
      </c>
      <c r="AN525" s="61">
        <v>0</v>
      </c>
      <c r="AO525" s="61">
        <v>0</v>
      </c>
      <c r="AP525" s="61">
        <v>0</v>
      </c>
      <c r="AQ525" s="61">
        <v>0</v>
      </c>
      <c r="AR525" s="61">
        <v>0</v>
      </c>
      <c r="AS525" s="61">
        <v>0</v>
      </c>
      <c r="AT525" s="60">
        <v>0</v>
      </c>
      <c r="AU525" s="60">
        <v>0</v>
      </c>
      <c r="AV525" s="61">
        <v>0</v>
      </c>
      <c r="AW525" s="61">
        <v>0</v>
      </c>
      <c r="AX525" s="61">
        <v>1</v>
      </c>
      <c r="AY525" s="61">
        <v>0</v>
      </c>
      <c r="AZ525" s="61">
        <v>0</v>
      </c>
      <c r="BA525" s="61">
        <v>0</v>
      </c>
      <c r="BB525" s="61">
        <v>0</v>
      </c>
      <c r="BC525" s="61">
        <v>0</v>
      </c>
      <c r="BD525" s="61">
        <v>0</v>
      </c>
      <c r="BE525" s="61">
        <v>0</v>
      </c>
      <c r="BF525" s="61">
        <v>0</v>
      </c>
      <c r="BG525" s="61">
        <v>0</v>
      </c>
      <c r="BH525" s="61">
        <v>0</v>
      </c>
      <c r="BI525" s="61">
        <v>0</v>
      </c>
      <c r="BJ525" s="61">
        <v>0</v>
      </c>
      <c r="BK525" s="13">
        <v>0</v>
      </c>
      <c r="BL525" s="13">
        <v>0</v>
      </c>
      <c r="BM525" s="13">
        <v>0</v>
      </c>
      <c r="BN525" s="6">
        <v>0</v>
      </c>
      <c r="BO525" s="6">
        <v>0</v>
      </c>
      <c r="BP525" s="6" t="s">
        <v>7190</v>
      </c>
    </row>
    <row r="526" spans="1:68" x14ac:dyDescent="0.25">
      <c r="A526" s="37" t="s">
        <v>505</v>
      </c>
      <c r="B526" s="37" t="s">
        <v>2565</v>
      </c>
      <c r="C526" s="88">
        <v>2</v>
      </c>
      <c r="D526" s="38">
        <v>2</v>
      </c>
      <c r="E526" s="38">
        <v>0</v>
      </c>
      <c r="F526" s="38">
        <v>0</v>
      </c>
      <c r="G526" s="38">
        <v>0</v>
      </c>
      <c r="H526" s="38">
        <v>2</v>
      </c>
      <c r="I526" s="38">
        <v>0</v>
      </c>
      <c r="J526" s="38">
        <v>0</v>
      </c>
      <c r="K526" s="117">
        <f t="shared" si="113"/>
        <v>2</v>
      </c>
      <c r="T526" s="6">
        <f>SUM(T520:T525)</f>
        <v>72</v>
      </c>
      <c r="U526" s="6">
        <f>SUM(U520:U525)</f>
        <v>150</v>
      </c>
      <c r="V526" s="6">
        <f>SUM(V520:V525)</f>
        <v>41</v>
      </c>
      <c r="W526" s="6">
        <f>SUM(W520:W525)</f>
        <v>210</v>
      </c>
      <c r="X526" s="6">
        <f>SUM(X520:X525)</f>
        <v>698</v>
      </c>
      <c r="Y526" s="9">
        <f t="shared" si="114"/>
        <v>1171</v>
      </c>
      <c r="AL526" s="6" t="s">
        <v>7191</v>
      </c>
      <c r="AM526" s="61">
        <v>0</v>
      </c>
      <c r="AN526" s="61">
        <v>0</v>
      </c>
      <c r="AO526" s="61">
        <v>0</v>
      </c>
      <c r="AP526" s="61">
        <v>0</v>
      </c>
      <c r="AQ526" s="61">
        <v>0</v>
      </c>
      <c r="AR526" s="61">
        <v>0</v>
      </c>
      <c r="AS526" s="61">
        <v>0</v>
      </c>
      <c r="AT526" s="60">
        <v>0</v>
      </c>
      <c r="AU526" s="60">
        <v>0</v>
      </c>
      <c r="AV526" s="61">
        <v>0</v>
      </c>
      <c r="AW526" s="61">
        <v>0</v>
      </c>
      <c r="AX526" s="61">
        <v>1</v>
      </c>
      <c r="AY526" s="61">
        <v>0</v>
      </c>
      <c r="AZ526" s="61">
        <v>0</v>
      </c>
      <c r="BA526" s="61">
        <v>0</v>
      </c>
      <c r="BB526" s="61">
        <v>0</v>
      </c>
      <c r="BC526" s="61">
        <v>0</v>
      </c>
      <c r="BD526" s="61">
        <v>0</v>
      </c>
      <c r="BE526" s="61">
        <v>0</v>
      </c>
      <c r="BF526" s="61">
        <v>0</v>
      </c>
      <c r="BG526" s="61">
        <v>0</v>
      </c>
      <c r="BH526" s="61">
        <v>0</v>
      </c>
      <c r="BI526" s="61">
        <v>0</v>
      </c>
      <c r="BJ526" s="61">
        <v>0</v>
      </c>
      <c r="BK526" s="13">
        <v>0</v>
      </c>
      <c r="BL526" s="13">
        <v>0</v>
      </c>
      <c r="BM526" s="13">
        <v>0</v>
      </c>
      <c r="BN526" s="6">
        <v>0</v>
      </c>
      <c r="BO526" s="6">
        <v>0</v>
      </c>
      <c r="BP526" s="6" t="s">
        <v>7191</v>
      </c>
    </row>
    <row r="527" spans="1:68" x14ac:dyDescent="0.25">
      <c r="A527" s="37" t="s">
        <v>505</v>
      </c>
      <c r="B527" s="37" t="s">
        <v>2197</v>
      </c>
      <c r="C527" s="88">
        <v>10</v>
      </c>
      <c r="D527" s="38">
        <v>10</v>
      </c>
      <c r="E527" s="38">
        <v>0</v>
      </c>
      <c r="F527" s="38">
        <v>0</v>
      </c>
      <c r="G527" s="38">
        <v>0</v>
      </c>
      <c r="H527" s="38">
        <v>4</v>
      </c>
      <c r="I527" s="38">
        <v>6</v>
      </c>
      <c r="J527" s="38">
        <v>0</v>
      </c>
      <c r="K527" s="117">
        <f t="shared" si="113"/>
        <v>10</v>
      </c>
      <c r="AL527" s="6" t="s">
        <v>7192</v>
      </c>
      <c r="AM527" s="61">
        <v>364</v>
      </c>
      <c r="AN527" s="61">
        <v>349</v>
      </c>
      <c r="AO527" s="61">
        <v>510</v>
      </c>
      <c r="AP527" s="61">
        <v>535</v>
      </c>
      <c r="AQ527" s="61">
        <v>579</v>
      </c>
      <c r="AR527" s="61">
        <v>91</v>
      </c>
      <c r="AS527" s="61">
        <v>181</v>
      </c>
      <c r="AT527" s="60">
        <v>166</v>
      </c>
      <c r="AU527" s="60">
        <v>123</v>
      </c>
      <c r="AV527" s="61">
        <v>6</v>
      </c>
      <c r="AW527" s="61">
        <v>0</v>
      </c>
      <c r="AX527" s="61">
        <v>1</v>
      </c>
      <c r="AY527" s="61">
        <v>0</v>
      </c>
      <c r="AZ527" s="61">
        <v>0</v>
      </c>
      <c r="BA527" s="61">
        <v>0</v>
      </c>
      <c r="BB527" s="61">
        <v>0</v>
      </c>
      <c r="BC527" s="61">
        <v>0</v>
      </c>
      <c r="BD527" s="61">
        <v>0</v>
      </c>
      <c r="BE527" s="61">
        <v>0</v>
      </c>
      <c r="BF527" s="61">
        <v>0</v>
      </c>
      <c r="BG527" s="61">
        <v>0</v>
      </c>
      <c r="BH527" s="61">
        <v>0</v>
      </c>
      <c r="BI527" s="61">
        <v>0</v>
      </c>
      <c r="BJ527" s="61">
        <v>0</v>
      </c>
      <c r="BK527" s="13">
        <v>0</v>
      </c>
      <c r="BL527" s="13">
        <v>1</v>
      </c>
      <c r="BM527" s="13">
        <v>0</v>
      </c>
      <c r="BN527" s="6">
        <v>0</v>
      </c>
      <c r="BO527" s="6">
        <v>0</v>
      </c>
      <c r="BP527" s="6" t="s">
        <v>7192</v>
      </c>
    </row>
    <row r="528" spans="1:68" x14ac:dyDescent="0.25">
      <c r="A528" s="37" t="s">
        <v>505</v>
      </c>
      <c r="B528" s="37" t="s">
        <v>5561</v>
      </c>
      <c r="C528" s="88">
        <v>1</v>
      </c>
      <c r="D528" s="38">
        <v>1</v>
      </c>
      <c r="E528" s="38">
        <v>0</v>
      </c>
      <c r="F528" s="38">
        <v>0</v>
      </c>
      <c r="G528" s="38">
        <v>0</v>
      </c>
      <c r="H528" s="38">
        <v>1</v>
      </c>
      <c r="I528" s="38">
        <v>0</v>
      </c>
      <c r="J528" s="38">
        <v>0</v>
      </c>
      <c r="K528" s="117">
        <f t="shared" si="113"/>
        <v>1</v>
      </c>
      <c r="AL528" s="25" t="s">
        <v>7193</v>
      </c>
      <c r="AM528" s="61">
        <v>0</v>
      </c>
      <c r="AN528" s="61">
        <v>0</v>
      </c>
      <c r="AO528" s="61">
        <v>0</v>
      </c>
      <c r="AP528" s="61">
        <v>0</v>
      </c>
      <c r="AQ528" s="61">
        <v>0</v>
      </c>
      <c r="AR528" s="61">
        <v>415</v>
      </c>
      <c r="AS528" s="61">
        <v>435</v>
      </c>
      <c r="AT528" s="60">
        <v>345</v>
      </c>
      <c r="AU528" s="60">
        <v>433</v>
      </c>
      <c r="AV528" s="61">
        <v>457</v>
      </c>
      <c r="AW528" s="61">
        <v>568</v>
      </c>
      <c r="AX528" s="61">
        <v>453</v>
      </c>
      <c r="AY528" s="61">
        <v>391</v>
      </c>
      <c r="AZ528" s="61">
        <v>236</v>
      </c>
      <c r="BA528" s="61">
        <v>35</v>
      </c>
      <c r="BB528" s="61">
        <v>44</v>
      </c>
      <c r="BC528" s="61">
        <v>12</v>
      </c>
      <c r="BD528" s="118">
        <v>15</v>
      </c>
      <c r="BE528" s="118">
        <v>11</v>
      </c>
      <c r="BF528" s="118">
        <v>1</v>
      </c>
      <c r="BG528" s="61">
        <v>0</v>
      </c>
      <c r="BH528" s="119">
        <v>0</v>
      </c>
      <c r="BI528" s="61">
        <v>0</v>
      </c>
      <c r="BJ528" s="61">
        <v>0</v>
      </c>
      <c r="BK528" s="13">
        <v>0</v>
      </c>
      <c r="BL528" s="13">
        <v>1</v>
      </c>
      <c r="BM528" s="13">
        <v>0</v>
      </c>
      <c r="BN528" s="25">
        <v>0</v>
      </c>
      <c r="BO528" s="6">
        <v>0</v>
      </c>
      <c r="BP528" s="25" t="s">
        <v>7193</v>
      </c>
    </row>
    <row r="529" spans="1:68" x14ac:dyDescent="0.25">
      <c r="A529" s="37" t="s">
        <v>505</v>
      </c>
      <c r="B529" s="37" t="s">
        <v>974</v>
      </c>
      <c r="C529" s="88">
        <v>31</v>
      </c>
      <c r="D529" s="38">
        <v>30</v>
      </c>
      <c r="E529" s="38">
        <v>1</v>
      </c>
      <c r="F529" s="38">
        <v>2</v>
      </c>
      <c r="G529" s="38">
        <v>0</v>
      </c>
      <c r="H529" s="38">
        <v>10</v>
      </c>
      <c r="I529" s="38">
        <v>17</v>
      </c>
      <c r="J529" s="38">
        <v>0</v>
      </c>
      <c r="K529" s="117">
        <f t="shared" si="113"/>
        <v>30</v>
      </c>
      <c r="M529" s="6">
        <f>SUM(K526:K529)</f>
        <v>43</v>
      </c>
      <c r="S529" s="9" t="s">
        <v>7122</v>
      </c>
      <c r="T529" s="9" t="s">
        <v>236</v>
      </c>
      <c r="U529" s="9" t="s">
        <v>102</v>
      </c>
      <c r="V529" s="9" t="s">
        <v>114</v>
      </c>
      <c r="W529" s="9" t="s">
        <v>119</v>
      </c>
      <c r="X529" s="9" t="s">
        <v>156</v>
      </c>
      <c r="Y529" s="9" t="s">
        <v>36</v>
      </c>
      <c r="AL529" s="6" t="s">
        <v>7204</v>
      </c>
      <c r="AM529" s="61">
        <v>3</v>
      </c>
      <c r="AN529" s="61">
        <v>0</v>
      </c>
      <c r="AO529" s="61">
        <v>1</v>
      </c>
      <c r="AP529" s="61">
        <v>1</v>
      </c>
      <c r="AQ529" s="61">
        <v>1</v>
      </c>
      <c r="AR529" s="61">
        <v>0</v>
      </c>
      <c r="AS529" s="61">
        <v>0</v>
      </c>
      <c r="AT529" s="60">
        <v>0</v>
      </c>
      <c r="AU529" s="60">
        <v>0</v>
      </c>
      <c r="AV529" s="61">
        <v>1</v>
      </c>
      <c r="AW529" s="61">
        <v>2</v>
      </c>
      <c r="AX529" s="61">
        <v>1</v>
      </c>
      <c r="AY529" s="61">
        <v>1</v>
      </c>
      <c r="AZ529" s="61">
        <v>0</v>
      </c>
      <c r="BA529" s="61">
        <v>0</v>
      </c>
      <c r="BB529" s="61">
        <v>1</v>
      </c>
      <c r="BC529" s="61">
        <v>0</v>
      </c>
      <c r="BD529" s="61">
        <v>0</v>
      </c>
      <c r="BE529" s="61">
        <v>0</v>
      </c>
      <c r="BF529" s="61">
        <v>1</v>
      </c>
      <c r="BG529" s="61">
        <v>1</v>
      </c>
      <c r="BH529" s="61">
        <v>0</v>
      </c>
      <c r="BI529" s="61">
        <v>0</v>
      </c>
      <c r="BJ529" s="61">
        <v>0</v>
      </c>
      <c r="BK529" s="13">
        <v>0</v>
      </c>
      <c r="BL529" s="13">
        <v>0</v>
      </c>
      <c r="BM529" s="13">
        <v>0</v>
      </c>
      <c r="BN529" s="6">
        <v>0</v>
      </c>
      <c r="BO529" s="6">
        <v>0</v>
      </c>
      <c r="BP529" s="6" t="s">
        <v>7204</v>
      </c>
    </row>
    <row r="530" spans="1:68" x14ac:dyDescent="0.25">
      <c r="A530" s="33" t="s">
        <v>509</v>
      </c>
      <c r="B530" s="33" t="s">
        <v>2565</v>
      </c>
      <c r="C530" s="48">
        <v>15</v>
      </c>
      <c r="D530" s="52">
        <v>14</v>
      </c>
      <c r="E530" s="52">
        <v>1</v>
      </c>
      <c r="F530" s="52">
        <v>2</v>
      </c>
      <c r="G530" s="52">
        <v>0</v>
      </c>
      <c r="H530" s="52">
        <v>11</v>
      </c>
      <c r="I530" s="52">
        <v>0</v>
      </c>
      <c r="J530" s="52">
        <v>0</v>
      </c>
      <c r="K530" s="36">
        <f t="shared" si="113"/>
        <v>14</v>
      </c>
      <c r="S530" s="9" t="s">
        <v>7115</v>
      </c>
      <c r="T530" s="20">
        <v>0</v>
      </c>
      <c r="U530" s="20">
        <v>0</v>
      </c>
      <c r="V530" s="20">
        <v>0</v>
      </c>
      <c r="W530" s="49">
        <v>0</v>
      </c>
      <c r="X530" s="20">
        <v>0</v>
      </c>
      <c r="Y530" s="9">
        <f t="shared" ref="Y530:Y536" si="115">SUM(T530:X530)</f>
        <v>0</v>
      </c>
      <c r="AL530" s="6" t="s">
        <v>7205</v>
      </c>
      <c r="AM530" s="61">
        <v>3</v>
      </c>
      <c r="AN530" s="61">
        <v>3</v>
      </c>
      <c r="AO530" s="61">
        <v>1</v>
      </c>
      <c r="AP530" s="61">
        <v>1</v>
      </c>
      <c r="AQ530" s="61">
        <v>1</v>
      </c>
      <c r="AR530" s="61">
        <v>0</v>
      </c>
      <c r="AS530" s="61">
        <v>0</v>
      </c>
      <c r="AT530" s="60">
        <v>0</v>
      </c>
      <c r="AU530" s="60">
        <v>1</v>
      </c>
      <c r="AV530" s="61">
        <v>1</v>
      </c>
      <c r="AW530" s="61">
        <v>0</v>
      </c>
      <c r="AX530" s="61">
        <v>0</v>
      </c>
      <c r="AY530" s="61">
        <v>1</v>
      </c>
      <c r="AZ530" s="61">
        <v>0</v>
      </c>
      <c r="BA530" s="61">
        <v>0</v>
      </c>
      <c r="BB530" s="61">
        <v>1</v>
      </c>
      <c r="BC530" s="61">
        <v>0</v>
      </c>
      <c r="BD530" s="61">
        <v>0</v>
      </c>
      <c r="BE530" s="61">
        <v>0</v>
      </c>
      <c r="BF530" s="61">
        <v>0</v>
      </c>
      <c r="BG530" s="61">
        <v>1</v>
      </c>
      <c r="BH530" s="61">
        <v>0</v>
      </c>
      <c r="BI530" s="61">
        <v>0</v>
      </c>
      <c r="BJ530" s="61">
        <v>0</v>
      </c>
      <c r="BK530" s="13">
        <v>0</v>
      </c>
      <c r="BL530" s="13">
        <v>0</v>
      </c>
      <c r="BM530" s="13">
        <v>0</v>
      </c>
      <c r="BN530" s="6">
        <v>0</v>
      </c>
      <c r="BO530" s="6">
        <v>0</v>
      </c>
      <c r="BP530" s="6" t="s">
        <v>7205</v>
      </c>
    </row>
    <row r="531" spans="1:68" x14ac:dyDescent="0.25">
      <c r="A531" s="33" t="s">
        <v>509</v>
      </c>
      <c r="B531" s="33" t="s">
        <v>2197</v>
      </c>
      <c r="C531" s="45">
        <v>32</v>
      </c>
      <c r="D531" s="52">
        <v>32</v>
      </c>
      <c r="E531" s="52">
        <v>0</v>
      </c>
      <c r="F531" s="52">
        <v>0</v>
      </c>
      <c r="G531" s="52">
        <v>0</v>
      </c>
      <c r="H531" s="52">
        <v>4</v>
      </c>
      <c r="I531" s="52">
        <v>28</v>
      </c>
      <c r="J531" s="52">
        <v>0</v>
      </c>
      <c r="K531" s="36">
        <f t="shared" si="113"/>
        <v>32</v>
      </c>
      <c r="S531" s="43" t="s">
        <v>7116</v>
      </c>
      <c r="T531" s="39">
        <v>0</v>
      </c>
      <c r="U531" s="39">
        <v>0</v>
      </c>
      <c r="V531" s="39">
        <v>0</v>
      </c>
      <c r="W531" s="51">
        <v>2</v>
      </c>
      <c r="X531" s="39">
        <v>0</v>
      </c>
      <c r="Y531" s="9">
        <f t="shared" si="115"/>
        <v>2</v>
      </c>
      <c r="AL531" s="6" t="s">
        <v>7206</v>
      </c>
      <c r="AM531" s="61">
        <v>10</v>
      </c>
      <c r="AN531" s="61">
        <v>3</v>
      </c>
      <c r="AO531" s="61">
        <v>5</v>
      </c>
      <c r="AP531" s="61">
        <v>3</v>
      </c>
      <c r="AQ531" s="61">
        <v>2</v>
      </c>
      <c r="AR531" s="61">
        <v>0</v>
      </c>
      <c r="AS531" s="61">
        <v>0</v>
      </c>
      <c r="AT531" s="60">
        <v>0</v>
      </c>
      <c r="AU531" s="60">
        <v>1</v>
      </c>
      <c r="AV531" s="61">
        <v>1</v>
      </c>
      <c r="AW531" s="61">
        <v>0</v>
      </c>
      <c r="AX531" s="61">
        <v>0</v>
      </c>
      <c r="AY531" s="61">
        <v>1</v>
      </c>
      <c r="AZ531" s="61">
        <v>0</v>
      </c>
      <c r="BA531" s="61">
        <v>0</v>
      </c>
      <c r="BB531" s="61">
        <v>1</v>
      </c>
      <c r="BC531" s="61">
        <v>0</v>
      </c>
      <c r="BD531" s="61">
        <v>0</v>
      </c>
      <c r="BE531" s="61">
        <v>0</v>
      </c>
      <c r="BF531" s="61">
        <v>0</v>
      </c>
      <c r="BG531" s="61">
        <v>1</v>
      </c>
      <c r="BH531" s="61">
        <v>0</v>
      </c>
      <c r="BI531" s="61">
        <v>0</v>
      </c>
      <c r="BJ531" s="61">
        <v>0</v>
      </c>
      <c r="BK531" s="13">
        <v>0</v>
      </c>
      <c r="BL531" s="13">
        <v>0</v>
      </c>
      <c r="BM531" s="13">
        <v>0</v>
      </c>
      <c r="BN531" s="6">
        <v>0</v>
      </c>
      <c r="BO531" s="6">
        <v>0</v>
      </c>
      <c r="BP531" s="6" t="s">
        <v>7206</v>
      </c>
    </row>
    <row r="532" spans="1:68" x14ac:dyDescent="0.25">
      <c r="A532" s="33" t="s">
        <v>509</v>
      </c>
      <c r="B532" s="33" t="s">
        <v>7050</v>
      </c>
      <c r="C532" s="45">
        <v>4</v>
      </c>
      <c r="D532" s="52">
        <v>3</v>
      </c>
      <c r="E532" s="52">
        <v>0</v>
      </c>
      <c r="F532" s="52">
        <v>3</v>
      </c>
      <c r="G532" s="52">
        <v>0</v>
      </c>
      <c r="H532" s="52">
        <v>0</v>
      </c>
      <c r="I532" s="52">
        <v>0</v>
      </c>
      <c r="J532" s="52">
        <v>0</v>
      </c>
      <c r="K532" s="36">
        <f t="shared" si="113"/>
        <v>3</v>
      </c>
      <c r="S532" s="9" t="s">
        <v>7117</v>
      </c>
      <c r="T532" s="18">
        <v>0</v>
      </c>
      <c r="U532" s="18">
        <v>0</v>
      </c>
      <c r="V532" s="18">
        <v>0</v>
      </c>
      <c r="W532" s="49">
        <v>0</v>
      </c>
      <c r="X532" s="20">
        <v>0</v>
      </c>
      <c r="Y532" s="9">
        <f t="shared" si="115"/>
        <v>0</v>
      </c>
      <c r="AL532" s="6" t="s">
        <v>7208</v>
      </c>
      <c r="AM532" s="61">
        <v>51</v>
      </c>
      <c r="AN532" s="61">
        <v>46</v>
      </c>
      <c r="AO532" s="61">
        <v>37</v>
      </c>
      <c r="AP532" s="61">
        <v>28</v>
      </c>
      <c r="AQ532" s="61">
        <v>23</v>
      </c>
      <c r="AR532" s="61">
        <v>12</v>
      </c>
      <c r="AS532" s="61">
        <v>18</v>
      </c>
      <c r="AT532" s="60">
        <v>8</v>
      </c>
      <c r="AU532" s="60">
        <v>10</v>
      </c>
      <c r="AV532" s="61">
        <v>4</v>
      </c>
      <c r="AW532" s="61">
        <v>1</v>
      </c>
      <c r="AX532" s="61">
        <v>5</v>
      </c>
      <c r="AY532" s="61">
        <v>3</v>
      </c>
      <c r="AZ532" s="61">
        <v>0</v>
      </c>
      <c r="BA532" s="61">
        <v>0</v>
      </c>
      <c r="BB532" s="61">
        <v>2</v>
      </c>
      <c r="BC532" s="61">
        <v>0</v>
      </c>
      <c r="BD532" s="61">
        <v>0</v>
      </c>
      <c r="BE532" s="61">
        <v>0</v>
      </c>
      <c r="BF532" s="61">
        <v>4</v>
      </c>
      <c r="BG532" s="61">
        <v>1</v>
      </c>
      <c r="BH532" s="61">
        <v>1</v>
      </c>
      <c r="BI532" s="61">
        <v>0</v>
      </c>
      <c r="BJ532" s="61">
        <v>0</v>
      </c>
      <c r="BK532" s="13">
        <v>0</v>
      </c>
      <c r="BL532" s="13">
        <v>0</v>
      </c>
      <c r="BM532" s="13">
        <v>0</v>
      </c>
      <c r="BN532" s="6">
        <v>0</v>
      </c>
      <c r="BO532" s="6">
        <v>0</v>
      </c>
      <c r="BP532" s="6" t="s">
        <v>7208</v>
      </c>
    </row>
    <row r="533" spans="1:68" x14ac:dyDescent="0.25">
      <c r="A533" s="33" t="s">
        <v>509</v>
      </c>
      <c r="B533" s="33" t="s">
        <v>974</v>
      </c>
      <c r="C533" s="45">
        <v>505</v>
      </c>
      <c r="D533" s="52">
        <v>505</v>
      </c>
      <c r="E533" s="52">
        <v>1</v>
      </c>
      <c r="F533" s="52">
        <v>14</v>
      </c>
      <c r="G533" s="52">
        <v>2</v>
      </c>
      <c r="H533" s="52">
        <v>32</v>
      </c>
      <c r="I533" s="52">
        <v>456</v>
      </c>
      <c r="J533" s="52">
        <v>0</v>
      </c>
      <c r="K533" s="36">
        <f t="shared" si="113"/>
        <v>505</v>
      </c>
      <c r="M533" s="6">
        <f>SUM(K530:K533)</f>
        <v>554</v>
      </c>
      <c r="S533" s="43" t="s">
        <v>7118</v>
      </c>
      <c r="T533" s="39">
        <v>0</v>
      </c>
      <c r="U533" s="39">
        <v>0</v>
      </c>
      <c r="V533" s="39">
        <v>0</v>
      </c>
      <c r="W533" s="51">
        <v>2</v>
      </c>
      <c r="X533" s="39">
        <v>0</v>
      </c>
      <c r="Y533" s="9">
        <f t="shared" si="115"/>
        <v>2</v>
      </c>
      <c r="AL533" s="6" t="s">
        <v>7246</v>
      </c>
      <c r="AM533" s="61">
        <v>713</v>
      </c>
      <c r="AN533" s="61">
        <v>352</v>
      </c>
      <c r="AO533" s="61">
        <v>266</v>
      </c>
      <c r="AP533" s="61">
        <v>249</v>
      </c>
      <c r="AQ533" s="61">
        <v>156</v>
      </c>
      <c r="AR533" s="61">
        <v>84</v>
      </c>
      <c r="AS533" s="61">
        <v>62</v>
      </c>
      <c r="AT533" s="60">
        <v>82</v>
      </c>
      <c r="AU533" s="60">
        <v>42</v>
      </c>
      <c r="AV533" s="61">
        <v>52</v>
      </c>
      <c r="AW533" s="61">
        <v>37</v>
      </c>
      <c r="AX533" s="61">
        <v>17</v>
      </c>
      <c r="AY533" s="61">
        <v>19</v>
      </c>
      <c r="AZ533" s="61">
        <v>37</v>
      </c>
      <c r="BA533" s="61">
        <v>13</v>
      </c>
      <c r="BB533" s="61">
        <v>19</v>
      </c>
      <c r="BC533" s="61">
        <v>16</v>
      </c>
      <c r="BD533" s="120">
        <v>11</v>
      </c>
      <c r="BE533" s="61">
        <v>3</v>
      </c>
      <c r="BF533" s="61">
        <v>6</v>
      </c>
      <c r="BG533" s="61">
        <v>2</v>
      </c>
      <c r="BH533" s="61">
        <v>3</v>
      </c>
      <c r="BI533" s="61">
        <v>5</v>
      </c>
      <c r="BJ533" s="61">
        <v>3</v>
      </c>
      <c r="BK533" s="61">
        <v>0</v>
      </c>
      <c r="BL533" s="61">
        <v>0</v>
      </c>
      <c r="BM533" s="13">
        <v>0</v>
      </c>
      <c r="BN533" s="6">
        <v>1</v>
      </c>
      <c r="BO533" s="6">
        <v>2</v>
      </c>
      <c r="BP533" s="6" t="s">
        <v>7246</v>
      </c>
    </row>
    <row r="534" spans="1:68" x14ac:dyDescent="0.25">
      <c r="A534" s="41" t="s">
        <v>262</v>
      </c>
      <c r="B534" s="41" t="s">
        <v>2565</v>
      </c>
      <c r="C534" s="42">
        <v>54</v>
      </c>
      <c r="D534" s="42">
        <v>53</v>
      </c>
      <c r="E534" s="42">
        <v>2</v>
      </c>
      <c r="F534" s="42">
        <v>16</v>
      </c>
      <c r="G534" s="42">
        <v>2</v>
      </c>
      <c r="H534" s="42">
        <v>33</v>
      </c>
      <c r="I534" s="42">
        <v>0</v>
      </c>
      <c r="J534" s="42">
        <v>0</v>
      </c>
      <c r="K534" s="117">
        <f t="shared" si="113"/>
        <v>53</v>
      </c>
      <c r="S534" s="10" t="s">
        <v>7097</v>
      </c>
      <c r="T534" s="20">
        <v>1</v>
      </c>
      <c r="U534" s="20">
        <v>2</v>
      </c>
      <c r="V534" s="20">
        <v>0</v>
      </c>
      <c r="W534" s="49">
        <v>11</v>
      </c>
      <c r="X534" s="20">
        <v>0</v>
      </c>
      <c r="Y534" s="9">
        <f t="shared" si="115"/>
        <v>14</v>
      </c>
      <c r="AL534" s="6" t="s">
        <v>7247</v>
      </c>
      <c r="AM534" s="61">
        <v>1</v>
      </c>
      <c r="AN534" s="61">
        <v>28</v>
      </c>
      <c r="AO534" s="61">
        <v>72</v>
      </c>
      <c r="AP534" s="61">
        <v>273</v>
      </c>
      <c r="AQ534" s="61">
        <v>355</v>
      </c>
      <c r="AR534" s="61">
        <v>161</v>
      </c>
      <c r="AS534" s="61">
        <v>145</v>
      </c>
      <c r="AT534" s="60">
        <v>92</v>
      </c>
      <c r="AU534" s="60">
        <v>72</v>
      </c>
      <c r="AV534" s="61">
        <v>60</v>
      </c>
      <c r="AW534" s="61">
        <v>43</v>
      </c>
      <c r="AX534" s="61">
        <v>40</v>
      </c>
      <c r="AY534" s="61">
        <v>31</v>
      </c>
      <c r="AZ534" s="61">
        <v>39</v>
      </c>
      <c r="BA534" s="61">
        <v>28</v>
      </c>
      <c r="BB534" s="61">
        <v>32</v>
      </c>
      <c r="BC534" s="61">
        <v>17</v>
      </c>
      <c r="BD534" s="120">
        <v>29</v>
      </c>
      <c r="BE534" s="61">
        <v>10</v>
      </c>
      <c r="BF534" s="61">
        <v>15</v>
      </c>
      <c r="BG534" s="61">
        <v>6</v>
      </c>
      <c r="BH534" s="61">
        <v>14</v>
      </c>
      <c r="BI534" s="61">
        <v>7</v>
      </c>
      <c r="BJ534" s="61">
        <v>4</v>
      </c>
      <c r="BK534" s="61">
        <v>1</v>
      </c>
      <c r="BL534" s="61">
        <v>0</v>
      </c>
      <c r="BM534" s="13">
        <v>0</v>
      </c>
      <c r="BN534" s="6">
        <v>5</v>
      </c>
      <c r="BO534" s="6">
        <v>1</v>
      </c>
      <c r="BP534" s="6" t="s">
        <v>7247</v>
      </c>
    </row>
    <row r="535" spans="1:68" x14ac:dyDescent="0.25">
      <c r="A535" s="41" t="s">
        <v>262</v>
      </c>
      <c r="B535" s="41" t="s">
        <v>2197</v>
      </c>
      <c r="C535" s="42">
        <v>108</v>
      </c>
      <c r="D535" s="42">
        <v>89</v>
      </c>
      <c r="E535" s="42">
        <v>5</v>
      </c>
      <c r="F535" s="42">
        <v>22</v>
      </c>
      <c r="G535" s="42">
        <v>9</v>
      </c>
      <c r="H535" s="42">
        <v>53</v>
      </c>
      <c r="I535" s="42">
        <v>0</v>
      </c>
      <c r="J535" s="42">
        <v>0</v>
      </c>
      <c r="K535" s="117">
        <f t="shared" si="113"/>
        <v>89</v>
      </c>
      <c r="S535" s="43" t="s">
        <v>7098</v>
      </c>
      <c r="T535" s="39">
        <v>2</v>
      </c>
      <c r="U535" s="39">
        <v>16</v>
      </c>
      <c r="V535" s="39">
        <v>2</v>
      </c>
      <c r="W535" s="44">
        <v>33</v>
      </c>
      <c r="X535" s="39">
        <v>0</v>
      </c>
      <c r="Y535" s="9">
        <f t="shared" si="115"/>
        <v>53</v>
      </c>
      <c r="BI535" s="25"/>
    </row>
    <row r="536" spans="1:68" x14ac:dyDescent="0.25">
      <c r="A536" s="41" t="s">
        <v>262</v>
      </c>
      <c r="B536" s="41" t="s">
        <v>7050</v>
      </c>
      <c r="C536" s="42">
        <v>12</v>
      </c>
      <c r="D536" s="42">
        <v>12</v>
      </c>
      <c r="E536" s="42">
        <v>0</v>
      </c>
      <c r="F536" s="42">
        <v>10</v>
      </c>
      <c r="G536" s="42">
        <v>2</v>
      </c>
      <c r="H536" s="42">
        <v>0</v>
      </c>
      <c r="I536" s="42">
        <v>0</v>
      </c>
      <c r="J536" s="42">
        <v>0</v>
      </c>
      <c r="K536" s="117">
        <f t="shared" si="113"/>
        <v>12</v>
      </c>
      <c r="S536" s="72"/>
      <c r="T536" s="24">
        <f>SUM(T530:T535)</f>
        <v>3</v>
      </c>
      <c r="U536" s="24">
        <f>SUM(U530:U535)</f>
        <v>18</v>
      </c>
      <c r="V536" s="24">
        <f>SUM(V530:V535)</f>
        <v>2</v>
      </c>
      <c r="W536" s="24">
        <f>SUM(W530:W535)</f>
        <v>48</v>
      </c>
      <c r="X536" s="24">
        <f>SUM(X530:X535)</f>
        <v>0</v>
      </c>
      <c r="Y536" s="9">
        <f t="shared" si="115"/>
        <v>71</v>
      </c>
      <c r="BI536" s="25"/>
    </row>
    <row r="537" spans="1:68" x14ac:dyDescent="0.25">
      <c r="A537" s="41" t="s">
        <v>262</v>
      </c>
      <c r="B537" s="41" t="s">
        <v>5561</v>
      </c>
      <c r="C537" s="42">
        <v>16</v>
      </c>
      <c r="D537" s="42">
        <v>16</v>
      </c>
      <c r="E537" s="42">
        <v>0</v>
      </c>
      <c r="F537" s="42">
        <v>3</v>
      </c>
      <c r="G537" s="42">
        <v>12</v>
      </c>
      <c r="H537" s="42">
        <v>1</v>
      </c>
      <c r="I537" s="42">
        <v>0</v>
      </c>
      <c r="J537" s="42">
        <v>0</v>
      </c>
      <c r="K537" s="117">
        <f t="shared" si="113"/>
        <v>16</v>
      </c>
      <c r="AP537" s="6" t="s">
        <v>7063</v>
      </c>
      <c r="AU537" s="6" t="s">
        <v>7065</v>
      </c>
      <c r="BA537" s="6" t="s">
        <v>7064</v>
      </c>
      <c r="BI537" s="25" t="s">
        <v>7066</v>
      </c>
      <c r="BN537" s="6" t="s">
        <v>7067</v>
      </c>
    </row>
    <row r="538" spans="1:68" x14ac:dyDescent="0.25">
      <c r="A538" s="41" t="s">
        <v>262</v>
      </c>
      <c r="B538" s="41" t="s">
        <v>974</v>
      </c>
      <c r="C538" s="42">
        <v>399</v>
      </c>
      <c r="D538" s="42">
        <v>393</v>
      </c>
      <c r="E538" s="42">
        <v>62</v>
      </c>
      <c r="F538" s="42">
        <v>78</v>
      </c>
      <c r="G538" s="42">
        <v>14</v>
      </c>
      <c r="H538" s="42">
        <v>48</v>
      </c>
      <c r="I538" s="42">
        <v>191</v>
      </c>
      <c r="J538" s="42">
        <v>0</v>
      </c>
      <c r="K538" s="117">
        <f t="shared" si="113"/>
        <v>393</v>
      </c>
      <c r="M538" s="6">
        <f>SUM(K534:K538)</f>
        <v>563</v>
      </c>
      <c r="AL538" s="6" t="s">
        <v>5</v>
      </c>
      <c r="AM538" s="6" t="s">
        <v>7211</v>
      </c>
      <c r="AN538" s="6" t="s">
        <v>7153</v>
      </c>
      <c r="AO538" s="6" t="s">
        <v>7154</v>
      </c>
      <c r="AP538" s="6" t="s">
        <v>7155</v>
      </c>
      <c r="AQ538" s="6" t="s">
        <v>7156</v>
      </c>
      <c r="AR538" s="6" t="s">
        <v>7157</v>
      </c>
      <c r="AS538" s="6" t="s">
        <v>7158</v>
      </c>
      <c r="AT538" s="64" t="s">
        <v>7159</v>
      </c>
      <c r="AU538" s="64" t="s">
        <v>7160</v>
      </c>
      <c r="AV538" s="6" t="s">
        <v>7161</v>
      </c>
      <c r="AW538" s="6" t="s">
        <v>7162</v>
      </c>
      <c r="AX538" s="6" t="s">
        <v>7163</v>
      </c>
      <c r="AY538" s="6" t="s">
        <v>7164</v>
      </c>
      <c r="AZ538" s="6" t="s">
        <v>7165</v>
      </c>
      <c r="BA538" s="6" t="s">
        <v>7166</v>
      </c>
      <c r="BB538" s="6" t="s">
        <v>7167</v>
      </c>
      <c r="BC538" s="6" t="s">
        <v>7168</v>
      </c>
      <c r="BD538" s="6" t="s">
        <v>7169</v>
      </c>
      <c r="BE538" s="6" t="s">
        <v>7170</v>
      </c>
      <c r="BF538" s="6" t="s">
        <v>7171</v>
      </c>
      <c r="BG538" s="6" t="s">
        <v>7172</v>
      </c>
      <c r="BH538" s="6" t="s">
        <v>7173</v>
      </c>
      <c r="BI538" s="23" t="s">
        <v>7250</v>
      </c>
      <c r="BJ538" s="6" t="s">
        <v>7175</v>
      </c>
      <c r="BK538" s="6" t="s">
        <v>7176</v>
      </c>
      <c r="BL538" s="6" t="s">
        <v>7177</v>
      </c>
      <c r="BM538" s="6" t="s">
        <v>7178</v>
      </c>
      <c r="BN538" s="6" t="s">
        <v>7179</v>
      </c>
      <c r="BO538" s="6" t="s">
        <v>7180</v>
      </c>
    </row>
    <row r="539" spans="1:68" x14ac:dyDescent="0.25">
      <c r="A539" s="47" t="s">
        <v>7123</v>
      </c>
      <c r="B539" s="48"/>
      <c r="C539" s="48">
        <f t="shared" ref="C539:J539" si="116">SUM(C519:C538)</f>
        <v>1200</v>
      </c>
      <c r="D539" s="48">
        <f t="shared" si="116"/>
        <v>1171</v>
      </c>
      <c r="E539" s="48">
        <f t="shared" si="116"/>
        <v>72</v>
      </c>
      <c r="F539" s="48">
        <f t="shared" si="116"/>
        <v>150</v>
      </c>
      <c r="G539" s="48">
        <f t="shared" si="116"/>
        <v>41</v>
      </c>
      <c r="H539" s="48">
        <f t="shared" si="116"/>
        <v>210</v>
      </c>
      <c r="I539" s="48">
        <f t="shared" si="116"/>
        <v>698</v>
      </c>
      <c r="J539" s="48">
        <f t="shared" si="116"/>
        <v>0</v>
      </c>
      <c r="K539" s="36">
        <f t="shared" si="113"/>
        <v>1171</v>
      </c>
      <c r="M539" s="6">
        <f>SUM(M519:M538)</f>
        <v>1171</v>
      </c>
      <c r="S539" s="9" t="s">
        <v>7125</v>
      </c>
      <c r="T539" s="9" t="s">
        <v>236</v>
      </c>
      <c r="U539" s="9" t="s">
        <v>102</v>
      </c>
      <c r="V539" s="9" t="s">
        <v>114</v>
      </c>
      <c r="W539" s="9" t="s">
        <v>119</v>
      </c>
      <c r="X539" s="9" t="s">
        <v>156</v>
      </c>
      <c r="Y539" s="9" t="s">
        <v>7126</v>
      </c>
      <c r="AL539" s="6" t="s">
        <v>7248</v>
      </c>
      <c r="AM539" s="61">
        <v>0</v>
      </c>
      <c r="AN539" s="61">
        <v>0</v>
      </c>
      <c r="AO539" s="61">
        <v>0</v>
      </c>
      <c r="AP539" s="61">
        <v>0</v>
      </c>
      <c r="AQ539" s="61">
        <v>2</v>
      </c>
      <c r="AR539" s="61">
        <v>15</v>
      </c>
      <c r="AS539" s="61">
        <v>39</v>
      </c>
      <c r="AT539" s="60">
        <v>174</v>
      </c>
      <c r="AU539" s="60">
        <v>257</v>
      </c>
      <c r="AV539" s="61">
        <v>409</v>
      </c>
      <c r="AW539" s="61">
        <v>233</v>
      </c>
      <c r="AX539" s="61">
        <v>203</v>
      </c>
      <c r="AY539" s="61">
        <v>114</v>
      </c>
      <c r="AZ539" s="61">
        <v>154</v>
      </c>
      <c r="BA539" s="61">
        <v>112</v>
      </c>
      <c r="BB539" s="61">
        <v>124</v>
      </c>
      <c r="BC539" s="61">
        <v>60</v>
      </c>
      <c r="BD539" s="120">
        <v>87</v>
      </c>
      <c r="BE539" s="61">
        <v>39</v>
      </c>
      <c r="BF539" s="61">
        <v>57</v>
      </c>
      <c r="BG539" s="61">
        <v>29</v>
      </c>
      <c r="BH539" s="61">
        <v>50</v>
      </c>
      <c r="BI539" s="61">
        <v>34</v>
      </c>
      <c r="BJ539" s="61">
        <v>35</v>
      </c>
      <c r="BK539" s="61">
        <v>18</v>
      </c>
      <c r="BL539" s="61">
        <v>21</v>
      </c>
      <c r="BM539" s="13">
        <v>18</v>
      </c>
      <c r="BN539" s="6">
        <v>25</v>
      </c>
      <c r="BO539" s="6">
        <v>6</v>
      </c>
      <c r="BP539" s="6" t="s">
        <v>7248</v>
      </c>
    </row>
    <row r="540" spans="1:68" x14ac:dyDescent="0.25">
      <c r="S540" s="9" t="s">
        <v>7115</v>
      </c>
      <c r="T540" s="112">
        <v>0</v>
      </c>
      <c r="U540" s="112">
        <v>0</v>
      </c>
      <c r="V540" s="112">
        <v>0</v>
      </c>
      <c r="W540" s="112">
        <v>2</v>
      </c>
      <c r="X540" s="112">
        <v>0</v>
      </c>
      <c r="Y540" s="10">
        <f>SUM(T540:W540)</f>
        <v>2</v>
      </c>
      <c r="Z540" s="9" t="s">
        <v>7115</v>
      </c>
      <c r="AL540" s="121" t="s">
        <v>7194</v>
      </c>
      <c r="AM540" s="122">
        <v>0</v>
      </c>
      <c r="AN540" s="122">
        <v>0</v>
      </c>
      <c r="AO540" s="122">
        <v>0</v>
      </c>
      <c r="AP540" s="122">
        <v>0</v>
      </c>
      <c r="AQ540" s="122">
        <v>0</v>
      </c>
      <c r="AR540" s="122">
        <v>0</v>
      </c>
      <c r="AS540" s="122">
        <v>0</v>
      </c>
      <c r="AT540" s="122">
        <v>0</v>
      </c>
      <c r="AU540" s="122">
        <v>0</v>
      </c>
      <c r="AV540" s="122">
        <v>2</v>
      </c>
      <c r="AW540" s="122">
        <v>10</v>
      </c>
      <c r="AX540" s="122">
        <v>51</v>
      </c>
      <c r="AY540" s="122">
        <v>115</v>
      </c>
      <c r="AZ540" s="122">
        <v>428</v>
      </c>
      <c r="BA540" s="122">
        <v>525</v>
      </c>
      <c r="BB540" s="122">
        <v>467</v>
      </c>
      <c r="BC540" s="122">
        <v>379</v>
      </c>
      <c r="BD540" s="123">
        <v>320</v>
      </c>
      <c r="BE540" s="123">
        <v>115</v>
      </c>
      <c r="BF540" s="122">
        <v>91</v>
      </c>
      <c r="BG540" s="122">
        <v>54</v>
      </c>
      <c r="BH540" s="124">
        <v>62</v>
      </c>
      <c r="BI540" s="125">
        <v>37</v>
      </c>
      <c r="BJ540" s="125">
        <v>45</v>
      </c>
      <c r="BK540" s="125">
        <v>34</v>
      </c>
      <c r="BL540" s="125">
        <v>33</v>
      </c>
      <c r="BM540" s="125">
        <v>0</v>
      </c>
      <c r="BN540" s="121">
        <v>7</v>
      </c>
      <c r="BO540" s="126">
        <v>0</v>
      </c>
      <c r="BP540" s="121" t="s">
        <v>7194</v>
      </c>
    </row>
    <row r="541" spans="1:68" x14ac:dyDescent="0.25">
      <c r="S541" s="43" t="s">
        <v>7116</v>
      </c>
      <c r="T541" s="51">
        <v>0</v>
      </c>
      <c r="U541" s="51">
        <v>0</v>
      </c>
      <c r="V541" s="51">
        <v>0</v>
      </c>
      <c r="W541" s="51">
        <v>1</v>
      </c>
      <c r="X541" s="51">
        <v>0</v>
      </c>
      <c r="Y541" s="10">
        <f t="shared" ref="Y541:Y546" si="117">SUM(T541:W541)</f>
        <v>1</v>
      </c>
      <c r="Z541" s="43" t="s">
        <v>7116</v>
      </c>
      <c r="AL541" s="6" t="s">
        <v>7257</v>
      </c>
      <c r="AM541" s="61">
        <v>0</v>
      </c>
      <c r="AN541" s="61">
        <v>0</v>
      </c>
      <c r="AO541" s="61">
        <v>0</v>
      </c>
      <c r="AP541" s="61">
        <v>0</v>
      </c>
      <c r="AQ541" s="61">
        <v>0</v>
      </c>
      <c r="AR541" s="61">
        <v>0</v>
      </c>
      <c r="AS541" s="61">
        <v>0</v>
      </c>
      <c r="AT541" s="61">
        <v>0</v>
      </c>
      <c r="AU541" s="61">
        <v>0</v>
      </c>
      <c r="AV541" s="61">
        <v>1</v>
      </c>
      <c r="AW541" s="61">
        <v>7</v>
      </c>
      <c r="AX541" s="61">
        <v>40</v>
      </c>
      <c r="AY541" s="61">
        <v>42</v>
      </c>
      <c r="AZ541" s="61">
        <v>161</v>
      </c>
      <c r="BA541" s="61">
        <v>182</v>
      </c>
      <c r="BB541" s="61">
        <v>349</v>
      </c>
      <c r="BC541" s="61">
        <v>202</v>
      </c>
      <c r="BD541" s="120">
        <v>211</v>
      </c>
      <c r="BE541" s="61">
        <v>120</v>
      </c>
      <c r="BF541" s="61">
        <v>162</v>
      </c>
      <c r="BG541" s="61">
        <v>71</v>
      </c>
      <c r="BH541" s="61">
        <v>109</v>
      </c>
      <c r="BI541" s="61">
        <v>69</v>
      </c>
      <c r="BJ541" s="61">
        <v>64</v>
      </c>
      <c r="BK541" s="61">
        <v>30</v>
      </c>
      <c r="BL541" s="61">
        <v>38</v>
      </c>
      <c r="BM541" s="13">
        <v>21</v>
      </c>
      <c r="BN541" s="6">
        <v>59</v>
      </c>
      <c r="BO541" s="6">
        <v>18</v>
      </c>
      <c r="BP541" s="6" t="s">
        <v>7257</v>
      </c>
    </row>
    <row r="542" spans="1:68" x14ac:dyDescent="0.25">
      <c r="S542" s="9" t="s">
        <v>7117</v>
      </c>
      <c r="T542" s="49">
        <v>0</v>
      </c>
      <c r="U542" s="49">
        <v>0</v>
      </c>
      <c r="V542" s="49">
        <v>0</v>
      </c>
      <c r="W542" s="49">
        <v>6</v>
      </c>
      <c r="X542" s="49">
        <v>0</v>
      </c>
      <c r="Y542" s="10">
        <f t="shared" si="117"/>
        <v>6</v>
      </c>
      <c r="Z542" s="9" t="s">
        <v>7117</v>
      </c>
      <c r="AL542" s="121" t="s">
        <v>7195</v>
      </c>
      <c r="AM542" s="122">
        <v>0</v>
      </c>
      <c r="AN542" s="122">
        <v>0</v>
      </c>
      <c r="AO542" s="122">
        <v>0</v>
      </c>
      <c r="AP542" s="122">
        <v>0</v>
      </c>
      <c r="AQ542" s="122">
        <v>0</v>
      </c>
      <c r="AR542" s="122">
        <v>0</v>
      </c>
      <c r="AS542" s="122">
        <v>0</v>
      </c>
      <c r="AT542" s="122">
        <v>0</v>
      </c>
      <c r="AU542" s="122">
        <v>0</v>
      </c>
      <c r="AV542" s="122">
        <v>0</v>
      </c>
      <c r="AW542" s="122">
        <v>0</v>
      </c>
      <c r="AX542" s="122">
        <v>13</v>
      </c>
      <c r="AY542" s="122">
        <v>33</v>
      </c>
      <c r="AZ542" s="122">
        <v>51</v>
      </c>
      <c r="BA542" s="122">
        <v>28</v>
      </c>
      <c r="BB542" s="122">
        <v>181</v>
      </c>
      <c r="BC542" s="122">
        <v>177</v>
      </c>
      <c r="BD542" s="123">
        <v>386</v>
      </c>
      <c r="BE542" s="123">
        <v>395</v>
      </c>
      <c r="BF542" s="122">
        <v>522</v>
      </c>
      <c r="BG542" s="122">
        <v>271</v>
      </c>
      <c r="BH542" s="124">
        <v>333</v>
      </c>
      <c r="BI542" s="125">
        <v>316</v>
      </c>
      <c r="BJ542" s="125">
        <v>325</v>
      </c>
      <c r="BK542" s="125">
        <v>83</v>
      </c>
      <c r="BL542" s="125">
        <v>73</v>
      </c>
      <c r="BM542" s="125">
        <v>14</v>
      </c>
      <c r="BN542" s="121">
        <v>43</v>
      </c>
      <c r="BO542" s="126">
        <v>23</v>
      </c>
      <c r="BP542" s="121" t="s">
        <v>7195</v>
      </c>
    </row>
    <row r="543" spans="1:68" x14ac:dyDescent="0.25">
      <c r="S543" s="43" t="s">
        <v>7118</v>
      </c>
      <c r="T543" s="51">
        <v>1</v>
      </c>
      <c r="U543" s="51">
        <v>2</v>
      </c>
      <c r="V543" s="51">
        <v>0</v>
      </c>
      <c r="W543" s="51">
        <v>15</v>
      </c>
      <c r="X543" s="51">
        <v>23</v>
      </c>
      <c r="Y543" s="10">
        <f t="shared" si="117"/>
        <v>18</v>
      </c>
      <c r="Z543" s="43" t="s">
        <v>7118</v>
      </c>
      <c r="AL543" s="6" t="s">
        <v>7258</v>
      </c>
      <c r="AM543" s="61">
        <v>0</v>
      </c>
      <c r="AN543" s="61">
        <v>0</v>
      </c>
      <c r="AO543" s="61">
        <v>0</v>
      </c>
      <c r="AP543" s="61">
        <v>0</v>
      </c>
      <c r="AQ543" s="61">
        <v>0</v>
      </c>
      <c r="AR543" s="61">
        <v>0</v>
      </c>
      <c r="AS543" s="61">
        <v>0</v>
      </c>
      <c r="AT543" s="61">
        <v>0</v>
      </c>
      <c r="AU543" s="61">
        <v>0</v>
      </c>
      <c r="AV543" s="61">
        <v>0</v>
      </c>
      <c r="AW543" s="61">
        <v>0</v>
      </c>
      <c r="AX543" s="61">
        <v>0</v>
      </c>
      <c r="AY543" s="61">
        <v>0</v>
      </c>
      <c r="AZ543" s="61">
        <v>0</v>
      </c>
      <c r="BA543" s="61">
        <v>0</v>
      </c>
      <c r="BB543" s="61">
        <v>0</v>
      </c>
      <c r="BC543" s="61">
        <v>0</v>
      </c>
      <c r="BD543" s="120">
        <v>61</v>
      </c>
      <c r="BE543" s="61">
        <v>57</v>
      </c>
      <c r="BF543" s="61">
        <v>152</v>
      </c>
      <c r="BG543" s="61">
        <v>72</v>
      </c>
      <c r="BH543" s="61">
        <v>204</v>
      </c>
      <c r="BI543" s="61">
        <v>229</v>
      </c>
      <c r="BJ543" s="61">
        <v>320</v>
      </c>
      <c r="BK543" s="61">
        <v>186</v>
      </c>
      <c r="BL543" s="61">
        <v>291</v>
      </c>
      <c r="BM543" s="13">
        <v>114</v>
      </c>
      <c r="BN543" s="6">
        <v>126</v>
      </c>
      <c r="BO543" s="6">
        <v>56</v>
      </c>
      <c r="BP543" s="6" t="s">
        <v>7258</v>
      </c>
    </row>
    <row r="544" spans="1:68" x14ac:dyDescent="0.25">
      <c r="S544" s="10" t="s">
        <v>7097</v>
      </c>
      <c r="T544" s="112">
        <v>1</v>
      </c>
      <c r="U544" s="112">
        <v>17</v>
      </c>
      <c r="V544" s="112">
        <v>2</v>
      </c>
      <c r="W544" s="112">
        <v>36</v>
      </c>
      <c r="X544" s="112">
        <v>484</v>
      </c>
      <c r="Y544" s="10">
        <f t="shared" si="117"/>
        <v>56</v>
      </c>
      <c r="Z544" s="10" t="s">
        <v>7097</v>
      </c>
      <c r="AL544" s="121" t="s">
        <v>7196</v>
      </c>
      <c r="AM544" s="122">
        <v>0</v>
      </c>
      <c r="AN544" s="122">
        <v>0</v>
      </c>
      <c r="AO544" s="122">
        <v>0</v>
      </c>
      <c r="AP544" s="122">
        <v>0</v>
      </c>
      <c r="AQ544" s="122">
        <v>0</v>
      </c>
      <c r="AR544" s="122">
        <v>0</v>
      </c>
      <c r="AS544" s="122">
        <v>0</v>
      </c>
      <c r="AT544" s="122">
        <v>0</v>
      </c>
      <c r="AU544" s="122">
        <v>0</v>
      </c>
      <c r="AV544" s="122">
        <v>0</v>
      </c>
      <c r="AW544" s="122">
        <v>0</v>
      </c>
      <c r="AX544" s="122">
        <v>0</v>
      </c>
      <c r="AY544" s="122">
        <v>0</v>
      </c>
      <c r="AZ544" s="122">
        <v>0</v>
      </c>
      <c r="BA544" s="122">
        <v>0</v>
      </c>
      <c r="BB544" s="122">
        <v>0</v>
      </c>
      <c r="BC544" s="122">
        <v>0</v>
      </c>
      <c r="BD544" s="123">
        <v>0</v>
      </c>
      <c r="BE544" s="123">
        <v>0</v>
      </c>
      <c r="BF544" s="122">
        <v>76</v>
      </c>
      <c r="BG544" s="122">
        <v>315</v>
      </c>
      <c r="BH544" s="124">
        <v>456</v>
      </c>
      <c r="BI544" s="125">
        <v>337</v>
      </c>
      <c r="BJ544" s="125">
        <v>386</v>
      </c>
      <c r="BK544" s="125">
        <v>515</v>
      </c>
      <c r="BL544" s="125">
        <v>623</v>
      </c>
      <c r="BM544" s="125">
        <v>676</v>
      </c>
      <c r="BN544" s="121">
        <v>642</v>
      </c>
      <c r="BO544" s="126">
        <v>484</v>
      </c>
      <c r="BP544" s="121" t="s">
        <v>7196</v>
      </c>
    </row>
    <row r="545" spans="19:68" x14ac:dyDescent="0.25">
      <c r="S545" s="43" t="s">
        <v>7098</v>
      </c>
      <c r="T545" s="113">
        <v>67</v>
      </c>
      <c r="U545" s="113">
        <v>113</v>
      </c>
      <c r="V545" s="113">
        <v>37</v>
      </c>
      <c r="W545" s="113">
        <v>102</v>
      </c>
      <c r="X545" s="113">
        <v>191</v>
      </c>
      <c r="Y545" s="10">
        <f t="shared" si="117"/>
        <v>319</v>
      </c>
      <c r="Z545" s="43" t="s">
        <v>7098</v>
      </c>
      <c r="AL545" s="6" t="s">
        <v>7259</v>
      </c>
      <c r="AM545" s="61">
        <v>0</v>
      </c>
      <c r="AN545" s="61">
        <v>0</v>
      </c>
      <c r="AO545" s="61">
        <v>0</v>
      </c>
      <c r="AP545" s="61">
        <v>0</v>
      </c>
      <c r="AQ545" s="61">
        <v>0</v>
      </c>
      <c r="AR545" s="61">
        <v>0</v>
      </c>
      <c r="AS545" s="61">
        <v>0</v>
      </c>
      <c r="AT545" s="61">
        <v>0</v>
      </c>
      <c r="AU545" s="61">
        <v>0</v>
      </c>
      <c r="AV545" s="61">
        <v>0</v>
      </c>
      <c r="AW545" s="61">
        <v>0</v>
      </c>
      <c r="AX545" s="61">
        <v>0</v>
      </c>
      <c r="AY545" s="61">
        <v>0</v>
      </c>
      <c r="AZ545" s="61">
        <v>0</v>
      </c>
      <c r="BA545" s="61">
        <v>0</v>
      </c>
      <c r="BB545" s="61">
        <v>0</v>
      </c>
      <c r="BC545" s="61">
        <v>0</v>
      </c>
      <c r="BD545" s="61">
        <v>0</v>
      </c>
      <c r="BE545" s="61">
        <v>0</v>
      </c>
      <c r="BF545" s="61">
        <v>0</v>
      </c>
      <c r="BG545" s="61">
        <v>0</v>
      </c>
      <c r="BH545" s="61">
        <v>0</v>
      </c>
      <c r="BI545" s="61">
        <v>0</v>
      </c>
      <c r="BJ545" s="61">
        <v>4</v>
      </c>
      <c r="BK545" s="61">
        <v>1</v>
      </c>
      <c r="BL545" s="61">
        <v>40</v>
      </c>
      <c r="BM545" s="13">
        <v>50</v>
      </c>
      <c r="BN545" s="6">
        <v>364</v>
      </c>
      <c r="BO545" s="6">
        <v>319</v>
      </c>
      <c r="BP545" s="6" t="s">
        <v>7259</v>
      </c>
    </row>
    <row r="546" spans="19:68" x14ac:dyDescent="0.25">
      <c r="T546" s="16">
        <f>SUM(T540:T545)</f>
        <v>69</v>
      </c>
      <c r="U546" s="16">
        <f>SUM(U540:U545)</f>
        <v>132</v>
      </c>
      <c r="V546" s="16">
        <f>SUM(V540:V545)</f>
        <v>39</v>
      </c>
      <c r="W546" s="16">
        <f>SUM(W540:W545)</f>
        <v>162</v>
      </c>
      <c r="X546" s="16">
        <f>SUM(X540:X545)</f>
        <v>698</v>
      </c>
      <c r="Y546" s="10">
        <f t="shared" si="117"/>
        <v>402</v>
      </c>
      <c r="AL546" s="121" t="s">
        <v>7197</v>
      </c>
      <c r="AM546" s="122">
        <v>0</v>
      </c>
      <c r="AN546" s="122">
        <v>0</v>
      </c>
      <c r="AO546" s="122">
        <v>0</v>
      </c>
      <c r="AP546" s="122">
        <v>0</v>
      </c>
      <c r="AQ546" s="122">
        <v>0</v>
      </c>
      <c r="AR546" s="122">
        <v>0</v>
      </c>
      <c r="AS546" s="122">
        <v>0</v>
      </c>
      <c r="AT546" s="122">
        <v>0</v>
      </c>
      <c r="AU546" s="122">
        <v>0</v>
      </c>
      <c r="AV546" s="122">
        <v>0</v>
      </c>
      <c r="AW546" s="122">
        <v>0</v>
      </c>
      <c r="AX546" s="122">
        <v>0</v>
      </c>
      <c r="AY546" s="122">
        <v>0</v>
      </c>
      <c r="AZ546" s="122">
        <v>0</v>
      </c>
      <c r="BA546" s="122">
        <v>0</v>
      </c>
      <c r="BB546" s="122">
        <v>0</v>
      </c>
      <c r="BC546" s="122">
        <v>0</v>
      </c>
      <c r="BD546" s="123">
        <v>0</v>
      </c>
      <c r="BE546" s="123">
        <v>0</v>
      </c>
      <c r="BF546" s="123">
        <v>0</v>
      </c>
      <c r="BG546" s="123">
        <v>0</v>
      </c>
      <c r="BH546" s="123">
        <v>0</v>
      </c>
      <c r="BI546" s="123">
        <v>0</v>
      </c>
      <c r="BJ546" s="123">
        <v>0</v>
      </c>
      <c r="BK546" s="123">
        <v>0</v>
      </c>
      <c r="BL546" s="123">
        <v>0</v>
      </c>
      <c r="BM546" s="123">
        <v>1</v>
      </c>
      <c r="BN546" s="121">
        <v>17</v>
      </c>
      <c r="BO546" s="126">
        <v>191</v>
      </c>
      <c r="BP546" s="121" t="s">
        <v>7197</v>
      </c>
    </row>
    <row r="550" spans="19:68" x14ac:dyDescent="0.25">
      <c r="T550" s="114"/>
      <c r="U550" s="114"/>
      <c r="V550" s="114"/>
      <c r="W550" s="114"/>
      <c r="X550" s="114"/>
    </row>
    <row r="551" spans="19:68" x14ac:dyDescent="0.25">
      <c r="T551" s="115"/>
      <c r="U551" s="115"/>
      <c r="V551" s="115"/>
      <c r="W551" s="115"/>
      <c r="X551" s="115"/>
    </row>
    <row r="552" spans="19:68" x14ac:dyDescent="0.25">
      <c r="T552" s="115"/>
      <c r="U552" s="115"/>
      <c r="V552" s="115"/>
      <c r="W552" s="115"/>
      <c r="X552" s="115"/>
    </row>
    <row r="553" spans="19:68" x14ac:dyDescent="0.25">
      <c r="T553" s="115"/>
      <c r="U553" s="115"/>
      <c r="V553" s="115"/>
      <c r="W553" s="115"/>
      <c r="X553" s="115"/>
    </row>
    <row r="554" spans="19:68" x14ac:dyDescent="0.25">
      <c r="T554" s="115"/>
      <c r="U554" s="115"/>
      <c r="V554" s="115"/>
      <c r="W554" s="115"/>
      <c r="X554" s="115"/>
    </row>
    <row r="555" spans="19:68" x14ac:dyDescent="0.25">
      <c r="T555" s="115"/>
      <c r="U555" s="115"/>
      <c r="V555" s="115"/>
      <c r="W555" s="115"/>
      <c r="X555" s="115"/>
    </row>
    <row r="556" spans="19:68" x14ac:dyDescent="0.25">
      <c r="T556" s="115"/>
      <c r="U556" s="115"/>
      <c r="V556" s="115"/>
      <c r="W556" s="115"/>
      <c r="X556" s="115"/>
    </row>
    <row r="557" spans="19:68" x14ac:dyDescent="0.25">
      <c r="T557" s="115"/>
      <c r="U557" s="115"/>
      <c r="V557" s="115"/>
      <c r="W557" s="115"/>
      <c r="X557" s="115"/>
    </row>
    <row r="558" spans="19:68" x14ac:dyDescent="0.25">
      <c r="T558" s="114"/>
      <c r="U558" s="114"/>
      <c r="V558" s="114"/>
      <c r="W558" s="114"/>
      <c r="X558" s="114"/>
    </row>
    <row r="559" spans="19:68" x14ac:dyDescent="0.25">
      <c r="T559" s="114"/>
      <c r="U559" s="114"/>
      <c r="V559" s="114"/>
      <c r="W559" s="114"/>
      <c r="X559" s="114"/>
    </row>
    <row r="563" spans="1:67" ht="39.6" x14ac:dyDescent="0.3">
      <c r="A563" s="28" t="s">
        <v>7179</v>
      </c>
      <c r="B563" s="28" t="s">
        <v>7102</v>
      </c>
      <c r="C563" s="28" t="s">
        <v>7062</v>
      </c>
      <c r="D563" s="28" t="s">
        <v>7103</v>
      </c>
      <c r="E563" s="28" t="s">
        <v>7104</v>
      </c>
      <c r="F563" s="28" t="s">
        <v>7105</v>
      </c>
      <c r="G563" s="28" t="s">
        <v>7106</v>
      </c>
      <c r="H563" s="28" t="s">
        <v>7107</v>
      </c>
      <c r="I563" s="28" t="s">
        <v>7108</v>
      </c>
      <c r="J563" s="31" t="s">
        <v>7110</v>
      </c>
      <c r="K563" s="32" t="s">
        <v>7111</v>
      </c>
      <c r="L563" s="21"/>
      <c r="M563" s="12" t="s">
        <v>7260</v>
      </c>
      <c r="N563" s="127"/>
      <c r="O563" s="127"/>
      <c r="P563" s="128"/>
      <c r="Q563" s="129"/>
      <c r="S563" s="21" t="s">
        <v>7179</v>
      </c>
      <c r="AL563" s="13" t="s">
        <v>7141</v>
      </c>
      <c r="AM563" s="60" t="s">
        <v>7179</v>
      </c>
      <c r="AN563" s="61"/>
      <c r="AO563" s="61"/>
      <c r="AP563" s="61"/>
    </row>
    <row r="564" spans="1:67" ht="14.4" x14ac:dyDescent="0.3">
      <c r="A564" s="130" t="s">
        <v>493</v>
      </c>
      <c r="B564" s="130" t="s">
        <v>2197</v>
      </c>
      <c r="C564" s="45">
        <v>1</v>
      </c>
      <c r="D564" s="45">
        <v>1</v>
      </c>
      <c r="E564" s="48">
        <v>0</v>
      </c>
      <c r="F564" s="48">
        <v>0</v>
      </c>
      <c r="G564" s="48">
        <v>0</v>
      </c>
      <c r="H564" s="48">
        <v>1</v>
      </c>
      <c r="I564" s="48">
        <v>0</v>
      </c>
      <c r="J564" s="48">
        <v>0</v>
      </c>
      <c r="K564" s="131">
        <f t="shared" ref="K564:K585" si="118">SUM(E564:J564)</f>
        <v>1</v>
      </c>
      <c r="L564" s="24"/>
      <c r="M564" s="115">
        <v>1</v>
      </c>
      <c r="N564" s="127"/>
      <c r="O564" s="127"/>
      <c r="P564" s="128"/>
      <c r="Q564" s="129"/>
      <c r="S564" s="9" t="s">
        <v>7113</v>
      </c>
      <c r="T564" s="9" t="s">
        <v>236</v>
      </c>
      <c r="U564" s="9" t="s">
        <v>102</v>
      </c>
      <c r="V564" s="9" t="s">
        <v>114</v>
      </c>
      <c r="W564" s="9" t="s">
        <v>119</v>
      </c>
      <c r="X564" s="9" t="s">
        <v>156</v>
      </c>
      <c r="Y564" s="9" t="s">
        <v>36</v>
      </c>
      <c r="AL564" s="6" t="s">
        <v>7242</v>
      </c>
      <c r="AM564" s="61"/>
      <c r="AN564" s="61"/>
      <c r="AO564" s="61"/>
      <c r="AP564" s="61"/>
    </row>
    <row r="565" spans="1:67" ht="14.4" x14ac:dyDescent="0.3">
      <c r="A565" s="132" t="s">
        <v>497</v>
      </c>
      <c r="B565" s="132" t="s">
        <v>2197</v>
      </c>
      <c r="C565" s="116">
        <v>3</v>
      </c>
      <c r="D565" s="42">
        <v>3</v>
      </c>
      <c r="E565" s="133">
        <v>0</v>
      </c>
      <c r="F565" s="88">
        <v>0</v>
      </c>
      <c r="G565" s="88">
        <v>0</v>
      </c>
      <c r="H565" s="88">
        <v>3</v>
      </c>
      <c r="I565" s="88">
        <v>0</v>
      </c>
      <c r="J565" s="88">
        <v>0</v>
      </c>
      <c r="K565" s="134">
        <f t="shared" si="118"/>
        <v>3</v>
      </c>
      <c r="L565" s="25"/>
      <c r="M565" s="110"/>
      <c r="N565" s="127"/>
      <c r="O565" s="127"/>
      <c r="P565" s="128"/>
      <c r="Q565" s="129"/>
      <c r="S565" s="9" t="s">
        <v>7115</v>
      </c>
      <c r="T565" s="20">
        <v>0</v>
      </c>
      <c r="U565" s="20">
        <v>0</v>
      </c>
      <c r="V565" s="20">
        <v>0</v>
      </c>
      <c r="W565" s="20">
        <v>1</v>
      </c>
      <c r="X565" s="20">
        <v>0</v>
      </c>
      <c r="Y565" s="9">
        <f t="shared" ref="Y565:Y571" si="119">SUM(T565:X565)</f>
        <v>1</v>
      </c>
      <c r="AL565" s="6" t="s">
        <v>7144</v>
      </c>
      <c r="AM565" s="61"/>
      <c r="AN565" s="61"/>
      <c r="AO565" s="61"/>
      <c r="AP565" s="61"/>
      <c r="BI565" s="6" t="s">
        <v>7142</v>
      </c>
    </row>
    <row r="566" spans="1:67" ht="14.4" x14ac:dyDescent="0.3">
      <c r="A566" s="132" t="s">
        <v>497</v>
      </c>
      <c r="B566" s="135" t="s">
        <v>974</v>
      </c>
      <c r="C566" s="42">
        <v>2</v>
      </c>
      <c r="D566" s="42">
        <v>2</v>
      </c>
      <c r="E566" s="133">
        <v>0</v>
      </c>
      <c r="F566" s="133">
        <v>0</v>
      </c>
      <c r="G566" s="133">
        <v>0</v>
      </c>
      <c r="H566" s="133">
        <v>2</v>
      </c>
      <c r="I566" s="133">
        <v>0</v>
      </c>
      <c r="J566" s="133">
        <v>0</v>
      </c>
      <c r="K566" s="136">
        <f t="shared" si="118"/>
        <v>2</v>
      </c>
      <c r="L566" s="24"/>
      <c r="M566" s="115">
        <v>5</v>
      </c>
      <c r="N566" s="127"/>
      <c r="O566" s="127"/>
      <c r="P566" s="128"/>
      <c r="Q566" s="129"/>
      <c r="S566" s="43" t="s">
        <v>7116</v>
      </c>
      <c r="T566" s="39">
        <v>0</v>
      </c>
      <c r="U566" s="39">
        <v>0</v>
      </c>
      <c r="V566" s="39">
        <v>0</v>
      </c>
      <c r="W566" s="39">
        <v>5</v>
      </c>
      <c r="X566" s="39">
        <v>0</v>
      </c>
      <c r="Y566" s="9">
        <f t="shared" si="119"/>
        <v>5</v>
      </c>
      <c r="AM566" s="61"/>
      <c r="AN566" s="61"/>
      <c r="AO566" s="61"/>
      <c r="AP566" s="61"/>
    </row>
    <row r="567" spans="1:67" ht="14.4" x14ac:dyDescent="0.3">
      <c r="A567" s="130" t="s">
        <v>501</v>
      </c>
      <c r="B567" s="130" t="s">
        <v>2565</v>
      </c>
      <c r="C567" s="45">
        <v>2</v>
      </c>
      <c r="D567" s="45">
        <v>2</v>
      </c>
      <c r="E567" s="48">
        <v>0</v>
      </c>
      <c r="F567" s="48">
        <v>0</v>
      </c>
      <c r="G567" s="48">
        <v>0</v>
      </c>
      <c r="H567" s="48">
        <v>2</v>
      </c>
      <c r="I567" s="48">
        <v>0</v>
      </c>
      <c r="J567" s="48">
        <v>0</v>
      </c>
      <c r="K567" s="131">
        <f t="shared" si="118"/>
        <v>2</v>
      </c>
      <c r="L567" s="24"/>
      <c r="M567" s="115"/>
      <c r="N567" s="127"/>
      <c r="O567" s="127"/>
      <c r="P567" s="128"/>
      <c r="Q567" s="129"/>
      <c r="S567" s="9" t="s">
        <v>7117</v>
      </c>
      <c r="T567" s="20">
        <v>0</v>
      </c>
      <c r="U567" s="20">
        <v>6</v>
      </c>
      <c r="V567" s="20">
        <v>0</v>
      </c>
      <c r="W567" s="20">
        <v>21</v>
      </c>
      <c r="X567" s="20">
        <v>7</v>
      </c>
      <c r="Y567" s="9">
        <f t="shared" si="119"/>
        <v>34</v>
      </c>
      <c r="AL567" s="6" t="s">
        <v>5</v>
      </c>
      <c r="AM567" s="6" t="s">
        <v>7152</v>
      </c>
      <c r="AN567" s="6" t="s">
        <v>7153</v>
      </c>
      <c r="AO567" s="6" t="s">
        <v>7154</v>
      </c>
      <c r="AP567" s="6" t="s">
        <v>7155</v>
      </c>
      <c r="AQ567" s="6" t="s">
        <v>7156</v>
      </c>
      <c r="AR567" s="6" t="s">
        <v>7157</v>
      </c>
      <c r="AS567" s="6" t="s">
        <v>7158</v>
      </c>
      <c r="AT567" s="64" t="s">
        <v>7159</v>
      </c>
      <c r="AU567" s="64" t="s">
        <v>7160</v>
      </c>
      <c r="AV567" s="6" t="s">
        <v>7161</v>
      </c>
      <c r="AW567" s="6" t="s">
        <v>7162</v>
      </c>
      <c r="AX567" s="6" t="s">
        <v>7163</v>
      </c>
      <c r="AY567" s="6" t="s">
        <v>7164</v>
      </c>
      <c r="AZ567" s="6" t="s">
        <v>7165</v>
      </c>
      <c r="BA567" s="6" t="s">
        <v>7166</v>
      </c>
      <c r="BB567" s="6" t="s">
        <v>7167</v>
      </c>
      <c r="BC567" s="6" t="s">
        <v>7168</v>
      </c>
      <c r="BD567" s="6" t="s">
        <v>7169</v>
      </c>
      <c r="BE567" s="6" t="s">
        <v>7170</v>
      </c>
      <c r="BF567" s="6" t="s">
        <v>7171</v>
      </c>
      <c r="BG567" s="6" t="s">
        <v>7172</v>
      </c>
      <c r="BH567" s="6" t="s">
        <v>7173</v>
      </c>
      <c r="BI567" s="21" t="s">
        <v>7174</v>
      </c>
      <c r="BJ567" s="6" t="s">
        <v>7175</v>
      </c>
      <c r="BK567" s="6" t="s">
        <v>7176</v>
      </c>
      <c r="BL567" s="6" t="s">
        <v>7177</v>
      </c>
      <c r="BM567" s="6" t="s">
        <v>7178</v>
      </c>
      <c r="BN567" s="6" t="s">
        <v>7179</v>
      </c>
    </row>
    <row r="568" spans="1:67" ht="14.4" x14ac:dyDescent="0.3">
      <c r="A568" s="130" t="s">
        <v>501</v>
      </c>
      <c r="B568" s="130" t="s">
        <v>2197</v>
      </c>
      <c r="C568" s="45">
        <v>8</v>
      </c>
      <c r="D568" s="45">
        <v>8</v>
      </c>
      <c r="E568" s="48">
        <v>0</v>
      </c>
      <c r="F568" s="48">
        <v>0</v>
      </c>
      <c r="G568" s="48">
        <v>0</v>
      </c>
      <c r="H568" s="48">
        <v>8</v>
      </c>
      <c r="I568" s="48">
        <v>0</v>
      </c>
      <c r="J568" s="137">
        <v>0</v>
      </c>
      <c r="K568" s="131">
        <f t="shared" si="118"/>
        <v>8</v>
      </c>
      <c r="L568" s="24"/>
      <c r="M568" s="115"/>
      <c r="N568" s="127"/>
      <c r="O568" s="127"/>
      <c r="P568" s="128"/>
      <c r="Q568" s="129"/>
      <c r="S568" s="43" t="s">
        <v>7118</v>
      </c>
      <c r="T568" s="39">
        <v>0</v>
      </c>
      <c r="U568" s="39">
        <v>10</v>
      </c>
      <c r="V568" s="39">
        <v>0</v>
      </c>
      <c r="W568" s="39">
        <v>65</v>
      </c>
      <c r="X568" s="39">
        <v>43</v>
      </c>
      <c r="Y568" s="9">
        <f t="shared" si="119"/>
        <v>118</v>
      </c>
      <c r="AL568" s="6" t="s">
        <v>7188</v>
      </c>
      <c r="AM568" s="61">
        <v>0</v>
      </c>
      <c r="AN568" s="61">
        <v>0</v>
      </c>
      <c r="AO568" s="61">
        <v>0</v>
      </c>
      <c r="AP568" s="61">
        <v>0</v>
      </c>
      <c r="AQ568" s="61">
        <v>0</v>
      </c>
      <c r="AR568" s="61">
        <v>0</v>
      </c>
      <c r="AS568" s="61">
        <v>0</v>
      </c>
      <c r="AT568" s="60">
        <v>0</v>
      </c>
      <c r="AU568" s="60">
        <v>0</v>
      </c>
      <c r="AV568" s="61">
        <v>0</v>
      </c>
      <c r="AW568" s="61">
        <v>0</v>
      </c>
      <c r="AX568" s="61">
        <v>0</v>
      </c>
      <c r="AY568" s="61">
        <v>0</v>
      </c>
      <c r="AZ568" s="61">
        <v>0</v>
      </c>
      <c r="BA568" s="61">
        <v>0</v>
      </c>
      <c r="BB568" s="61">
        <v>0</v>
      </c>
      <c r="BC568" s="61">
        <v>0</v>
      </c>
      <c r="BD568" s="61">
        <v>0</v>
      </c>
      <c r="BE568" s="61">
        <v>0</v>
      </c>
      <c r="BF568" s="61">
        <v>0</v>
      </c>
      <c r="BG568" s="61">
        <v>0</v>
      </c>
      <c r="BH568" s="61">
        <v>0</v>
      </c>
      <c r="BI568" s="61">
        <v>0</v>
      </c>
      <c r="BJ568" s="61">
        <v>0</v>
      </c>
      <c r="BK568" s="13">
        <v>0</v>
      </c>
      <c r="BL568" s="13">
        <v>0</v>
      </c>
      <c r="BM568" s="13">
        <v>0</v>
      </c>
      <c r="BN568" s="6">
        <v>0</v>
      </c>
      <c r="BO568" s="6" t="s">
        <v>7188</v>
      </c>
    </row>
    <row r="569" spans="1:67" ht="14.4" x14ac:dyDescent="0.3">
      <c r="A569" s="130" t="s">
        <v>501</v>
      </c>
      <c r="B569" s="130" t="s">
        <v>7050</v>
      </c>
      <c r="C569" s="45">
        <v>3</v>
      </c>
      <c r="D569" s="45">
        <v>3</v>
      </c>
      <c r="E569" s="48">
        <v>0</v>
      </c>
      <c r="F569" s="48">
        <v>3</v>
      </c>
      <c r="G569" s="48">
        <v>0</v>
      </c>
      <c r="H569" s="48">
        <v>0</v>
      </c>
      <c r="I569" s="48">
        <v>0</v>
      </c>
      <c r="J569" s="48">
        <v>0</v>
      </c>
      <c r="K569" s="131">
        <f t="shared" si="118"/>
        <v>3</v>
      </c>
      <c r="L569" s="24"/>
      <c r="M569" s="115"/>
      <c r="N569" s="127"/>
      <c r="O569" s="127"/>
      <c r="P569" s="128"/>
      <c r="Q569" s="129"/>
      <c r="S569" s="10" t="s">
        <v>7097</v>
      </c>
      <c r="T569" s="20">
        <v>8</v>
      </c>
      <c r="U569" s="20">
        <v>44</v>
      </c>
      <c r="V569" s="20">
        <v>2</v>
      </c>
      <c r="W569" s="20">
        <v>127</v>
      </c>
      <c r="X569" s="20">
        <v>642</v>
      </c>
      <c r="Y569" s="9">
        <f t="shared" si="119"/>
        <v>823</v>
      </c>
      <c r="AL569" s="6" t="s">
        <v>7189</v>
      </c>
      <c r="AM569" s="61">
        <v>0</v>
      </c>
      <c r="AN569" s="61">
        <v>0</v>
      </c>
      <c r="AO569" s="61">
        <v>0</v>
      </c>
      <c r="AP569" s="61">
        <v>0</v>
      </c>
      <c r="AQ569" s="61">
        <v>0</v>
      </c>
      <c r="AR569" s="61">
        <v>0</v>
      </c>
      <c r="AS569" s="61">
        <v>0</v>
      </c>
      <c r="AT569" s="60">
        <v>0</v>
      </c>
      <c r="AU569" s="60">
        <v>0</v>
      </c>
      <c r="AV569" s="61">
        <v>0</v>
      </c>
      <c r="AW569" s="61">
        <v>0</v>
      </c>
      <c r="AX569" s="61">
        <v>0</v>
      </c>
      <c r="AY569" s="61">
        <v>0</v>
      </c>
      <c r="AZ569" s="61">
        <v>0</v>
      </c>
      <c r="BA569" s="61">
        <v>0</v>
      </c>
      <c r="BB569" s="61">
        <v>0</v>
      </c>
      <c r="BC569" s="61">
        <v>0</v>
      </c>
      <c r="BD569" s="61">
        <v>0</v>
      </c>
      <c r="BE569" s="61">
        <v>0</v>
      </c>
      <c r="BF569" s="61">
        <v>0</v>
      </c>
      <c r="BG569" s="61">
        <v>0</v>
      </c>
      <c r="BH569" s="61">
        <v>0</v>
      </c>
      <c r="BI569" s="61">
        <v>0</v>
      </c>
      <c r="BJ569" s="61">
        <v>0</v>
      </c>
      <c r="BK569" s="13">
        <v>0</v>
      </c>
      <c r="BL569" s="13">
        <v>0</v>
      </c>
      <c r="BM569" s="13">
        <v>0</v>
      </c>
      <c r="BN569" s="6">
        <v>0</v>
      </c>
      <c r="BO569" s="6" t="s">
        <v>7189</v>
      </c>
    </row>
    <row r="570" spans="1:67" ht="14.4" x14ac:dyDescent="0.3">
      <c r="A570" s="130" t="s">
        <v>501</v>
      </c>
      <c r="B570" s="130" t="s">
        <v>5561</v>
      </c>
      <c r="C570" s="45">
        <v>1</v>
      </c>
      <c r="D570" s="45">
        <v>1</v>
      </c>
      <c r="E570" s="48">
        <v>0</v>
      </c>
      <c r="F570" s="48">
        <v>0</v>
      </c>
      <c r="G570" s="48">
        <v>0</v>
      </c>
      <c r="H570" s="48">
        <v>1</v>
      </c>
      <c r="I570" s="48">
        <v>0</v>
      </c>
      <c r="J570" s="137">
        <v>0</v>
      </c>
      <c r="K570" s="131">
        <f t="shared" si="118"/>
        <v>1</v>
      </c>
      <c r="L570" s="24"/>
      <c r="M570" s="115"/>
      <c r="N570" s="127"/>
      <c r="O570" s="127"/>
      <c r="P570" s="128"/>
      <c r="Q570" s="129"/>
      <c r="S570" s="43" t="s">
        <v>7098</v>
      </c>
      <c r="T570" s="39">
        <v>27</v>
      </c>
      <c r="U570" s="39">
        <v>118</v>
      </c>
      <c r="V570" s="39">
        <v>65</v>
      </c>
      <c r="W570" s="39">
        <v>249</v>
      </c>
      <c r="X570" s="39">
        <v>17</v>
      </c>
      <c r="Y570" s="9">
        <f t="shared" si="119"/>
        <v>476</v>
      </c>
      <c r="AL570" s="6" t="s">
        <v>7190</v>
      </c>
      <c r="AM570" s="61">
        <v>0</v>
      </c>
      <c r="AN570" s="61">
        <v>0</v>
      </c>
      <c r="AO570" s="61">
        <v>0</v>
      </c>
      <c r="AP570" s="61">
        <v>0</v>
      </c>
      <c r="AQ570" s="61">
        <v>0</v>
      </c>
      <c r="AR570" s="61">
        <v>0</v>
      </c>
      <c r="AS570" s="61">
        <v>0</v>
      </c>
      <c r="AT570" s="60">
        <v>0</v>
      </c>
      <c r="AU570" s="60">
        <v>0</v>
      </c>
      <c r="AV570" s="61">
        <v>0</v>
      </c>
      <c r="AW570" s="61">
        <v>0</v>
      </c>
      <c r="AX570" s="61">
        <v>1</v>
      </c>
      <c r="AY570" s="61">
        <v>0</v>
      </c>
      <c r="AZ570" s="61">
        <v>0</v>
      </c>
      <c r="BA570" s="61">
        <v>0</v>
      </c>
      <c r="BB570" s="61">
        <v>0</v>
      </c>
      <c r="BC570" s="61">
        <v>0</v>
      </c>
      <c r="BD570" s="61">
        <v>0</v>
      </c>
      <c r="BE570" s="61">
        <v>0</v>
      </c>
      <c r="BF570" s="61">
        <v>0</v>
      </c>
      <c r="BG570" s="61">
        <v>0</v>
      </c>
      <c r="BH570" s="61">
        <v>0</v>
      </c>
      <c r="BI570" s="61">
        <v>0</v>
      </c>
      <c r="BJ570" s="61">
        <v>0</v>
      </c>
      <c r="BK570" s="13">
        <v>0</v>
      </c>
      <c r="BL570" s="13">
        <v>0</v>
      </c>
      <c r="BM570" s="13">
        <v>0</v>
      </c>
      <c r="BN570" s="6">
        <v>0</v>
      </c>
      <c r="BO570" s="6" t="s">
        <v>7190</v>
      </c>
    </row>
    <row r="571" spans="1:67" ht="14.4" x14ac:dyDescent="0.3">
      <c r="A571" s="130" t="s">
        <v>501</v>
      </c>
      <c r="B571" s="130" t="s">
        <v>974</v>
      </c>
      <c r="C571" s="45">
        <v>20</v>
      </c>
      <c r="D571" s="45">
        <v>20</v>
      </c>
      <c r="E571" s="48">
        <v>0</v>
      </c>
      <c r="F571" s="48">
        <v>3</v>
      </c>
      <c r="G571" s="48">
        <v>0</v>
      </c>
      <c r="H571" s="48">
        <v>10</v>
      </c>
      <c r="I571" s="48">
        <v>7</v>
      </c>
      <c r="J571" s="137">
        <v>0</v>
      </c>
      <c r="K571" s="131">
        <f t="shared" si="118"/>
        <v>20</v>
      </c>
      <c r="L571" s="25"/>
      <c r="M571" s="110">
        <v>34</v>
      </c>
      <c r="N571" s="127"/>
      <c r="O571" s="127"/>
      <c r="P571" s="128"/>
      <c r="Q571" s="129"/>
      <c r="T571" s="6">
        <f>SUM(T565:T570)</f>
        <v>35</v>
      </c>
      <c r="U571" s="6">
        <f>SUM(U565:U570)</f>
        <v>178</v>
      </c>
      <c r="V571" s="6">
        <f>SUM(V565:V570)</f>
        <v>67</v>
      </c>
      <c r="W571" s="6">
        <f>SUM(W565:W570)</f>
        <v>468</v>
      </c>
      <c r="X571" s="6">
        <f>SUM(X565:X570)</f>
        <v>709</v>
      </c>
      <c r="Y571" s="9">
        <f t="shared" si="119"/>
        <v>1457</v>
      </c>
      <c r="AL571" s="6" t="s">
        <v>7191</v>
      </c>
      <c r="AM571" s="61">
        <v>0</v>
      </c>
      <c r="AN571" s="61">
        <v>0</v>
      </c>
      <c r="AO571" s="61">
        <v>0</v>
      </c>
      <c r="AP571" s="61">
        <v>0</v>
      </c>
      <c r="AQ571" s="61">
        <v>0</v>
      </c>
      <c r="AR571" s="61">
        <v>0</v>
      </c>
      <c r="AS571" s="61">
        <v>0</v>
      </c>
      <c r="AT571" s="60">
        <v>0</v>
      </c>
      <c r="AU571" s="60">
        <v>0</v>
      </c>
      <c r="AV571" s="61">
        <v>0</v>
      </c>
      <c r="AW571" s="61">
        <v>0</v>
      </c>
      <c r="AX571" s="61">
        <v>1</v>
      </c>
      <c r="AY571" s="61">
        <v>0</v>
      </c>
      <c r="AZ571" s="61">
        <v>0</v>
      </c>
      <c r="BA571" s="61">
        <v>0</v>
      </c>
      <c r="BB571" s="61">
        <v>0</v>
      </c>
      <c r="BC571" s="61">
        <v>0</v>
      </c>
      <c r="BD571" s="61">
        <v>0</v>
      </c>
      <c r="BE571" s="61">
        <v>0</v>
      </c>
      <c r="BF571" s="61">
        <v>0</v>
      </c>
      <c r="BG571" s="61">
        <v>0</v>
      </c>
      <c r="BH571" s="61">
        <v>0</v>
      </c>
      <c r="BI571" s="61">
        <v>0</v>
      </c>
      <c r="BJ571" s="61">
        <v>0</v>
      </c>
      <c r="BK571" s="13">
        <v>0</v>
      </c>
      <c r="BL571" s="13">
        <v>0</v>
      </c>
      <c r="BM571" s="13">
        <v>0</v>
      </c>
      <c r="BN571" s="6">
        <v>0</v>
      </c>
      <c r="BO571" s="6" t="s">
        <v>7191</v>
      </c>
    </row>
    <row r="572" spans="1:67" ht="14.4" x14ac:dyDescent="0.3">
      <c r="A572" s="132" t="s">
        <v>505</v>
      </c>
      <c r="B572" s="132" t="s">
        <v>2565</v>
      </c>
      <c r="C572" s="88">
        <v>17</v>
      </c>
      <c r="D572" s="42">
        <v>16</v>
      </c>
      <c r="E572" s="133">
        <v>0</v>
      </c>
      <c r="F572" s="88">
        <v>6</v>
      </c>
      <c r="G572" s="88">
        <v>0</v>
      </c>
      <c r="H572" s="88">
        <v>10</v>
      </c>
      <c r="I572" s="88">
        <v>0</v>
      </c>
      <c r="J572" s="88">
        <v>0</v>
      </c>
      <c r="K572" s="134">
        <f t="shared" si="118"/>
        <v>16</v>
      </c>
      <c r="L572" s="24"/>
      <c r="M572" s="115"/>
      <c r="N572" s="127"/>
      <c r="O572" s="127"/>
      <c r="P572" s="128"/>
      <c r="Q572" s="129"/>
      <c r="AL572" s="6" t="s">
        <v>7192</v>
      </c>
      <c r="AM572" s="61">
        <v>364</v>
      </c>
      <c r="AN572" s="61">
        <v>349</v>
      </c>
      <c r="AO572" s="61">
        <v>510</v>
      </c>
      <c r="AP572" s="61">
        <v>535</v>
      </c>
      <c r="AQ572" s="61">
        <v>579</v>
      </c>
      <c r="AR572" s="61">
        <v>91</v>
      </c>
      <c r="AS572" s="61">
        <v>181</v>
      </c>
      <c r="AT572" s="60">
        <v>166</v>
      </c>
      <c r="AU572" s="60">
        <v>123</v>
      </c>
      <c r="AV572" s="61">
        <v>6</v>
      </c>
      <c r="AW572" s="61">
        <v>0</v>
      </c>
      <c r="AX572" s="61">
        <v>1</v>
      </c>
      <c r="AY572" s="61">
        <v>0</v>
      </c>
      <c r="AZ572" s="61">
        <v>0</v>
      </c>
      <c r="BA572" s="61">
        <v>0</v>
      </c>
      <c r="BB572" s="61">
        <v>0</v>
      </c>
      <c r="BC572" s="61">
        <v>0</v>
      </c>
      <c r="BD572" s="61">
        <v>0</v>
      </c>
      <c r="BE572" s="61">
        <v>0</v>
      </c>
      <c r="BF572" s="61">
        <v>0</v>
      </c>
      <c r="BG572" s="61">
        <v>0</v>
      </c>
      <c r="BH572" s="61">
        <v>0</v>
      </c>
      <c r="BI572" s="61">
        <v>0</v>
      </c>
      <c r="BJ572" s="61">
        <v>0</v>
      </c>
      <c r="BK572" s="13">
        <v>0</v>
      </c>
      <c r="BL572" s="13">
        <v>1</v>
      </c>
      <c r="BM572" s="13">
        <v>0</v>
      </c>
      <c r="BN572" s="6">
        <v>0</v>
      </c>
      <c r="BO572" s="6" t="s">
        <v>7192</v>
      </c>
    </row>
    <row r="573" spans="1:67" ht="14.4" x14ac:dyDescent="0.3">
      <c r="A573" s="132" t="s">
        <v>505</v>
      </c>
      <c r="B573" s="132" t="s">
        <v>2197</v>
      </c>
      <c r="C573" s="88">
        <v>19</v>
      </c>
      <c r="D573" s="42">
        <v>19</v>
      </c>
      <c r="E573" s="133">
        <v>0</v>
      </c>
      <c r="F573" s="88">
        <v>0</v>
      </c>
      <c r="G573" s="88">
        <v>0</v>
      </c>
      <c r="H573" s="88">
        <v>18</v>
      </c>
      <c r="I573" s="88">
        <v>1</v>
      </c>
      <c r="J573" s="88">
        <v>0</v>
      </c>
      <c r="K573" s="134">
        <f t="shared" si="118"/>
        <v>19</v>
      </c>
      <c r="L573" s="24"/>
      <c r="M573" s="115"/>
      <c r="N573" s="127"/>
      <c r="O573" s="127"/>
      <c r="P573" s="128"/>
      <c r="Q573" s="129"/>
      <c r="AL573" s="25" t="s">
        <v>7193</v>
      </c>
      <c r="AM573" s="61">
        <v>0</v>
      </c>
      <c r="AN573" s="61">
        <v>0</v>
      </c>
      <c r="AO573" s="61">
        <v>0</v>
      </c>
      <c r="AP573" s="61">
        <v>0</v>
      </c>
      <c r="AQ573" s="61">
        <v>0</v>
      </c>
      <c r="AR573" s="61">
        <v>415</v>
      </c>
      <c r="AS573" s="61">
        <v>435</v>
      </c>
      <c r="AT573" s="60">
        <v>345</v>
      </c>
      <c r="AU573" s="60">
        <v>433</v>
      </c>
      <c r="AV573" s="61">
        <v>457</v>
      </c>
      <c r="AW573" s="61">
        <v>568</v>
      </c>
      <c r="AX573" s="61">
        <v>453</v>
      </c>
      <c r="AY573" s="61">
        <v>391</v>
      </c>
      <c r="AZ573" s="61">
        <v>236</v>
      </c>
      <c r="BA573" s="61">
        <v>35</v>
      </c>
      <c r="BB573" s="61">
        <v>44</v>
      </c>
      <c r="BC573" s="61">
        <v>12</v>
      </c>
      <c r="BD573" s="118">
        <v>15</v>
      </c>
      <c r="BE573" s="118">
        <v>11</v>
      </c>
      <c r="BF573" s="118">
        <v>1</v>
      </c>
      <c r="BG573" s="61">
        <v>0</v>
      </c>
      <c r="BH573" s="119">
        <v>0</v>
      </c>
      <c r="BI573" s="61">
        <v>0</v>
      </c>
      <c r="BJ573" s="61">
        <v>0</v>
      </c>
      <c r="BK573" s="13">
        <v>0</v>
      </c>
      <c r="BL573" s="13">
        <v>1</v>
      </c>
      <c r="BM573" s="13">
        <v>0</v>
      </c>
      <c r="BN573" s="25">
        <v>0</v>
      </c>
      <c r="BO573" s="25" t="s">
        <v>7193</v>
      </c>
    </row>
    <row r="574" spans="1:67" ht="14.4" x14ac:dyDescent="0.3">
      <c r="A574" s="132" t="s">
        <v>505</v>
      </c>
      <c r="B574" s="132" t="s">
        <v>974</v>
      </c>
      <c r="C574" s="88">
        <v>83</v>
      </c>
      <c r="D574" s="42">
        <v>83</v>
      </c>
      <c r="E574" s="133">
        <v>0</v>
      </c>
      <c r="F574" s="88">
        <v>4</v>
      </c>
      <c r="G574" s="88">
        <v>0</v>
      </c>
      <c r="H574" s="88">
        <v>37</v>
      </c>
      <c r="I574" s="88">
        <v>42</v>
      </c>
      <c r="J574" s="88">
        <v>0</v>
      </c>
      <c r="K574" s="134">
        <f t="shared" si="118"/>
        <v>83</v>
      </c>
      <c r="L574" s="24"/>
      <c r="M574" s="115">
        <v>118</v>
      </c>
      <c r="N574" s="128"/>
      <c r="O574" s="128"/>
      <c r="P574" s="128"/>
      <c r="Q574" s="129"/>
      <c r="S574" s="9" t="s">
        <v>7122</v>
      </c>
      <c r="T574" s="9" t="s">
        <v>236</v>
      </c>
      <c r="U574" s="9" t="s">
        <v>102</v>
      </c>
      <c r="V574" s="9" t="s">
        <v>114</v>
      </c>
      <c r="W574" s="9" t="s">
        <v>119</v>
      </c>
      <c r="X574" s="9" t="s">
        <v>156</v>
      </c>
      <c r="Y574" s="9" t="s">
        <v>36</v>
      </c>
      <c r="AL574" s="6" t="s">
        <v>7204</v>
      </c>
      <c r="AM574" s="61">
        <v>3</v>
      </c>
      <c r="AN574" s="61">
        <v>0</v>
      </c>
      <c r="AO574" s="61">
        <v>1</v>
      </c>
      <c r="AP574" s="61">
        <v>1</v>
      </c>
      <c r="AQ574" s="61">
        <v>1</v>
      </c>
      <c r="AR574" s="61">
        <v>0</v>
      </c>
      <c r="AS574" s="61">
        <v>0</v>
      </c>
      <c r="AT574" s="60">
        <v>0</v>
      </c>
      <c r="AU574" s="60">
        <v>0</v>
      </c>
      <c r="AV574" s="61">
        <v>1</v>
      </c>
      <c r="AW574" s="61">
        <v>2</v>
      </c>
      <c r="AX574" s="61">
        <v>1</v>
      </c>
      <c r="AY574" s="61">
        <v>1</v>
      </c>
      <c r="AZ574" s="61">
        <v>0</v>
      </c>
      <c r="BA574" s="61">
        <v>0</v>
      </c>
      <c r="BB574" s="61">
        <v>1</v>
      </c>
      <c r="BC574" s="61">
        <v>0</v>
      </c>
      <c r="BD574" s="61">
        <v>0</v>
      </c>
      <c r="BE574" s="61">
        <v>0</v>
      </c>
      <c r="BF574" s="61">
        <v>1</v>
      </c>
      <c r="BG574" s="61">
        <v>1</v>
      </c>
      <c r="BH574" s="61">
        <v>0</v>
      </c>
      <c r="BI574" s="61">
        <v>0</v>
      </c>
      <c r="BJ574" s="61">
        <v>0</v>
      </c>
      <c r="BK574" s="13">
        <v>0</v>
      </c>
      <c r="BL574" s="13">
        <v>0</v>
      </c>
      <c r="BM574" s="13">
        <v>0</v>
      </c>
      <c r="BN574" s="6">
        <v>0</v>
      </c>
      <c r="BO574" s="6" t="s">
        <v>7204</v>
      </c>
    </row>
    <row r="575" spans="1:67" ht="14.4" x14ac:dyDescent="0.3">
      <c r="A575" s="130" t="s">
        <v>509</v>
      </c>
      <c r="B575" s="130" t="s">
        <v>2565</v>
      </c>
      <c r="C575" s="48">
        <v>56</v>
      </c>
      <c r="D575" s="45">
        <v>55</v>
      </c>
      <c r="E575" s="48">
        <v>0</v>
      </c>
      <c r="F575" s="48">
        <v>10</v>
      </c>
      <c r="G575" s="48">
        <v>0</v>
      </c>
      <c r="H575" s="48">
        <v>45</v>
      </c>
      <c r="I575" s="48">
        <v>0</v>
      </c>
      <c r="J575" s="48">
        <v>0</v>
      </c>
      <c r="K575" s="131">
        <f t="shared" si="118"/>
        <v>55</v>
      </c>
      <c r="L575" s="24"/>
      <c r="M575" s="115"/>
      <c r="N575" s="128"/>
      <c r="O575" s="128"/>
      <c r="P575" s="128"/>
      <c r="Q575" s="129"/>
      <c r="S575" s="9" t="s">
        <v>7115</v>
      </c>
      <c r="T575" s="112">
        <v>0</v>
      </c>
      <c r="U575" s="112">
        <v>0</v>
      </c>
      <c r="V575" s="112">
        <v>0</v>
      </c>
      <c r="W575" s="112">
        <v>0</v>
      </c>
      <c r="X575" s="112">
        <v>0</v>
      </c>
      <c r="Y575" s="9">
        <f t="shared" ref="Y575:Y581" si="120">SUM(T575:X575)</f>
        <v>0</v>
      </c>
      <c r="AL575" s="6" t="s">
        <v>7205</v>
      </c>
      <c r="AM575" s="61">
        <v>3</v>
      </c>
      <c r="AN575" s="61">
        <v>3</v>
      </c>
      <c r="AO575" s="61">
        <v>1</v>
      </c>
      <c r="AP575" s="61">
        <v>1</v>
      </c>
      <c r="AQ575" s="61">
        <v>1</v>
      </c>
      <c r="AR575" s="61">
        <v>0</v>
      </c>
      <c r="AS575" s="61">
        <v>0</v>
      </c>
      <c r="AT575" s="60">
        <v>0</v>
      </c>
      <c r="AU575" s="60">
        <v>1</v>
      </c>
      <c r="AV575" s="61">
        <v>1</v>
      </c>
      <c r="AW575" s="61">
        <v>0</v>
      </c>
      <c r="AX575" s="61">
        <v>0</v>
      </c>
      <c r="AY575" s="61">
        <v>1</v>
      </c>
      <c r="AZ575" s="61">
        <v>0</v>
      </c>
      <c r="BA575" s="61">
        <v>0</v>
      </c>
      <c r="BB575" s="61">
        <v>1</v>
      </c>
      <c r="BC575" s="61">
        <v>0</v>
      </c>
      <c r="BD575" s="61">
        <v>0</v>
      </c>
      <c r="BE575" s="61">
        <v>0</v>
      </c>
      <c r="BF575" s="61">
        <v>0</v>
      </c>
      <c r="BG575" s="61">
        <v>1</v>
      </c>
      <c r="BH575" s="61">
        <v>0</v>
      </c>
      <c r="BI575" s="61">
        <v>0</v>
      </c>
      <c r="BJ575" s="61">
        <v>0</v>
      </c>
      <c r="BK575" s="13">
        <v>0</v>
      </c>
      <c r="BL575" s="13">
        <v>0</v>
      </c>
      <c r="BM575" s="13">
        <v>0</v>
      </c>
      <c r="BN575" s="6">
        <v>0</v>
      </c>
      <c r="BO575" s="6" t="s">
        <v>7205</v>
      </c>
    </row>
    <row r="576" spans="1:67" ht="14.4" x14ac:dyDescent="0.3">
      <c r="A576" s="130" t="s">
        <v>509</v>
      </c>
      <c r="B576" s="130" t="s">
        <v>2197</v>
      </c>
      <c r="C576" s="45">
        <v>64</v>
      </c>
      <c r="D576" s="45">
        <v>64</v>
      </c>
      <c r="E576" s="48">
        <v>0</v>
      </c>
      <c r="F576" s="45">
        <v>0</v>
      </c>
      <c r="G576" s="45">
        <v>0</v>
      </c>
      <c r="H576" s="45">
        <v>21</v>
      </c>
      <c r="I576" s="45">
        <v>43</v>
      </c>
      <c r="J576" s="138">
        <v>0</v>
      </c>
      <c r="K576" s="131">
        <f t="shared" si="118"/>
        <v>64</v>
      </c>
      <c r="L576" s="24"/>
      <c r="M576" s="115"/>
      <c r="N576" s="128"/>
      <c r="O576" s="128"/>
      <c r="P576" s="128"/>
      <c r="Q576" s="129"/>
      <c r="S576" s="43" t="s">
        <v>7116</v>
      </c>
      <c r="T576" s="51">
        <v>0</v>
      </c>
      <c r="U576" s="51">
        <v>0</v>
      </c>
      <c r="V576" s="51">
        <v>0</v>
      </c>
      <c r="W576" s="51">
        <v>0</v>
      </c>
      <c r="X576" s="51">
        <v>0</v>
      </c>
      <c r="Y576" s="9">
        <f t="shared" si="120"/>
        <v>0</v>
      </c>
      <c r="AL576" s="6" t="s">
        <v>7206</v>
      </c>
      <c r="AM576" s="61">
        <v>10</v>
      </c>
      <c r="AN576" s="61">
        <v>3</v>
      </c>
      <c r="AO576" s="61">
        <v>5</v>
      </c>
      <c r="AP576" s="61">
        <v>3</v>
      </c>
      <c r="AQ576" s="61">
        <v>2</v>
      </c>
      <c r="AR576" s="61">
        <v>0</v>
      </c>
      <c r="AS576" s="61">
        <v>0</v>
      </c>
      <c r="AT576" s="60">
        <v>0</v>
      </c>
      <c r="AU576" s="60">
        <v>1</v>
      </c>
      <c r="AV576" s="61">
        <v>1</v>
      </c>
      <c r="AW576" s="61">
        <v>0</v>
      </c>
      <c r="AX576" s="61">
        <v>0</v>
      </c>
      <c r="AY576" s="61">
        <v>1</v>
      </c>
      <c r="AZ576" s="61">
        <v>0</v>
      </c>
      <c r="BA576" s="61">
        <v>0</v>
      </c>
      <c r="BB576" s="61">
        <v>1</v>
      </c>
      <c r="BC576" s="61">
        <v>0</v>
      </c>
      <c r="BD576" s="61">
        <v>0</v>
      </c>
      <c r="BE576" s="61">
        <v>0</v>
      </c>
      <c r="BF576" s="61">
        <v>0</v>
      </c>
      <c r="BG576" s="61">
        <v>1</v>
      </c>
      <c r="BH576" s="61">
        <v>0</v>
      </c>
      <c r="BI576" s="61">
        <v>0</v>
      </c>
      <c r="BJ576" s="61">
        <v>0</v>
      </c>
      <c r="BK576" s="13">
        <v>0</v>
      </c>
      <c r="BL576" s="13">
        <v>0</v>
      </c>
      <c r="BM576" s="13">
        <v>0</v>
      </c>
      <c r="BN576" s="6">
        <v>0</v>
      </c>
      <c r="BO576" s="6" t="s">
        <v>7206</v>
      </c>
    </row>
    <row r="577" spans="1:67" ht="14.4" x14ac:dyDescent="0.3">
      <c r="A577" s="130" t="s">
        <v>509</v>
      </c>
      <c r="B577" s="130" t="s">
        <v>7050</v>
      </c>
      <c r="C577" s="45">
        <v>5</v>
      </c>
      <c r="D577" s="45">
        <v>3</v>
      </c>
      <c r="E577" s="48">
        <v>0</v>
      </c>
      <c r="F577" s="45">
        <v>3</v>
      </c>
      <c r="G577" s="45">
        <v>0</v>
      </c>
      <c r="H577" s="45">
        <v>1</v>
      </c>
      <c r="I577" s="45">
        <v>0</v>
      </c>
      <c r="J577" s="138">
        <v>0</v>
      </c>
      <c r="K577" s="131">
        <f t="shared" si="118"/>
        <v>4</v>
      </c>
      <c r="L577" s="24"/>
      <c r="M577" s="115"/>
      <c r="N577" s="128"/>
      <c r="O577" s="128"/>
      <c r="P577" s="128"/>
      <c r="Q577" s="129"/>
      <c r="S577" s="9" t="s">
        <v>7117</v>
      </c>
      <c r="T577" s="49">
        <v>0</v>
      </c>
      <c r="U577" s="49">
        <v>0</v>
      </c>
      <c r="V577" s="49">
        <v>0</v>
      </c>
      <c r="W577" s="49">
        <v>2</v>
      </c>
      <c r="X577" s="49">
        <v>0</v>
      </c>
      <c r="Y577" s="9">
        <f t="shared" si="120"/>
        <v>2</v>
      </c>
      <c r="AL577" s="6" t="s">
        <v>7208</v>
      </c>
      <c r="AM577" s="61">
        <v>51</v>
      </c>
      <c r="AN577" s="61">
        <v>46</v>
      </c>
      <c r="AO577" s="61">
        <v>37</v>
      </c>
      <c r="AP577" s="61">
        <v>28</v>
      </c>
      <c r="AQ577" s="61">
        <v>23</v>
      </c>
      <c r="AR577" s="61">
        <v>12</v>
      </c>
      <c r="AS577" s="61">
        <v>18</v>
      </c>
      <c r="AT577" s="60">
        <v>8</v>
      </c>
      <c r="AU577" s="60">
        <v>10</v>
      </c>
      <c r="AV577" s="61">
        <v>4</v>
      </c>
      <c r="AW577" s="61">
        <v>1</v>
      </c>
      <c r="AX577" s="61">
        <v>5</v>
      </c>
      <c r="AY577" s="61">
        <v>3</v>
      </c>
      <c r="AZ577" s="61">
        <v>0</v>
      </c>
      <c r="BA577" s="61">
        <v>0</v>
      </c>
      <c r="BB577" s="61">
        <v>2</v>
      </c>
      <c r="BC577" s="61">
        <v>0</v>
      </c>
      <c r="BD577" s="61">
        <v>0</v>
      </c>
      <c r="BE577" s="61">
        <v>0</v>
      </c>
      <c r="BF577" s="61">
        <v>4</v>
      </c>
      <c r="BG577" s="61">
        <v>1</v>
      </c>
      <c r="BH577" s="61">
        <v>1</v>
      </c>
      <c r="BI577" s="61">
        <v>0</v>
      </c>
      <c r="BJ577" s="61">
        <v>0</v>
      </c>
      <c r="BK577" s="13">
        <v>0</v>
      </c>
      <c r="BL577" s="13">
        <v>0</v>
      </c>
      <c r="BM577" s="13">
        <v>0</v>
      </c>
      <c r="BN577" s="6">
        <v>0</v>
      </c>
      <c r="BO577" s="6" t="s">
        <v>7208</v>
      </c>
    </row>
    <row r="578" spans="1:67" ht="14.4" x14ac:dyDescent="0.3">
      <c r="A578" s="130" t="s">
        <v>509</v>
      </c>
      <c r="B578" s="130" t="s">
        <v>5561</v>
      </c>
      <c r="C578" s="45">
        <v>1</v>
      </c>
      <c r="D578" s="45">
        <v>1</v>
      </c>
      <c r="E578" s="48">
        <v>0</v>
      </c>
      <c r="F578" s="45">
        <v>0</v>
      </c>
      <c r="G578" s="45">
        <v>0</v>
      </c>
      <c r="H578" s="45">
        <v>0</v>
      </c>
      <c r="I578" s="45">
        <v>0</v>
      </c>
      <c r="J578" s="138">
        <v>0</v>
      </c>
      <c r="K578" s="131">
        <f t="shared" si="118"/>
        <v>0</v>
      </c>
      <c r="L578" s="24"/>
      <c r="M578" s="115"/>
      <c r="N578" s="128"/>
      <c r="O578" s="128"/>
      <c r="P578" s="128"/>
      <c r="Q578" s="129"/>
      <c r="S578" s="43" t="s">
        <v>7118</v>
      </c>
      <c r="T578" s="51">
        <v>0</v>
      </c>
      <c r="U578" s="51">
        <v>6</v>
      </c>
      <c r="V578" s="51">
        <v>0</v>
      </c>
      <c r="W578" s="51">
        <v>10</v>
      </c>
      <c r="X578" s="51">
        <v>0</v>
      </c>
      <c r="Y578" s="9">
        <f t="shared" si="120"/>
        <v>16</v>
      </c>
      <c r="AL578" s="6" t="s">
        <v>7246</v>
      </c>
      <c r="AM578" s="61">
        <v>713</v>
      </c>
      <c r="AN578" s="61">
        <v>352</v>
      </c>
      <c r="AO578" s="61">
        <v>266</v>
      </c>
      <c r="AP578" s="61">
        <v>249</v>
      </c>
      <c r="AQ578" s="61">
        <v>156</v>
      </c>
      <c r="AR578" s="61">
        <v>84</v>
      </c>
      <c r="AS578" s="61">
        <v>62</v>
      </c>
      <c r="AT578" s="60">
        <v>82</v>
      </c>
      <c r="AU578" s="60">
        <v>42</v>
      </c>
      <c r="AV578" s="61">
        <v>52</v>
      </c>
      <c r="AW578" s="61">
        <v>37</v>
      </c>
      <c r="AX578" s="61">
        <v>17</v>
      </c>
      <c r="AY578" s="61">
        <v>19</v>
      </c>
      <c r="AZ578" s="61">
        <v>37</v>
      </c>
      <c r="BA578" s="61">
        <v>13</v>
      </c>
      <c r="BB578" s="61">
        <v>19</v>
      </c>
      <c r="BC578" s="61">
        <v>16</v>
      </c>
      <c r="BD578" s="120">
        <v>11</v>
      </c>
      <c r="BE578" s="61">
        <v>3</v>
      </c>
      <c r="BF578" s="61">
        <v>6</v>
      </c>
      <c r="BG578" s="61">
        <v>2</v>
      </c>
      <c r="BH578" s="61">
        <v>3</v>
      </c>
      <c r="BI578" s="61">
        <v>5</v>
      </c>
      <c r="BJ578" s="61">
        <v>3</v>
      </c>
      <c r="BK578" s="61">
        <v>0</v>
      </c>
      <c r="BL578" s="61">
        <v>0</v>
      </c>
      <c r="BM578" s="13">
        <v>0</v>
      </c>
      <c r="BN578" s="6">
        <v>1</v>
      </c>
      <c r="BO578" s="6" t="s">
        <v>7246</v>
      </c>
    </row>
    <row r="579" spans="1:67" ht="14.4" x14ac:dyDescent="0.3">
      <c r="A579" s="130" t="s">
        <v>509</v>
      </c>
      <c r="B579" s="130" t="s">
        <v>974</v>
      </c>
      <c r="C579" s="45">
        <v>703</v>
      </c>
      <c r="D579" s="45">
        <v>700</v>
      </c>
      <c r="E579" s="45">
        <v>8</v>
      </c>
      <c r="F579" s="45">
        <v>31</v>
      </c>
      <c r="G579" s="45">
        <v>2</v>
      </c>
      <c r="H579" s="45">
        <v>60</v>
      </c>
      <c r="I579" s="45">
        <v>599</v>
      </c>
      <c r="J579" s="138">
        <v>0</v>
      </c>
      <c r="K579" s="131">
        <f t="shared" si="118"/>
        <v>700</v>
      </c>
      <c r="L579" s="139"/>
      <c r="M579" s="139">
        <f>SUM(K575:K579)</f>
        <v>823</v>
      </c>
      <c r="N579" s="128"/>
      <c r="O579" s="128"/>
      <c r="P579" s="128"/>
      <c r="Q579" s="129"/>
      <c r="S579" s="10" t="s">
        <v>7097</v>
      </c>
      <c r="T579" s="112">
        <v>0</v>
      </c>
      <c r="U579" s="112">
        <v>10</v>
      </c>
      <c r="V579" s="112">
        <v>0</v>
      </c>
      <c r="W579" s="112">
        <v>45</v>
      </c>
      <c r="X579" s="112">
        <v>0</v>
      </c>
      <c r="Y579" s="9">
        <f t="shared" si="120"/>
        <v>55</v>
      </c>
      <c r="AL579" s="6" t="s">
        <v>7247</v>
      </c>
      <c r="AM579" s="61">
        <v>1</v>
      </c>
      <c r="AN579" s="61">
        <v>28</v>
      </c>
      <c r="AO579" s="61">
        <v>72</v>
      </c>
      <c r="AP579" s="61">
        <v>273</v>
      </c>
      <c r="AQ579" s="61">
        <v>355</v>
      </c>
      <c r="AR579" s="61">
        <v>161</v>
      </c>
      <c r="AS579" s="61">
        <v>145</v>
      </c>
      <c r="AT579" s="60">
        <v>92</v>
      </c>
      <c r="AU579" s="60">
        <v>72</v>
      </c>
      <c r="AV579" s="61">
        <v>60</v>
      </c>
      <c r="AW579" s="61">
        <v>43</v>
      </c>
      <c r="AX579" s="61">
        <v>40</v>
      </c>
      <c r="AY579" s="61">
        <v>31</v>
      </c>
      <c r="AZ579" s="61">
        <v>39</v>
      </c>
      <c r="BA579" s="61">
        <v>28</v>
      </c>
      <c r="BB579" s="61">
        <v>32</v>
      </c>
      <c r="BC579" s="61">
        <v>17</v>
      </c>
      <c r="BD579" s="120">
        <v>29</v>
      </c>
      <c r="BE579" s="61">
        <v>10</v>
      </c>
      <c r="BF579" s="61">
        <v>15</v>
      </c>
      <c r="BG579" s="61">
        <v>6</v>
      </c>
      <c r="BH579" s="61">
        <v>14</v>
      </c>
      <c r="BI579" s="61">
        <v>7</v>
      </c>
      <c r="BJ579" s="61">
        <v>4</v>
      </c>
      <c r="BK579" s="61">
        <v>1</v>
      </c>
      <c r="BL579" s="61">
        <v>0</v>
      </c>
      <c r="BM579" s="13">
        <v>0</v>
      </c>
      <c r="BN579" s="6">
        <v>5</v>
      </c>
      <c r="BO579" s="6" t="s">
        <v>7247</v>
      </c>
    </row>
    <row r="580" spans="1:67" ht="14.4" x14ac:dyDescent="0.3">
      <c r="A580" s="135" t="s">
        <v>262</v>
      </c>
      <c r="B580" s="135" t="s">
        <v>2565</v>
      </c>
      <c r="C580" s="42">
        <v>95</v>
      </c>
      <c r="D580" s="42">
        <v>95</v>
      </c>
      <c r="E580" s="42">
        <v>0</v>
      </c>
      <c r="F580" s="42">
        <v>7</v>
      </c>
      <c r="G580" s="42">
        <v>1</v>
      </c>
      <c r="H580" s="42">
        <v>87</v>
      </c>
      <c r="I580" s="42">
        <v>0</v>
      </c>
      <c r="J580" s="42">
        <v>0</v>
      </c>
      <c r="K580" s="134">
        <f t="shared" si="118"/>
        <v>95</v>
      </c>
      <c r="L580" s="139"/>
      <c r="M580" s="139"/>
      <c r="N580" s="128"/>
      <c r="O580" s="128"/>
      <c r="P580" s="128"/>
      <c r="Q580" s="129"/>
      <c r="S580" s="43" t="s">
        <v>7098</v>
      </c>
      <c r="T580" s="113">
        <v>0</v>
      </c>
      <c r="U580" s="113">
        <v>7</v>
      </c>
      <c r="V580" s="113">
        <v>1</v>
      </c>
      <c r="W580" s="113">
        <v>87</v>
      </c>
      <c r="X580" s="113">
        <v>0</v>
      </c>
      <c r="Y580" s="9">
        <f t="shared" si="120"/>
        <v>95</v>
      </c>
      <c r="BI580" s="25"/>
    </row>
    <row r="581" spans="1:67" ht="14.4" x14ac:dyDescent="0.3">
      <c r="A581" s="135" t="s">
        <v>262</v>
      </c>
      <c r="B581" s="135" t="s">
        <v>2197</v>
      </c>
      <c r="C581" s="42">
        <v>345</v>
      </c>
      <c r="D581" s="42">
        <v>326</v>
      </c>
      <c r="E581" s="42">
        <v>25</v>
      </c>
      <c r="F581" s="42">
        <v>106</v>
      </c>
      <c r="G581" s="42">
        <v>57</v>
      </c>
      <c r="H581" s="42">
        <v>138</v>
      </c>
      <c r="I581" s="42">
        <v>0</v>
      </c>
      <c r="J581" s="42">
        <v>0</v>
      </c>
      <c r="K581" s="134">
        <f t="shared" si="118"/>
        <v>326</v>
      </c>
      <c r="N581" s="128"/>
      <c r="O581" s="128"/>
      <c r="P581" s="128"/>
      <c r="Q581" s="129"/>
      <c r="S581" s="72"/>
      <c r="T581" s="24">
        <f>SUM(T575:T580)</f>
        <v>0</v>
      </c>
      <c r="U581" s="24">
        <f>SUM(U575:U580)</f>
        <v>23</v>
      </c>
      <c r="V581" s="24">
        <f>SUM(V575:V580)</f>
        <v>1</v>
      </c>
      <c r="W581" s="24">
        <f>SUM(W575:W580)</f>
        <v>144</v>
      </c>
      <c r="X581" s="24">
        <f>SUM(X575:X580)</f>
        <v>0</v>
      </c>
      <c r="Y581" s="9">
        <f t="shared" si="120"/>
        <v>168</v>
      </c>
      <c r="BI581" s="25"/>
    </row>
    <row r="582" spans="1:67" ht="14.4" x14ac:dyDescent="0.3">
      <c r="A582" s="135" t="s">
        <v>262</v>
      </c>
      <c r="B582" s="135" t="s">
        <v>7050</v>
      </c>
      <c r="C582" s="42">
        <v>6</v>
      </c>
      <c r="D582" s="42">
        <v>6</v>
      </c>
      <c r="E582" s="42">
        <v>0</v>
      </c>
      <c r="F582" s="42">
        <v>2</v>
      </c>
      <c r="G582" s="42">
        <v>4</v>
      </c>
      <c r="H582" s="42">
        <v>0</v>
      </c>
      <c r="I582" s="42">
        <v>0</v>
      </c>
      <c r="J582" s="42">
        <v>0</v>
      </c>
      <c r="K582" s="134">
        <f t="shared" si="118"/>
        <v>6</v>
      </c>
      <c r="N582" s="128"/>
      <c r="O582" s="128"/>
      <c r="P582" s="128"/>
      <c r="Q582" s="129"/>
      <c r="BI582" s="25"/>
    </row>
    <row r="583" spans="1:67" ht="14.4" x14ac:dyDescent="0.3">
      <c r="A583" s="135" t="s">
        <v>262</v>
      </c>
      <c r="B583" s="135" t="s">
        <v>5561</v>
      </c>
      <c r="C583" s="42">
        <v>1</v>
      </c>
      <c r="D583" s="42">
        <v>1</v>
      </c>
      <c r="E583" s="42">
        <v>0</v>
      </c>
      <c r="F583" s="42">
        <v>0</v>
      </c>
      <c r="G583" s="42">
        <v>0</v>
      </c>
      <c r="H583" s="42">
        <v>1</v>
      </c>
      <c r="I583" s="42">
        <v>0</v>
      </c>
      <c r="J583" s="42">
        <v>0</v>
      </c>
      <c r="K583" s="134">
        <f t="shared" si="118"/>
        <v>1</v>
      </c>
      <c r="N583" s="128"/>
      <c r="O583" s="128"/>
      <c r="P583" s="128"/>
      <c r="Q583" s="129"/>
      <c r="AL583" s="6" t="s">
        <v>5</v>
      </c>
      <c r="AM583" s="6" t="s">
        <v>7211</v>
      </c>
      <c r="AN583" s="6" t="s">
        <v>7153</v>
      </c>
      <c r="AO583" s="6" t="s">
        <v>7154</v>
      </c>
      <c r="AP583" s="6" t="s">
        <v>7155</v>
      </c>
      <c r="AQ583" s="6" t="s">
        <v>7156</v>
      </c>
      <c r="AR583" s="6" t="s">
        <v>7157</v>
      </c>
      <c r="AS583" s="6" t="s">
        <v>7158</v>
      </c>
      <c r="AT583" s="64" t="s">
        <v>7159</v>
      </c>
      <c r="AU583" s="64" t="s">
        <v>7160</v>
      </c>
      <c r="AV583" s="6" t="s">
        <v>7161</v>
      </c>
      <c r="AW583" s="6" t="s">
        <v>7162</v>
      </c>
      <c r="AX583" s="6" t="s">
        <v>7163</v>
      </c>
      <c r="AY583" s="6" t="s">
        <v>7164</v>
      </c>
      <c r="AZ583" s="6" t="s">
        <v>7165</v>
      </c>
      <c r="BA583" s="6" t="s">
        <v>7166</v>
      </c>
      <c r="BB583" s="6" t="s">
        <v>7167</v>
      </c>
      <c r="BC583" s="6" t="s">
        <v>7168</v>
      </c>
      <c r="BD583" s="6" t="s">
        <v>7169</v>
      </c>
      <c r="BE583" s="6" t="s">
        <v>7170</v>
      </c>
      <c r="BF583" s="6" t="s">
        <v>7171</v>
      </c>
      <c r="BG583" s="6" t="s">
        <v>7172</v>
      </c>
      <c r="BH583" s="6" t="s">
        <v>7173</v>
      </c>
      <c r="BI583" s="23" t="s">
        <v>7250</v>
      </c>
      <c r="BJ583" s="6" t="s">
        <v>7175</v>
      </c>
      <c r="BK583" s="6" t="s">
        <v>7176</v>
      </c>
      <c r="BL583" s="6" t="s">
        <v>7177</v>
      </c>
      <c r="BM583" s="6" t="s">
        <v>7178</v>
      </c>
      <c r="BN583" s="6" t="s">
        <v>7179</v>
      </c>
    </row>
    <row r="584" spans="1:67" ht="14.4" x14ac:dyDescent="0.3">
      <c r="A584" s="135" t="s">
        <v>262</v>
      </c>
      <c r="B584" s="135" t="s">
        <v>974</v>
      </c>
      <c r="C584" s="42">
        <v>47</v>
      </c>
      <c r="D584" s="42">
        <v>47</v>
      </c>
      <c r="E584" s="42">
        <v>2</v>
      </c>
      <c r="F584" s="42">
        <v>2</v>
      </c>
      <c r="G584" s="42">
        <v>3</v>
      </c>
      <c r="H584" s="42">
        <v>23</v>
      </c>
      <c r="I584" s="42">
        <v>17</v>
      </c>
      <c r="J584" s="42">
        <v>0</v>
      </c>
      <c r="K584" s="134">
        <f t="shared" si="118"/>
        <v>47</v>
      </c>
      <c r="M584" s="6">
        <f>SUM(K580:K584)</f>
        <v>475</v>
      </c>
      <c r="N584" s="128"/>
      <c r="O584" s="128"/>
      <c r="P584" s="128"/>
      <c r="Q584" s="129"/>
      <c r="S584" s="9" t="s">
        <v>7125</v>
      </c>
      <c r="T584" s="9" t="s">
        <v>236</v>
      </c>
      <c r="U584" s="9" t="s">
        <v>102</v>
      </c>
      <c r="V584" s="9" t="s">
        <v>114</v>
      </c>
      <c r="W584" s="9" t="s">
        <v>119</v>
      </c>
      <c r="X584" s="9" t="s">
        <v>156</v>
      </c>
      <c r="Y584" s="9" t="s">
        <v>7126</v>
      </c>
      <c r="AL584" s="6" t="s">
        <v>7248</v>
      </c>
      <c r="AM584" s="61">
        <v>0</v>
      </c>
      <c r="AN584" s="61">
        <v>0</v>
      </c>
      <c r="AO584" s="61">
        <v>0</v>
      </c>
      <c r="AP584" s="61">
        <v>0</v>
      </c>
      <c r="AQ584" s="61">
        <v>2</v>
      </c>
      <c r="AR584" s="61">
        <v>15</v>
      </c>
      <c r="AS584" s="61">
        <v>39</v>
      </c>
      <c r="AT584" s="60">
        <v>174</v>
      </c>
      <c r="AU584" s="60">
        <v>257</v>
      </c>
      <c r="AV584" s="61">
        <v>409</v>
      </c>
      <c r="AW584" s="61">
        <v>233</v>
      </c>
      <c r="AX584" s="61">
        <v>203</v>
      </c>
      <c r="AY584" s="61">
        <v>114</v>
      </c>
      <c r="AZ584" s="61">
        <v>154</v>
      </c>
      <c r="BA584" s="61">
        <v>112</v>
      </c>
      <c r="BB584" s="61">
        <v>124</v>
      </c>
      <c r="BC584" s="61">
        <v>60</v>
      </c>
      <c r="BD584" s="120">
        <v>87</v>
      </c>
      <c r="BE584" s="61">
        <v>39</v>
      </c>
      <c r="BF584" s="61">
        <v>57</v>
      </c>
      <c r="BG584" s="61">
        <v>29</v>
      </c>
      <c r="BH584" s="61">
        <v>50</v>
      </c>
      <c r="BI584" s="61">
        <v>34</v>
      </c>
      <c r="BJ584" s="61">
        <v>35</v>
      </c>
      <c r="BK584" s="61">
        <v>18</v>
      </c>
      <c r="BL584" s="61">
        <v>21</v>
      </c>
      <c r="BM584" s="13">
        <v>18</v>
      </c>
      <c r="BN584" s="6">
        <v>25</v>
      </c>
      <c r="BO584" s="6" t="s">
        <v>7248</v>
      </c>
    </row>
    <row r="585" spans="1:67" ht="14.4" x14ac:dyDescent="0.3">
      <c r="A585" s="140" t="s">
        <v>7123</v>
      </c>
      <c r="B585" s="141"/>
      <c r="C585" s="48">
        <f>SUM(C564:C584)</f>
        <v>1482</v>
      </c>
      <c r="D585" s="48">
        <f>SUM(D564:D584)</f>
        <v>1456</v>
      </c>
      <c r="E585" s="48">
        <f>SUM(E564:E584)</f>
        <v>35</v>
      </c>
      <c r="F585" s="48">
        <f t="shared" ref="F585:J585" si="121">SUM(F564:F584)</f>
        <v>177</v>
      </c>
      <c r="G585" s="48">
        <f t="shared" si="121"/>
        <v>67</v>
      </c>
      <c r="H585" s="48">
        <f t="shared" si="121"/>
        <v>468</v>
      </c>
      <c r="I585" s="48">
        <f t="shared" si="121"/>
        <v>709</v>
      </c>
      <c r="J585" s="48">
        <f t="shared" si="121"/>
        <v>0</v>
      </c>
      <c r="K585" s="131">
        <f t="shared" si="118"/>
        <v>1456</v>
      </c>
      <c r="M585" s="6">
        <f>SUM(M564:M584)</f>
        <v>1456</v>
      </c>
      <c r="N585" s="128"/>
      <c r="O585" s="128"/>
      <c r="P585" s="128"/>
      <c r="Q585" s="129"/>
      <c r="S585" s="9" t="s">
        <v>7115</v>
      </c>
      <c r="T585" s="20">
        <v>0</v>
      </c>
      <c r="U585" s="20">
        <v>0</v>
      </c>
      <c r="V585" s="20">
        <v>0</v>
      </c>
      <c r="W585" s="49">
        <v>1</v>
      </c>
      <c r="X585" s="20">
        <v>0</v>
      </c>
      <c r="Y585" s="10">
        <f>SUM(T585:W585)</f>
        <v>1</v>
      </c>
      <c r="Z585" s="9" t="s">
        <v>7115</v>
      </c>
      <c r="AL585" s="121" t="s">
        <v>7194</v>
      </c>
      <c r="AM585" s="122">
        <v>0</v>
      </c>
      <c r="AN585" s="122">
        <v>0</v>
      </c>
      <c r="AO585" s="122">
        <v>0</v>
      </c>
      <c r="AP585" s="122">
        <v>0</v>
      </c>
      <c r="AQ585" s="122">
        <v>0</v>
      </c>
      <c r="AR585" s="122">
        <v>0</v>
      </c>
      <c r="AS585" s="122">
        <v>0</v>
      </c>
      <c r="AT585" s="122">
        <v>0</v>
      </c>
      <c r="AU585" s="122">
        <v>0</v>
      </c>
      <c r="AV585" s="122">
        <v>2</v>
      </c>
      <c r="AW585" s="122">
        <v>10</v>
      </c>
      <c r="AX585" s="122">
        <v>51</v>
      </c>
      <c r="AY585" s="122">
        <v>115</v>
      </c>
      <c r="AZ585" s="122">
        <v>428</v>
      </c>
      <c r="BA585" s="122">
        <v>525</v>
      </c>
      <c r="BB585" s="122">
        <v>467</v>
      </c>
      <c r="BC585" s="122">
        <v>379</v>
      </c>
      <c r="BD585" s="123">
        <v>320</v>
      </c>
      <c r="BE585" s="123">
        <v>115</v>
      </c>
      <c r="BF585" s="122">
        <v>91</v>
      </c>
      <c r="BG585" s="122">
        <v>54</v>
      </c>
      <c r="BH585" s="124">
        <v>62</v>
      </c>
      <c r="BI585" s="125">
        <v>37</v>
      </c>
      <c r="BJ585" s="125">
        <v>45</v>
      </c>
      <c r="BK585" s="125">
        <v>34</v>
      </c>
      <c r="BL585" s="125">
        <v>33</v>
      </c>
      <c r="BM585" s="125">
        <v>0</v>
      </c>
      <c r="BN585" s="121">
        <v>7</v>
      </c>
      <c r="BO585" s="121" t="s">
        <v>7194</v>
      </c>
    </row>
    <row r="586" spans="1:67" ht="14.4" x14ac:dyDescent="0.3">
      <c r="N586" s="128"/>
      <c r="O586" s="128"/>
      <c r="P586" s="128"/>
      <c r="Q586" s="129"/>
      <c r="S586" s="43" t="s">
        <v>7116</v>
      </c>
      <c r="T586" s="39">
        <v>0</v>
      </c>
      <c r="U586" s="39">
        <v>0</v>
      </c>
      <c r="V586" s="39">
        <v>0</v>
      </c>
      <c r="W586" s="51">
        <v>5</v>
      </c>
      <c r="X586" s="39">
        <v>0</v>
      </c>
      <c r="Y586" s="10">
        <f t="shared" ref="Y586:Y591" si="122">SUM(T586:W586)</f>
        <v>5</v>
      </c>
      <c r="Z586" s="43" t="s">
        <v>7116</v>
      </c>
      <c r="AL586" s="6" t="s">
        <v>7257</v>
      </c>
      <c r="AM586" s="61">
        <v>0</v>
      </c>
      <c r="AN586" s="61">
        <v>0</v>
      </c>
      <c r="AO586" s="61">
        <v>0</v>
      </c>
      <c r="AP586" s="61">
        <v>0</v>
      </c>
      <c r="AQ586" s="61">
        <v>0</v>
      </c>
      <c r="AR586" s="61">
        <v>0</v>
      </c>
      <c r="AS586" s="61">
        <v>0</v>
      </c>
      <c r="AT586" s="61">
        <v>0</v>
      </c>
      <c r="AU586" s="61">
        <v>0</v>
      </c>
      <c r="AV586" s="61">
        <v>1</v>
      </c>
      <c r="AW586" s="61">
        <v>7</v>
      </c>
      <c r="AX586" s="61">
        <v>40</v>
      </c>
      <c r="AY586" s="61">
        <v>42</v>
      </c>
      <c r="AZ586" s="61">
        <v>161</v>
      </c>
      <c r="BA586" s="61">
        <v>182</v>
      </c>
      <c r="BB586" s="61">
        <v>349</v>
      </c>
      <c r="BC586" s="61">
        <v>202</v>
      </c>
      <c r="BD586" s="120">
        <v>211</v>
      </c>
      <c r="BE586" s="61">
        <v>120</v>
      </c>
      <c r="BF586" s="61">
        <v>162</v>
      </c>
      <c r="BG586" s="61">
        <v>71</v>
      </c>
      <c r="BH586" s="61">
        <v>109</v>
      </c>
      <c r="BI586" s="61">
        <v>69</v>
      </c>
      <c r="BJ586" s="61">
        <v>64</v>
      </c>
      <c r="BK586" s="61">
        <v>30</v>
      </c>
      <c r="BL586" s="61">
        <v>38</v>
      </c>
      <c r="BM586" s="13">
        <v>21</v>
      </c>
      <c r="BN586" s="6">
        <v>59</v>
      </c>
      <c r="BO586" s="6" t="s">
        <v>7257</v>
      </c>
    </row>
    <row r="587" spans="1:67" ht="14.4" x14ac:dyDescent="0.3">
      <c r="N587" s="128"/>
      <c r="O587" s="128"/>
      <c r="P587" s="128"/>
      <c r="Q587" s="129"/>
      <c r="S587" s="9" t="s">
        <v>7117</v>
      </c>
      <c r="T587" s="18">
        <v>0</v>
      </c>
      <c r="U587" s="18">
        <v>6</v>
      </c>
      <c r="V587" s="18">
        <v>0</v>
      </c>
      <c r="W587" s="49">
        <v>19</v>
      </c>
      <c r="X587" s="20">
        <v>7</v>
      </c>
      <c r="Y587" s="10">
        <f t="shared" si="122"/>
        <v>25</v>
      </c>
      <c r="Z587" s="9" t="s">
        <v>7117</v>
      </c>
      <c r="AL587" s="121" t="s">
        <v>7195</v>
      </c>
      <c r="AM587" s="122">
        <v>0</v>
      </c>
      <c r="AN587" s="122">
        <v>0</v>
      </c>
      <c r="AO587" s="122">
        <v>0</v>
      </c>
      <c r="AP587" s="122">
        <v>0</v>
      </c>
      <c r="AQ587" s="122">
        <v>0</v>
      </c>
      <c r="AR587" s="122">
        <v>0</v>
      </c>
      <c r="AS587" s="122">
        <v>0</v>
      </c>
      <c r="AT587" s="122">
        <v>0</v>
      </c>
      <c r="AU587" s="122">
        <v>0</v>
      </c>
      <c r="AV587" s="122">
        <v>0</v>
      </c>
      <c r="AW587" s="122">
        <v>0</v>
      </c>
      <c r="AX587" s="122">
        <v>13</v>
      </c>
      <c r="AY587" s="122">
        <v>33</v>
      </c>
      <c r="AZ587" s="122">
        <v>51</v>
      </c>
      <c r="BA587" s="122">
        <v>28</v>
      </c>
      <c r="BB587" s="122">
        <v>181</v>
      </c>
      <c r="BC587" s="122">
        <v>177</v>
      </c>
      <c r="BD587" s="123">
        <v>386</v>
      </c>
      <c r="BE587" s="123">
        <v>395</v>
      </c>
      <c r="BF587" s="122">
        <v>522</v>
      </c>
      <c r="BG587" s="122">
        <v>271</v>
      </c>
      <c r="BH587" s="124">
        <v>333</v>
      </c>
      <c r="BI587" s="125">
        <v>316</v>
      </c>
      <c r="BJ587" s="125">
        <v>325</v>
      </c>
      <c r="BK587" s="125">
        <v>83</v>
      </c>
      <c r="BL587" s="125">
        <v>73</v>
      </c>
      <c r="BM587" s="125">
        <v>14</v>
      </c>
      <c r="BN587" s="121">
        <v>43</v>
      </c>
      <c r="BO587" s="121" t="s">
        <v>7195</v>
      </c>
    </row>
    <row r="588" spans="1:67" ht="14.4" x14ac:dyDescent="0.3">
      <c r="N588" s="128"/>
      <c r="O588" s="128"/>
      <c r="P588" s="128"/>
      <c r="Q588" s="129"/>
      <c r="S588" s="43" t="s">
        <v>7118</v>
      </c>
      <c r="T588" s="39">
        <v>0</v>
      </c>
      <c r="U588" s="39">
        <v>4</v>
      </c>
      <c r="V588" s="39">
        <v>0</v>
      </c>
      <c r="W588" s="51">
        <v>55</v>
      </c>
      <c r="X588" s="39">
        <v>43</v>
      </c>
      <c r="Y588" s="10">
        <f t="shared" si="122"/>
        <v>59</v>
      </c>
      <c r="Z588" s="43" t="s">
        <v>7118</v>
      </c>
      <c r="AL588" s="6" t="s">
        <v>7258</v>
      </c>
      <c r="AM588" s="61">
        <v>0</v>
      </c>
      <c r="AN588" s="61">
        <v>0</v>
      </c>
      <c r="AO588" s="61">
        <v>0</v>
      </c>
      <c r="AP588" s="61">
        <v>0</v>
      </c>
      <c r="AQ588" s="61">
        <v>0</v>
      </c>
      <c r="AR588" s="61">
        <v>0</v>
      </c>
      <c r="AS588" s="61">
        <v>0</v>
      </c>
      <c r="AT588" s="61">
        <v>0</v>
      </c>
      <c r="AU588" s="61">
        <v>0</v>
      </c>
      <c r="AV588" s="61">
        <v>0</v>
      </c>
      <c r="AW588" s="61">
        <v>0</v>
      </c>
      <c r="AX588" s="61">
        <v>0</v>
      </c>
      <c r="AY588" s="61">
        <v>0</v>
      </c>
      <c r="AZ588" s="61">
        <v>0</v>
      </c>
      <c r="BA588" s="61">
        <v>0</v>
      </c>
      <c r="BB588" s="61">
        <v>0</v>
      </c>
      <c r="BC588" s="61">
        <v>0</v>
      </c>
      <c r="BD588" s="120">
        <v>61</v>
      </c>
      <c r="BE588" s="61">
        <v>57</v>
      </c>
      <c r="BF588" s="61">
        <v>152</v>
      </c>
      <c r="BG588" s="61">
        <v>72</v>
      </c>
      <c r="BH588" s="61">
        <v>204</v>
      </c>
      <c r="BI588" s="61">
        <v>229</v>
      </c>
      <c r="BJ588" s="61">
        <v>320</v>
      </c>
      <c r="BK588" s="61">
        <v>186</v>
      </c>
      <c r="BL588" s="61">
        <v>291</v>
      </c>
      <c r="BM588" s="13">
        <v>114</v>
      </c>
      <c r="BN588" s="6">
        <v>126</v>
      </c>
      <c r="BO588" s="6" t="s">
        <v>7258</v>
      </c>
    </row>
    <row r="589" spans="1:67" ht="14.4" x14ac:dyDescent="0.3">
      <c r="N589" s="128"/>
      <c r="O589" s="128"/>
      <c r="P589" s="128"/>
      <c r="Q589" s="129"/>
      <c r="S589" s="10" t="s">
        <v>7097</v>
      </c>
      <c r="T589" s="20">
        <v>8</v>
      </c>
      <c r="U589" s="20">
        <v>34</v>
      </c>
      <c r="V589" s="20">
        <v>2</v>
      </c>
      <c r="W589" s="49">
        <v>82</v>
      </c>
      <c r="X589" s="20">
        <v>642</v>
      </c>
      <c r="Y589" s="10">
        <f t="shared" si="122"/>
        <v>126</v>
      </c>
      <c r="Z589" s="10" t="s">
        <v>7097</v>
      </c>
      <c r="AL589" s="121" t="s">
        <v>7196</v>
      </c>
      <c r="AM589" s="122">
        <v>0</v>
      </c>
      <c r="AN589" s="122">
        <v>0</v>
      </c>
      <c r="AO589" s="122">
        <v>0</v>
      </c>
      <c r="AP589" s="122">
        <v>0</v>
      </c>
      <c r="AQ589" s="122">
        <v>0</v>
      </c>
      <c r="AR589" s="122">
        <v>0</v>
      </c>
      <c r="AS589" s="122">
        <v>0</v>
      </c>
      <c r="AT589" s="122">
        <v>0</v>
      </c>
      <c r="AU589" s="122">
        <v>0</v>
      </c>
      <c r="AV589" s="122">
        <v>0</v>
      </c>
      <c r="AW589" s="122">
        <v>0</v>
      </c>
      <c r="AX589" s="122">
        <v>0</v>
      </c>
      <c r="AY589" s="122">
        <v>0</v>
      </c>
      <c r="AZ589" s="122">
        <v>0</v>
      </c>
      <c r="BA589" s="122">
        <v>0</v>
      </c>
      <c r="BB589" s="122">
        <v>0</v>
      </c>
      <c r="BC589" s="122">
        <v>0</v>
      </c>
      <c r="BD589" s="123">
        <v>0</v>
      </c>
      <c r="BE589" s="123">
        <v>0</v>
      </c>
      <c r="BF589" s="122">
        <v>76</v>
      </c>
      <c r="BG589" s="122">
        <v>315</v>
      </c>
      <c r="BH589" s="124">
        <v>456</v>
      </c>
      <c r="BI589" s="125">
        <v>337</v>
      </c>
      <c r="BJ589" s="125">
        <v>386</v>
      </c>
      <c r="BK589" s="125">
        <v>515</v>
      </c>
      <c r="BL589" s="125">
        <v>623</v>
      </c>
      <c r="BM589" s="125">
        <v>676</v>
      </c>
      <c r="BN589" s="121">
        <v>642</v>
      </c>
      <c r="BO589" s="121" t="s">
        <v>7196</v>
      </c>
    </row>
    <row r="590" spans="1:67" ht="14.4" x14ac:dyDescent="0.3">
      <c r="N590" s="128"/>
      <c r="O590" s="128"/>
      <c r="P590" s="128"/>
      <c r="Q590" s="129"/>
      <c r="S590" s="43" t="s">
        <v>7098</v>
      </c>
      <c r="T590" s="39">
        <v>27</v>
      </c>
      <c r="U590" s="39">
        <v>111</v>
      </c>
      <c r="V590" s="39">
        <v>64</v>
      </c>
      <c r="W590" s="44">
        <v>162</v>
      </c>
      <c r="X590" s="39">
        <v>17</v>
      </c>
      <c r="Y590" s="10">
        <f t="shared" si="122"/>
        <v>364</v>
      </c>
      <c r="Z590" s="43" t="s">
        <v>7098</v>
      </c>
      <c r="AL590" s="6" t="s">
        <v>7259</v>
      </c>
      <c r="AM590" s="61">
        <v>0</v>
      </c>
      <c r="AN590" s="61">
        <v>0</v>
      </c>
      <c r="AO590" s="61">
        <v>0</v>
      </c>
      <c r="AP590" s="61">
        <v>0</v>
      </c>
      <c r="AQ590" s="61">
        <v>0</v>
      </c>
      <c r="AR590" s="61">
        <v>0</v>
      </c>
      <c r="AS590" s="61">
        <v>0</v>
      </c>
      <c r="AT590" s="61">
        <v>0</v>
      </c>
      <c r="AU590" s="61">
        <v>0</v>
      </c>
      <c r="AV590" s="61">
        <v>0</v>
      </c>
      <c r="AW590" s="61">
        <v>0</v>
      </c>
      <c r="AX590" s="61">
        <v>0</v>
      </c>
      <c r="AY590" s="61">
        <v>0</v>
      </c>
      <c r="AZ590" s="61">
        <v>0</v>
      </c>
      <c r="BA590" s="61">
        <v>0</v>
      </c>
      <c r="BB590" s="61">
        <v>0</v>
      </c>
      <c r="BC590" s="61">
        <v>0</v>
      </c>
      <c r="BD590" s="61">
        <v>0</v>
      </c>
      <c r="BE590" s="61">
        <v>0</v>
      </c>
      <c r="BF590" s="61">
        <v>0</v>
      </c>
      <c r="BG590" s="61">
        <v>0</v>
      </c>
      <c r="BH590" s="61">
        <v>0</v>
      </c>
      <c r="BI590" s="61">
        <v>0</v>
      </c>
      <c r="BJ590" s="61">
        <v>4</v>
      </c>
      <c r="BK590" s="61">
        <v>1</v>
      </c>
      <c r="BL590" s="61">
        <v>40</v>
      </c>
      <c r="BM590" s="13">
        <v>50</v>
      </c>
      <c r="BN590" s="6">
        <v>364</v>
      </c>
      <c r="BO590" s="6" t="s">
        <v>7259</v>
      </c>
    </row>
    <row r="591" spans="1:67" ht="14.4" x14ac:dyDescent="0.3">
      <c r="N591" s="128"/>
      <c r="O591" s="128"/>
      <c r="P591" s="128"/>
      <c r="Q591" s="129"/>
      <c r="T591" s="16">
        <f>SUM(T585:T590)</f>
        <v>35</v>
      </c>
      <c r="U591" s="16">
        <f>SUM(U585:U590)</f>
        <v>155</v>
      </c>
      <c r="V591" s="16">
        <f>SUM(V585:V590)</f>
        <v>66</v>
      </c>
      <c r="W591" s="16">
        <f>SUM(W585:W590)</f>
        <v>324</v>
      </c>
      <c r="X591" s="16">
        <f>SUM(X585:X590)</f>
        <v>709</v>
      </c>
      <c r="Y591" s="10">
        <f t="shared" si="122"/>
        <v>580</v>
      </c>
      <c r="AL591" s="121" t="s">
        <v>7197</v>
      </c>
      <c r="AM591" s="122">
        <v>0</v>
      </c>
      <c r="AN591" s="122">
        <v>0</v>
      </c>
      <c r="AO591" s="122">
        <v>0</v>
      </c>
      <c r="AP591" s="122">
        <v>0</v>
      </c>
      <c r="AQ591" s="122">
        <v>0</v>
      </c>
      <c r="AR591" s="122">
        <v>0</v>
      </c>
      <c r="AS591" s="122">
        <v>0</v>
      </c>
      <c r="AT591" s="122">
        <v>0</v>
      </c>
      <c r="AU591" s="122">
        <v>0</v>
      </c>
      <c r="AV591" s="122">
        <v>0</v>
      </c>
      <c r="AW591" s="122">
        <v>0</v>
      </c>
      <c r="AX591" s="122">
        <v>0</v>
      </c>
      <c r="AY591" s="122">
        <v>0</v>
      </c>
      <c r="AZ591" s="122">
        <v>0</v>
      </c>
      <c r="BA591" s="122">
        <v>0</v>
      </c>
      <c r="BB591" s="122">
        <v>0</v>
      </c>
      <c r="BC591" s="122">
        <v>0</v>
      </c>
      <c r="BD591" s="123">
        <v>0</v>
      </c>
      <c r="BE591" s="123">
        <v>0</v>
      </c>
      <c r="BF591" s="123">
        <v>0</v>
      </c>
      <c r="BG591" s="123">
        <v>0</v>
      </c>
      <c r="BH591" s="123">
        <v>0</v>
      </c>
      <c r="BI591" s="123">
        <v>0</v>
      </c>
      <c r="BJ591" s="123">
        <v>0</v>
      </c>
      <c r="BK591" s="123">
        <v>0</v>
      </c>
      <c r="BL591" s="123">
        <v>0</v>
      </c>
      <c r="BM591" s="123">
        <v>1</v>
      </c>
      <c r="BN591" s="121">
        <v>17</v>
      </c>
      <c r="BO591" s="121" t="s">
        <v>7197</v>
      </c>
    </row>
    <row r="592" spans="1:67" ht="14.4" x14ac:dyDescent="0.3">
      <c r="N592" s="128"/>
      <c r="O592" s="128"/>
      <c r="P592" s="128"/>
      <c r="Q592" s="129"/>
    </row>
    <row r="593" spans="1:61" ht="14.4" x14ac:dyDescent="0.3">
      <c r="N593" s="128"/>
      <c r="O593" s="128"/>
      <c r="P593" s="128"/>
      <c r="Q593" s="129"/>
    </row>
    <row r="594" spans="1:61" ht="14.4" x14ac:dyDescent="0.3">
      <c r="N594" s="128"/>
      <c r="O594" s="128"/>
      <c r="P594" s="128"/>
      <c r="Q594" s="129"/>
    </row>
    <row r="595" spans="1:61" ht="14.4" x14ac:dyDescent="0.3">
      <c r="N595" s="128"/>
      <c r="O595" s="128"/>
      <c r="P595" s="128"/>
      <c r="Q595" s="129"/>
    </row>
    <row r="596" spans="1:61" ht="14.4" x14ac:dyDescent="0.3">
      <c r="N596" s="128"/>
      <c r="O596" s="128"/>
      <c r="P596" s="128"/>
      <c r="Q596" s="129"/>
    </row>
    <row r="597" spans="1:61" ht="14.4" x14ac:dyDescent="0.3">
      <c r="N597" s="128"/>
      <c r="O597" s="128"/>
      <c r="P597" s="128"/>
      <c r="Q597" s="129"/>
    </row>
    <row r="598" spans="1:61" ht="14.4" x14ac:dyDescent="0.3">
      <c r="N598" s="128"/>
      <c r="O598" s="128"/>
      <c r="P598" s="128"/>
      <c r="Q598" s="129"/>
    </row>
    <row r="599" spans="1:61" ht="14.4" x14ac:dyDescent="0.3">
      <c r="N599" s="128"/>
      <c r="O599" s="128"/>
      <c r="P599" s="128"/>
      <c r="Q599" s="129"/>
    </row>
    <row r="600" spans="1:61" ht="14.4" x14ac:dyDescent="0.3">
      <c r="N600" s="128"/>
      <c r="O600" s="128"/>
      <c r="P600" s="128"/>
      <c r="Q600" s="129"/>
    </row>
    <row r="601" spans="1:61" ht="14.4" x14ac:dyDescent="0.3">
      <c r="N601" s="128"/>
      <c r="O601" s="128"/>
      <c r="P601" s="128"/>
      <c r="Q601" s="129"/>
    </row>
    <row r="602" spans="1:61" ht="14.4" x14ac:dyDescent="0.3">
      <c r="N602" s="128"/>
      <c r="O602" s="128"/>
      <c r="P602" s="128"/>
      <c r="Q602" s="129"/>
    </row>
    <row r="603" spans="1:61" ht="14.4" x14ac:dyDescent="0.3">
      <c r="N603" s="128"/>
      <c r="O603" s="128"/>
      <c r="P603" s="128"/>
      <c r="Q603" s="129"/>
    </row>
    <row r="604" spans="1:61" ht="14.4" x14ac:dyDescent="0.3">
      <c r="N604" s="128"/>
      <c r="O604" s="128"/>
      <c r="P604" s="128"/>
      <c r="Q604" s="129"/>
    </row>
    <row r="605" spans="1:61" ht="14.4" x14ac:dyDescent="0.3">
      <c r="N605" s="128"/>
      <c r="O605" s="128"/>
      <c r="P605" s="128"/>
      <c r="Q605" s="129"/>
    </row>
    <row r="606" spans="1:61" ht="46.5" customHeight="1" x14ac:dyDescent="0.25">
      <c r="A606" s="28" t="s">
        <v>7178</v>
      </c>
      <c r="B606" s="28" t="s">
        <v>7102</v>
      </c>
      <c r="C606" s="28" t="s">
        <v>7062</v>
      </c>
      <c r="D606" s="28" t="s">
        <v>7103</v>
      </c>
      <c r="E606" s="28" t="s">
        <v>7104</v>
      </c>
      <c r="F606" s="28" t="s">
        <v>7105</v>
      </c>
      <c r="G606" s="28" t="s">
        <v>7106</v>
      </c>
      <c r="H606" s="28" t="s">
        <v>7107</v>
      </c>
      <c r="I606" s="28" t="s">
        <v>7108</v>
      </c>
      <c r="J606" s="31" t="s">
        <v>7110</v>
      </c>
      <c r="K606" s="32" t="s">
        <v>7111</v>
      </c>
      <c r="L606" s="21"/>
      <c r="M606" s="12" t="s">
        <v>7261</v>
      </c>
      <c r="S606" s="21" t="s">
        <v>7178</v>
      </c>
      <c r="AL606" s="13" t="s">
        <v>7141</v>
      </c>
      <c r="AM606" s="60" t="s">
        <v>7178</v>
      </c>
      <c r="AN606" s="61"/>
      <c r="AO606" s="61"/>
      <c r="AP606" s="61"/>
    </row>
    <row r="607" spans="1:61" ht="14.4" x14ac:dyDescent="0.3">
      <c r="A607" s="9" t="s">
        <v>501</v>
      </c>
      <c r="B607" s="9" t="s">
        <v>2197</v>
      </c>
      <c r="C607" s="45">
        <v>4</v>
      </c>
      <c r="D607" s="45">
        <v>3</v>
      </c>
      <c r="E607" s="48">
        <v>0</v>
      </c>
      <c r="F607" s="48">
        <v>0</v>
      </c>
      <c r="G607" s="48">
        <v>0</v>
      </c>
      <c r="H607" s="48">
        <v>3</v>
      </c>
      <c r="I607" s="48">
        <v>0</v>
      </c>
      <c r="J607" s="48">
        <v>0</v>
      </c>
      <c r="K607" s="131">
        <f t="shared" ref="K607:K622" si="123">SUM(E607:J607)</f>
        <v>3</v>
      </c>
      <c r="L607" s="24"/>
      <c r="M607" s="115"/>
      <c r="N607" s="142"/>
      <c r="O607" s="142"/>
      <c r="P607" s="142"/>
      <c r="Q607" s="143"/>
      <c r="S607" s="9" t="s">
        <v>7113</v>
      </c>
      <c r="T607" s="9" t="s">
        <v>236</v>
      </c>
      <c r="U607" s="9" t="s">
        <v>102</v>
      </c>
      <c r="V607" s="9" t="s">
        <v>114</v>
      </c>
      <c r="W607" s="9" t="s">
        <v>119</v>
      </c>
      <c r="X607" s="9" t="s">
        <v>156</v>
      </c>
      <c r="Y607" s="9" t="s">
        <v>36</v>
      </c>
      <c r="AL607" s="6" t="s">
        <v>7242</v>
      </c>
      <c r="AM607" s="61"/>
      <c r="AN607" s="61"/>
      <c r="AO607" s="61"/>
      <c r="AP607" s="61"/>
    </row>
    <row r="608" spans="1:61" ht="14.4" x14ac:dyDescent="0.3">
      <c r="A608" s="9" t="s">
        <v>501</v>
      </c>
      <c r="B608" s="9" t="s">
        <v>7050</v>
      </c>
      <c r="C608" s="45">
        <v>2</v>
      </c>
      <c r="D608" s="45">
        <v>2</v>
      </c>
      <c r="E608" s="48">
        <v>0</v>
      </c>
      <c r="F608" s="48">
        <v>2</v>
      </c>
      <c r="G608" s="48">
        <v>0</v>
      </c>
      <c r="H608" s="48">
        <v>0</v>
      </c>
      <c r="I608" s="48">
        <v>0</v>
      </c>
      <c r="J608" s="48">
        <v>0</v>
      </c>
      <c r="K608" s="131">
        <f t="shared" si="123"/>
        <v>2</v>
      </c>
      <c r="L608" s="25"/>
      <c r="M608" s="110"/>
      <c r="N608" s="142"/>
      <c r="O608" s="142"/>
      <c r="P608" s="142"/>
      <c r="Q608" s="143"/>
      <c r="S608" s="9" t="s">
        <v>7115</v>
      </c>
      <c r="T608" s="20">
        <v>0</v>
      </c>
      <c r="U608" s="20">
        <v>0</v>
      </c>
      <c r="V608" s="20">
        <v>0</v>
      </c>
      <c r="W608" s="20">
        <v>0</v>
      </c>
      <c r="X608" s="20">
        <v>0</v>
      </c>
      <c r="Y608" s="9">
        <f t="shared" ref="Y608:Y614" si="124">SUM(T608:X608)</f>
        <v>0</v>
      </c>
      <c r="AL608" s="6" t="s">
        <v>7144</v>
      </c>
      <c r="AM608" s="61"/>
      <c r="AN608" s="61"/>
      <c r="AO608" s="61"/>
      <c r="AP608" s="61"/>
      <c r="BI608" s="6" t="s">
        <v>7142</v>
      </c>
    </row>
    <row r="609" spans="1:66" ht="14.4" x14ac:dyDescent="0.3">
      <c r="A609" s="9" t="s">
        <v>501</v>
      </c>
      <c r="B609" s="9" t="s">
        <v>974</v>
      </c>
      <c r="C609" s="45">
        <v>13</v>
      </c>
      <c r="D609" s="45">
        <v>13</v>
      </c>
      <c r="E609" s="48">
        <v>1</v>
      </c>
      <c r="F609" s="48">
        <v>3</v>
      </c>
      <c r="G609" s="48">
        <v>0</v>
      </c>
      <c r="H609" s="48">
        <v>9</v>
      </c>
      <c r="I609" s="48">
        <v>0</v>
      </c>
      <c r="J609" s="48">
        <v>0</v>
      </c>
      <c r="K609" s="131">
        <f t="shared" si="123"/>
        <v>13</v>
      </c>
      <c r="L609" s="24"/>
      <c r="M609" s="115">
        <v>18</v>
      </c>
      <c r="N609" s="142"/>
      <c r="O609" s="142"/>
      <c r="P609" s="142"/>
      <c r="Q609" s="143"/>
      <c r="S609" s="43" t="s">
        <v>7116</v>
      </c>
      <c r="T609" s="39">
        <v>0</v>
      </c>
      <c r="U609" s="39">
        <v>0</v>
      </c>
      <c r="V609" s="39">
        <v>0</v>
      </c>
      <c r="W609" s="39">
        <v>0</v>
      </c>
      <c r="X609" s="39">
        <v>0</v>
      </c>
      <c r="Y609" s="9">
        <f t="shared" si="124"/>
        <v>0</v>
      </c>
      <c r="AM609" s="61"/>
      <c r="AN609" s="61"/>
      <c r="AO609" s="61"/>
      <c r="AP609" s="61"/>
    </row>
    <row r="610" spans="1:66" ht="14.4" x14ac:dyDescent="0.3">
      <c r="A610" s="9" t="s">
        <v>505</v>
      </c>
      <c r="B610" s="9" t="s">
        <v>2565</v>
      </c>
      <c r="C610" s="42">
        <v>16</v>
      </c>
      <c r="D610" s="42">
        <v>16</v>
      </c>
      <c r="E610" s="133">
        <v>1</v>
      </c>
      <c r="F610" s="133">
        <v>6</v>
      </c>
      <c r="G610" s="133">
        <v>0</v>
      </c>
      <c r="H610" s="133">
        <v>8</v>
      </c>
      <c r="I610" s="133">
        <v>0</v>
      </c>
      <c r="J610" s="133">
        <v>0</v>
      </c>
      <c r="K610" s="136">
        <f t="shared" si="123"/>
        <v>15</v>
      </c>
      <c r="L610" s="24"/>
      <c r="M610" s="115"/>
      <c r="N610" s="142"/>
      <c r="O610" s="142"/>
      <c r="P610" s="142"/>
      <c r="Q610" s="143"/>
      <c r="S610" s="9" t="s">
        <v>7117</v>
      </c>
      <c r="T610" s="20">
        <v>1</v>
      </c>
      <c r="U610" s="20">
        <v>5</v>
      </c>
      <c r="V610" s="20">
        <v>0</v>
      </c>
      <c r="W610" s="20">
        <v>12</v>
      </c>
      <c r="X610" s="20">
        <v>0</v>
      </c>
      <c r="Y610" s="9">
        <f t="shared" si="124"/>
        <v>18</v>
      </c>
      <c r="AL610" s="6" t="s">
        <v>5</v>
      </c>
      <c r="AM610" s="6" t="s">
        <v>7152</v>
      </c>
      <c r="AN610" s="6" t="s">
        <v>7153</v>
      </c>
      <c r="AO610" s="6" t="s">
        <v>7154</v>
      </c>
      <c r="AP610" s="6" t="s">
        <v>7155</v>
      </c>
      <c r="AQ610" s="6" t="s">
        <v>7156</v>
      </c>
      <c r="AR610" s="6" t="s">
        <v>7157</v>
      </c>
      <c r="AS610" s="6" t="s">
        <v>7158</v>
      </c>
      <c r="AT610" s="64" t="s">
        <v>7159</v>
      </c>
      <c r="AU610" s="64" t="s">
        <v>7160</v>
      </c>
      <c r="AV610" s="6" t="s">
        <v>7161</v>
      </c>
      <c r="AW610" s="6" t="s">
        <v>7162</v>
      </c>
      <c r="AX610" s="6" t="s">
        <v>7163</v>
      </c>
      <c r="AY610" s="6" t="s">
        <v>7164</v>
      </c>
      <c r="AZ610" s="6" t="s">
        <v>7165</v>
      </c>
      <c r="BA610" s="6" t="s">
        <v>7166</v>
      </c>
      <c r="BB610" s="6" t="s">
        <v>7167</v>
      </c>
      <c r="BC610" s="6" t="s">
        <v>7168</v>
      </c>
      <c r="BD610" s="6" t="s">
        <v>7169</v>
      </c>
      <c r="BE610" s="6" t="s">
        <v>7170</v>
      </c>
      <c r="BF610" s="6" t="s">
        <v>7171</v>
      </c>
      <c r="BG610" s="6" t="s">
        <v>7172</v>
      </c>
      <c r="BH610" s="6" t="s">
        <v>7173</v>
      </c>
      <c r="BI610" s="21" t="s">
        <v>7174</v>
      </c>
      <c r="BJ610" s="6" t="s">
        <v>7175</v>
      </c>
      <c r="BK610" s="6" t="s">
        <v>7176</v>
      </c>
      <c r="BL610" s="6" t="s">
        <v>7177</v>
      </c>
      <c r="BM610" s="6" t="s">
        <v>7178</v>
      </c>
    </row>
    <row r="611" spans="1:66" ht="14.4" x14ac:dyDescent="0.3">
      <c r="A611" s="9" t="s">
        <v>505</v>
      </c>
      <c r="B611" s="9" t="s">
        <v>2197</v>
      </c>
      <c r="C611" s="42">
        <v>9</v>
      </c>
      <c r="D611" s="42">
        <v>8</v>
      </c>
      <c r="E611" s="133">
        <v>0</v>
      </c>
      <c r="F611" s="133">
        <v>0</v>
      </c>
      <c r="G611" s="133">
        <v>0</v>
      </c>
      <c r="H611" s="133">
        <v>5</v>
      </c>
      <c r="I611" s="133">
        <v>3</v>
      </c>
      <c r="J611" s="133">
        <v>0</v>
      </c>
      <c r="K611" s="136">
        <f t="shared" si="123"/>
        <v>8</v>
      </c>
      <c r="L611" s="24"/>
      <c r="M611" s="115"/>
      <c r="N611" s="142"/>
      <c r="O611" s="142"/>
      <c r="P611" s="142"/>
      <c r="Q611" s="143"/>
      <c r="S611" s="43" t="s">
        <v>7118</v>
      </c>
      <c r="T611" s="39">
        <v>1</v>
      </c>
      <c r="U611" s="39">
        <v>9</v>
      </c>
      <c r="V611" s="39">
        <v>0</v>
      </c>
      <c r="W611" s="39">
        <v>26</v>
      </c>
      <c r="X611" s="39">
        <v>14</v>
      </c>
      <c r="Y611" s="9">
        <f t="shared" si="124"/>
        <v>50</v>
      </c>
      <c r="AL611" s="6" t="s">
        <v>7188</v>
      </c>
      <c r="AM611" s="61">
        <v>0</v>
      </c>
      <c r="AN611" s="61">
        <v>0</v>
      </c>
      <c r="AO611" s="61">
        <v>0</v>
      </c>
      <c r="AP611" s="61">
        <v>0</v>
      </c>
      <c r="AQ611" s="61">
        <v>0</v>
      </c>
      <c r="AR611" s="61">
        <v>0</v>
      </c>
      <c r="AS611" s="61">
        <v>0</v>
      </c>
      <c r="AT611" s="60">
        <v>0</v>
      </c>
      <c r="AU611" s="60">
        <v>0</v>
      </c>
      <c r="AV611" s="61">
        <v>0</v>
      </c>
      <c r="AW611" s="61">
        <v>0</v>
      </c>
      <c r="AX611" s="61">
        <v>0</v>
      </c>
      <c r="AY611" s="61">
        <v>0</v>
      </c>
      <c r="AZ611" s="61">
        <v>0</v>
      </c>
      <c r="BA611" s="61">
        <v>0</v>
      </c>
      <c r="BB611" s="61">
        <v>0</v>
      </c>
      <c r="BC611" s="61">
        <v>0</v>
      </c>
      <c r="BD611" s="61">
        <v>0</v>
      </c>
      <c r="BE611" s="61">
        <v>0</v>
      </c>
      <c r="BF611" s="61">
        <v>0</v>
      </c>
      <c r="BG611" s="61">
        <v>0</v>
      </c>
      <c r="BH611" s="61">
        <v>0</v>
      </c>
      <c r="BI611" s="61">
        <v>0</v>
      </c>
      <c r="BJ611" s="61">
        <v>0</v>
      </c>
      <c r="BK611" s="13">
        <v>0</v>
      </c>
      <c r="BL611" s="13">
        <v>0</v>
      </c>
      <c r="BM611" s="13">
        <v>0</v>
      </c>
      <c r="BN611" s="6" t="s">
        <v>7188</v>
      </c>
    </row>
    <row r="612" spans="1:66" ht="14.4" x14ac:dyDescent="0.3">
      <c r="A612" s="9" t="s">
        <v>505</v>
      </c>
      <c r="B612" s="9" t="s">
        <v>7050</v>
      </c>
      <c r="C612" s="88">
        <v>2</v>
      </c>
      <c r="D612" s="42">
        <v>2</v>
      </c>
      <c r="E612" s="88">
        <v>0</v>
      </c>
      <c r="F612" s="88">
        <v>2</v>
      </c>
      <c r="G612" s="88">
        <v>0</v>
      </c>
      <c r="H612" s="88">
        <v>0</v>
      </c>
      <c r="I612" s="88">
        <v>0</v>
      </c>
      <c r="J612" s="88">
        <v>0</v>
      </c>
      <c r="K612" s="134">
        <f t="shared" si="123"/>
        <v>2</v>
      </c>
      <c r="L612" s="24"/>
      <c r="M612" s="115"/>
      <c r="N612" s="142"/>
      <c r="O612" s="142"/>
      <c r="P612" s="142"/>
      <c r="Q612" s="143"/>
      <c r="S612" s="10" t="s">
        <v>7097</v>
      </c>
      <c r="T612" s="20">
        <v>6</v>
      </c>
      <c r="U612" s="20">
        <v>38</v>
      </c>
      <c r="V612" s="20">
        <v>2</v>
      </c>
      <c r="W612" s="20">
        <v>93</v>
      </c>
      <c r="X612" s="20">
        <v>676</v>
      </c>
      <c r="Y612" s="9">
        <f t="shared" si="124"/>
        <v>815</v>
      </c>
      <c r="AL612" s="6" t="s">
        <v>7189</v>
      </c>
      <c r="AM612" s="61">
        <v>0</v>
      </c>
      <c r="AN612" s="61">
        <v>0</v>
      </c>
      <c r="AO612" s="61">
        <v>0</v>
      </c>
      <c r="AP612" s="61">
        <v>0</v>
      </c>
      <c r="AQ612" s="61">
        <v>0</v>
      </c>
      <c r="AR612" s="61">
        <v>0</v>
      </c>
      <c r="AS612" s="61">
        <v>0</v>
      </c>
      <c r="AT612" s="60">
        <v>0</v>
      </c>
      <c r="AU612" s="60">
        <v>0</v>
      </c>
      <c r="AV612" s="61">
        <v>0</v>
      </c>
      <c r="AW612" s="61">
        <v>0</v>
      </c>
      <c r="AX612" s="61">
        <v>0</v>
      </c>
      <c r="AY612" s="61">
        <v>0</v>
      </c>
      <c r="AZ612" s="61">
        <v>0</v>
      </c>
      <c r="BA612" s="61">
        <v>0</v>
      </c>
      <c r="BB612" s="61">
        <v>0</v>
      </c>
      <c r="BC612" s="61">
        <v>0</v>
      </c>
      <c r="BD612" s="61">
        <v>0</v>
      </c>
      <c r="BE612" s="61">
        <v>0</v>
      </c>
      <c r="BF612" s="61">
        <v>0</v>
      </c>
      <c r="BG612" s="61">
        <v>0</v>
      </c>
      <c r="BH612" s="61">
        <v>0</v>
      </c>
      <c r="BI612" s="61">
        <v>0</v>
      </c>
      <c r="BJ612" s="61">
        <v>0</v>
      </c>
      <c r="BK612" s="13">
        <v>0</v>
      </c>
      <c r="BL612" s="13">
        <v>0</v>
      </c>
      <c r="BM612" s="13">
        <v>0</v>
      </c>
      <c r="BN612" s="6" t="s">
        <v>7189</v>
      </c>
    </row>
    <row r="613" spans="1:66" ht="14.4" x14ac:dyDescent="0.3">
      <c r="A613" s="9" t="s">
        <v>505</v>
      </c>
      <c r="B613" s="9" t="s">
        <v>974</v>
      </c>
      <c r="C613" s="88">
        <v>26</v>
      </c>
      <c r="D613" s="42">
        <v>25</v>
      </c>
      <c r="E613" s="88">
        <v>0</v>
      </c>
      <c r="F613" s="88">
        <v>1</v>
      </c>
      <c r="G613" s="88">
        <v>0</v>
      </c>
      <c r="H613" s="88">
        <v>13</v>
      </c>
      <c r="I613" s="88">
        <v>11</v>
      </c>
      <c r="J613" s="88">
        <v>0</v>
      </c>
      <c r="K613" s="134">
        <f t="shared" si="123"/>
        <v>25</v>
      </c>
      <c r="L613" s="24"/>
      <c r="M613" s="115">
        <v>51</v>
      </c>
      <c r="N613" s="142"/>
      <c r="O613" s="142"/>
      <c r="P613" s="142"/>
      <c r="Q613" s="143"/>
      <c r="S613" s="43" t="s">
        <v>7098</v>
      </c>
      <c r="T613" s="39">
        <v>2</v>
      </c>
      <c r="U613" s="39">
        <v>4</v>
      </c>
      <c r="V613" s="39">
        <v>7</v>
      </c>
      <c r="W613" s="39">
        <v>98</v>
      </c>
      <c r="X613" s="39">
        <v>1</v>
      </c>
      <c r="Y613" s="9">
        <f t="shared" si="124"/>
        <v>112</v>
      </c>
      <c r="AL613" s="6" t="s">
        <v>7190</v>
      </c>
      <c r="AM613" s="61">
        <v>0</v>
      </c>
      <c r="AN613" s="61">
        <v>0</v>
      </c>
      <c r="AO613" s="61">
        <v>0</v>
      </c>
      <c r="AP613" s="61">
        <v>0</v>
      </c>
      <c r="AQ613" s="61">
        <v>0</v>
      </c>
      <c r="AR613" s="61">
        <v>0</v>
      </c>
      <c r="AS613" s="61">
        <v>0</v>
      </c>
      <c r="AT613" s="60">
        <v>0</v>
      </c>
      <c r="AU613" s="60">
        <v>0</v>
      </c>
      <c r="AV613" s="61">
        <v>0</v>
      </c>
      <c r="AW613" s="61">
        <v>0</v>
      </c>
      <c r="AX613" s="61">
        <v>1</v>
      </c>
      <c r="AY613" s="61">
        <v>0</v>
      </c>
      <c r="AZ613" s="61">
        <v>0</v>
      </c>
      <c r="BA613" s="61">
        <v>0</v>
      </c>
      <c r="BB613" s="61">
        <v>0</v>
      </c>
      <c r="BC613" s="61">
        <v>0</v>
      </c>
      <c r="BD613" s="61">
        <v>0</v>
      </c>
      <c r="BE613" s="61">
        <v>0</v>
      </c>
      <c r="BF613" s="61">
        <v>0</v>
      </c>
      <c r="BG613" s="61">
        <v>0</v>
      </c>
      <c r="BH613" s="61">
        <v>0</v>
      </c>
      <c r="BI613" s="61">
        <v>0</v>
      </c>
      <c r="BJ613" s="61">
        <v>0</v>
      </c>
      <c r="BK613" s="13">
        <v>0</v>
      </c>
      <c r="BL613" s="13">
        <v>0</v>
      </c>
      <c r="BM613" s="13">
        <v>0</v>
      </c>
      <c r="BN613" s="6" t="s">
        <v>7190</v>
      </c>
    </row>
    <row r="614" spans="1:66" ht="14.4" x14ac:dyDescent="0.3">
      <c r="A614" s="9" t="s">
        <v>509</v>
      </c>
      <c r="B614" s="9" t="s">
        <v>2565</v>
      </c>
      <c r="C614" s="48">
        <v>26</v>
      </c>
      <c r="D614" s="45">
        <v>25</v>
      </c>
      <c r="E614" s="48">
        <v>1</v>
      </c>
      <c r="F614" s="48">
        <v>6</v>
      </c>
      <c r="G614" s="48">
        <v>0</v>
      </c>
      <c r="H614" s="48">
        <v>18</v>
      </c>
      <c r="I614" s="48">
        <v>0</v>
      </c>
      <c r="J614" s="48">
        <v>0</v>
      </c>
      <c r="K614" s="131">
        <f t="shared" si="123"/>
        <v>25</v>
      </c>
      <c r="L614" s="25"/>
      <c r="M614" s="110"/>
      <c r="N614" s="142"/>
      <c r="O614" s="142"/>
      <c r="P614" s="142"/>
      <c r="Q614" s="143"/>
      <c r="T614" s="6">
        <f>SUM(T608:T613)</f>
        <v>10</v>
      </c>
      <c r="U614" s="6">
        <f>SUM(U608:U613)</f>
        <v>56</v>
      </c>
      <c r="V614" s="6">
        <f>SUM(V608:V613)</f>
        <v>9</v>
      </c>
      <c r="W614" s="6">
        <f>SUM(W608:W613)</f>
        <v>229</v>
      </c>
      <c r="X614" s="6">
        <f>SUM(X608:X613)</f>
        <v>691</v>
      </c>
      <c r="Y614" s="9">
        <f t="shared" si="124"/>
        <v>995</v>
      </c>
      <c r="AL614" s="6" t="s">
        <v>7191</v>
      </c>
      <c r="AM614" s="61">
        <v>0</v>
      </c>
      <c r="AN614" s="61">
        <v>0</v>
      </c>
      <c r="AO614" s="61">
        <v>0</v>
      </c>
      <c r="AP614" s="61">
        <v>0</v>
      </c>
      <c r="AQ614" s="61">
        <v>0</v>
      </c>
      <c r="AR614" s="61">
        <v>0</v>
      </c>
      <c r="AS614" s="61">
        <v>0</v>
      </c>
      <c r="AT614" s="60">
        <v>0</v>
      </c>
      <c r="AU614" s="60">
        <v>0</v>
      </c>
      <c r="AV614" s="61">
        <v>0</v>
      </c>
      <c r="AW614" s="61">
        <v>0</v>
      </c>
      <c r="AX614" s="61">
        <v>1</v>
      </c>
      <c r="AY614" s="61">
        <v>0</v>
      </c>
      <c r="AZ614" s="61">
        <v>0</v>
      </c>
      <c r="BA614" s="61">
        <v>0</v>
      </c>
      <c r="BB614" s="61">
        <v>0</v>
      </c>
      <c r="BC614" s="61">
        <v>0</v>
      </c>
      <c r="BD614" s="61">
        <v>0</v>
      </c>
      <c r="BE614" s="61">
        <v>0</v>
      </c>
      <c r="BF614" s="61">
        <v>0</v>
      </c>
      <c r="BG614" s="61">
        <v>0</v>
      </c>
      <c r="BH614" s="61">
        <v>0</v>
      </c>
      <c r="BI614" s="61">
        <v>0</v>
      </c>
      <c r="BJ614" s="61">
        <v>0</v>
      </c>
      <c r="BK614" s="13">
        <v>0</v>
      </c>
      <c r="BL614" s="13">
        <v>0</v>
      </c>
      <c r="BM614" s="13">
        <v>0</v>
      </c>
      <c r="BN614" s="6" t="s">
        <v>7191</v>
      </c>
    </row>
    <row r="615" spans="1:66" ht="14.4" x14ac:dyDescent="0.3">
      <c r="A615" s="9" t="s">
        <v>509</v>
      </c>
      <c r="B615" s="9" t="s">
        <v>2197</v>
      </c>
      <c r="C615" s="48">
        <v>124</v>
      </c>
      <c r="D615" s="45">
        <v>123</v>
      </c>
      <c r="E615" s="48">
        <v>0</v>
      </c>
      <c r="F615" s="48">
        <v>0</v>
      </c>
      <c r="G615" s="48">
        <v>0</v>
      </c>
      <c r="H615" s="48">
        <v>22</v>
      </c>
      <c r="I615" s="48">
        <v>101</v>
      </c>
      <c r="J615" s="48">
        <v>0</v>
      </c>
      <c r="K615" s="131">
        <f t="shared" si="123"/>
        <v>123</v>
      </c>
      <c r="L615" s="24"/>
      <c r="M615" s="115"/>
      <c r="N615" s="142"/>
      <c r="O615" s="142"/>
      <c r="P615" s="142"/>
      <c r="Q615" s="143"/>
      <c r="AL615" s="6" t="s">
        <v>7192</v>
      </c>
      <c r="AM615" s="61">
        <v>364</v>
      </c>
      <c r="AN615" s="61">
        <v>349</v>
      </c>
      <c r="AO615" s="61">
        <v>510</v>
      </c>
      <c r="AP615" s="61">
        <v>535</v>
      </c>
      <c r="AQ615" s="61">
        <v>579</v>
      </c>
      <c r="AR615" s="61">
        <v>91</v>
      </c>
      <c r="AS615" s="61">
        <v>181</v>
      </c>
      <c r="AT615" s="60">
        <v>166</v>
      </c>
      <c r="AU615" s="60">
        <v>123</v>
      </c>
      <c r="AV615" s="61">
        <v>6</v>
      </c>
      <c r="AW615" s="61">
        <v>0</v>
      </c>
      <c r="AX615" s="61">
        <v>1</v>
      </c>
      <c r="AY615" s="61">
        <v>0</v>
      </c>
      <c r="AZ615" s="61">
        <v>0</v>
      </c>
      <c r="BA615" s="61">
        <v>0</v>
      </c>
      <c r="BB615" s="61">
        <v>0</v>
      </c>
      <c r="BC615" s="61">
        <v>0</v>
      </c>
      <c r="BD615" s="61">
        <v>0</v>
      </c>
      <c r="BE615" s="61">
        <v>0</v>
      </c>
      <c r="BF615" s="61">
        <v>0</v>
      </c>
      <c r="BG615" s="61">
        <v>0</v>
      </c>
      <c r="BH615" s="61">
        <v>0</v>
      </c>
      <c r="BI615" s="61">
        <v>0</v>
      </c>
      <c r="BJ615" s="61">
        <v>0</v>
      </c>
      <c r="BK615" s="13">
        <v>0</v>
      </c>
      <c r="BL615" s="13">
        <v>1</v>
      </c>
      <c r="BM615" s="13">
        <v>0</v>
      </c>
      <c r="BN615" s="6" t="s">
        <v>7192</v>
      </c>
    </row>
    <row r="616" spans="1:66" ht="14.4" x14ac:dyDescent="0.3">
      <c r="A616" s="9" t="s">
        <v>509</v>
      </c>
      <c r="B616" s="9" t="s">
        <v>7050</v>
      </c>
      <c r="C616" s="45">
        <v>8</v>
      </c>
      <c r="D616" s="45">
        <v>6</v>
      </c>
      <c r="E616" s="45">
        <v>0</v>
      </c>
      <c r="F616" s="45">
        <v>6</v>
      </c>
      <c r="G616" s="45">
        <v>0</v>
      </c>
      <c r="H616" s="45">
        <v>0</v>
      </c>
      <c r="I616" s="45">
        <v>0</v>
      </c>
      <c r="J616" s="138">
        <v>0</v>
      </c>
      <c r="K616" s="131">
        <f t="shared" si="123"/>
        <v>6</v>
      </c>
      <c r="L616" s="24"/>
      <c r="M616" s="115"/>
      <c r="N616" s="142"/>
      <c r="O616" s="142"/>
      <c r="P616" s="142"/>
      <c r="Q616" s="143"/>
      <c r="AL616" s="25" t="s">
        <v>7193</v>
      </c>
      <c r="AM616" s="61">
        <v>0</v>
      </c>
      <c r="AN616" s="61">
        <v>0</v>
      </c>
      <c r="AO616" s="61">
        <v>0</v>
      </c>
      <c r="AP616" s="61">
        <v>0</v>
      </c>
      <c r="AQ616" s="61">
        <v>0</v>
      </c>
      <c r="AR616" s="61">
        <v>415</v>
      </c>
      <c r="AS616" s="61">
        <v>435</v>
      </c>
      <c r="AT616" s="60">
        <v>345</v>
      </c>
      <c r="AU616" s="60">
        <v>433</v>
      </c>
      <c r="AV616" s="61">
        <v>457</v>
      </c>
      <c r="AW616" s="61">
        <v>568</v>
      </c>
      <c r="AX616" s="61">
        <v>453</v>
      </c>
      <c r="AY616" s="61">
        <v>391</v>
      </c>
      <c r="AZ616" s="61">
        <v>236</v>
      </c>
      <c r="BA616" s="61">
        <v>35</v>
      </c>
      <c r="BB616" s="61">
        <v>44</v>
      </c>
      <c r="BC616" s="61">
        <v>12</v>
      </c>
      <c r="BD616" s="118">
        <v>15</v>
      </c>
      <c r="BE616" s="118">
        <v>11</v>
      </c>
      <c r="BF616" s="118">
        <v>1</v>
      </c>
      <c r="BG616" s="61">
        <v>0</v>
      </c>
      <c r="BH616" s="119">
        <v>0</v>
      </c>
      <c r="BI616" s="61">
        <v>0</v>
      </c>
      <c r="BJ616" s="61">
        <v>0</v>
      </c>
      <c r="BK616" s="13">
        <v>0</v>
      </c>
      <c r="BL616" s="13">
        <v>1</v>
      </c>
      <c r="BM616" s="13">
        <v>0</v>
      </c>
      <c r="BN616" s="25" t="s">
        <v>7193</v>
      </c>
    </row>
    <row r="617" spans="1:66" ht="14.4" x14ac:dyDescent="0.3">
      <c r="A617" s="9" t="s">
        <v>509</v>
      </c>
      <c r="B617" s="9" t="s">
        <v>5561</v>
      </c>
      <c r="C617" s="45">
        <v>4</v>
      </c>
      <c r="D617" s="45">
        <v>4</v>
      </c>
      <c r="E617" s="45">
        <v>0</v>
      </c>
      <c r="F617" s="45">
        <v>1</v>
      </c>
      <c r="G617" s="45">
        <v>0</v>
      </c>
      <c r="H617" s="45">
        <v>3</v>
      </c>
      <c r="I617" s="45">
        <v>0</v>
      </c>
      <c r="J617" s="138">
        <v>0</v>
      </c>
      <c r="K617" s="131">
        <f t="shared" si="123"/>
        <v>4</v>
      </c>
      <c r="L617" s="24"/>
      <c r="M617" s="115"/>
      <c r="N617" s="142"/>
      <c r="O617" s="142"/>
      <c r="P617" s="142"/>
      <c r="Q617" s="143"/>
      <c r="S617" s="9" t="s">
        <v>7122</v>
      </c>
      <c r="T617" s="9" t="s">
        <v>236</v>
      </c>
      <c r="U617" s="9" t="s">
        <v>102</v>
      </c>
      <c r="V617" s="9" t="s">
        <v>114</v>
      </c>
      <c r="W617" s="9" t="s">
        <v>119</v>
      </c>
      <c r="X617" s="9" t="s">
        <v>156</v>
      </c>
      <c r="Y617" s="9" t="s">
        <v>36</v>
      </c>
      <c r="AL617" s="6" t="s">
        <v>7204</v>
      </c>
      <c r="AM617" s="61">
        <v>3</v>
      </c>
      <c r="AN617" s="61">
        <v>0</v>
      </c>
      <c r="AO617" s="61">
        <v>1</v>
      </c>
      <c r="AP617" s="61">
        <v>1</v>
      </c>
      <c r="AQ617" s="61">
        <v>1</v>
      </c>
      <c r="AR617" s="61">
        <v>0</v>
      </c>
      <c r="AS617" s="61">
        <v>0</v>
      </c>
      <c r="AT617" s="60">
        <v>0</v>
      </c>
      <c r="AU617" s="60">
        <v>0</v>
      </c>
      <c r="AV617" s="61">
        <v>1</v>
      </c>
      <c r="AW617" s="61">
        <v>2</v>
      </c>
      <c r="AX617" s="61">
        <v>1</v>
      </c>
      <c r="AY617" s="61">
        <v>1</v>
      </c>
      <c r="AZ617" s="61">
        <v>0</v>
      </c>
      <c r="BA617" s="61">
        <v>0</v>
      </c>
      <c r="BB617" s="61">
        <v>1</v>
      </c>
      <c r="BC617" s="61">
        <v>0</v>
      </c>
      <c r="BD617" s="61">
        <v>0</v>
      </c>
      <c r="BE617" s="61">
        <v>0</v>
      </c>
      <c r="BF617" s="61">
        <v>1</v>
      </c>
      <c r="BG617" s="61">
        <v>1</v>
      </c>
      <c r="BH617" s="61">
        <v>0</v>
      </c>
      <c r="BI617" s="61">
        <v>0</v>
      </c>
      <c r="BJ617" s="61">
        <v>0</v>
      </c>
      <c r="BK617" s="13">
        <v>0</v>
      </c>
      <c r="BL617" s="13">
        <v>0</v>
      </c>
      <c r="BM617" s="13">
        <v>0</v>
      </c>
      <c r="BN617" s="6" t="s">
        <v>7204</v>
      </c>
    </row>
    <row r="618" spans="1:66" ht="14.4" x14ac:dyDescent="0.3">
      <c r="A618" s="9" t="s">
        <v>509</v>
      </c>
      <c r="B618" s="9" t="s">
        <v>974</v>
      </c>
      <c r="C618" s="45">
        <v>657</v>
      </c>
      <c r="D618" s="45">
        <v>656</v>
      </c>
      <c r="E618" s="45">
        <v>5</v>
      </c>
      <c r="F618" s="45">
        <v>25</v>
      </c>
      <c r="G618" s="45">
        <v>2</v>
      </c>
      <c r="H618" s="45">
        <v>50</v>
      </c>
      <c r="I618" s="45">
        <v>575</v>
      </c>
      <c r="J618" s="138">
        <v>0</v>
      </c>
      <c r="K618" s="131">
        <f t="shared" si="123"/>
        <v>657</v>
      </c>
      <c r="L618" s="24"/>
      <c r="M618" s="115">
        <v>814</v>
      </c>
      <c r="N618" s="142"/>
      <c r="O618" s="142"/>
      <c r="P618" s="142"/>
      <c r="Q618" s="143"/>
      <c r="S618" s="9" t="s">
        <v>7115</v>
      </c>
      <c r="T618" s="112">
        <v>0</v>
      </c>
      <c r="U618" s="112">
        <v>0</v>
      </c>
      <c r="V618" s="112">
        <v>0</v>
      </c>
      <c r="W618" s="112">
        <v>0</v>
      </c>
      <c r="X618" s="112">
        <v>0</v>
      </c>
      <c r="Y618" s="9">
        <f t="shared" ref="Y618:Y624" si="125">SUM(T618:X618)</f>
        <v>0</v>
      </c>
      <c r="AL618" s="6" t="s">
        <v>7205</v>
      </c>
      <c r="AM618" s="61">
        <v>3</v>
      </c>
      <c r="AN618" s="61">
        <v>3</v>
      </c>
      <c r="AO618" s="61">
        <v>1</v>
      </c>
      <c r="AP618" s="61">
        <v>1</v>
      </c>
      <c r="AQ618" s="61">
        <v>1</v>
      </c>
      <c r="AR618" s="61">
        <v>0</v>
      </c>
      <c r="AS618" s="61">
        <v>0</v>
      </c>
      <c r="AT618" s="60">
        <v>0</v>
      </c>
      <c r="AU618" s="60">
        <v>1</v>
      </c>
      <c r="AV618" s="61">
        <v>1</v>
      </c>
      <c r="AW618" s="61">
        <v>0</v>
      </c>
      <c r="AX618" s="61">
        <v>0</v>
      </c>
      <c r="AY618" s="61">
        <v>1</v>
      </c>
      <c r="AZ618" s="61">
        <v>0</v>
      </c>
      <c r="BA618" s="61">
        <v>0</v>
      </c>
      <c r="BB618" s="61">
        <v>1</v>
      </c>
      <c r="BC618" s="61">
        <v>0</v>
      </c>
      <c r="BD618" s="61">
        <v>0</v>
      </c>
      <c r="BE618" s="61">
        <v>0</v>
      </c>
      <c r="BF618" s="61">
        <v>0</v>
      </c>
      <c r="BG618" s="61">
        <v>1</v>
      </c>
      <c r="BH618" s="61">
        <v>0</v>
      </c>
      <c r="BI618" s="61">
        <v>0</v>
      </c>
      <c r="BJ618" s="61">
        <v>0</v>
      </c>
      <c r="BK618" s="13">
        <v>0</v>
      </c>
      <c r="BL618" s="13">
        <v>0</v>
      </c>
      <c r="BM618" s="13">
        <v>0</v>
      </c>
      <c r="BN618" s="6" t="s">
        <v>7205</v>
      </c>
    </row>
    <row r="619" spans="1:66" ht="14.4" x14ac:dyDescent="0.3">
      <c r="A619" s="9" t="s">
        <v>262</v>
      </c>
      <c r="B619" s="9" t="s">
        <v>2565</v>
      </c>
      <c r="C619" s="42">
        <v>62</v>
      </c>
      <c r="D619" s="42">
        <v>61</v>
      </c>
      <c r="E619" s="42">
        <v>0</v>
      </c>
      <c r="F619" s="42">
        <v>1</v>
      </c>
      <c r="G619" s="42">
        <v>2</v>
      </c>
      <c r="H619" s="42">
        <v>58</v>
      </c>
      <c r="I619" s="42">
        <v>0</v>
      </c>
      <c r="J619" s="42">
        <v>0</v>
      </c>
      <c r="K619" s="136">
        <f t="shared" si="123"/>
        <v>61</v>
      </c>
      <c r="L619" s="24"/>
      <c r="M619" s="115"/>
      <c r="N619" s="142"/>
      <c r="O619" s="142"/>
      <c r="P619" s="142"/>
      <c r="Q619" s="143"/>
      <c r="S619" s="43" t="s">
        <v>7116</v>
      </c>
      <c r="T619" s="51">
        <v>0</v>
      </c>
      <c r="U619" s="51">
        <v>0</v>
      </c>
      <c r="V619" s="51">
        <v>0</v>
      </c>
      <c r="W619" s="51">
        <v>0</v>
      </c>
      <c r="X619" s="51">
        <v>0</v>
      </c>
      <c r="Y619" s="9">
        <f t="shared" si="125"/>
        <v>0</v>
      </c>
      <c r="AL619" s="6" t="s">
        <v>7206</v>
      </c>
      <c r="AM619" s="61">
        <v>10</v>
      </c>
      <c r="AN619" s="61">
        <v>3</v>
      </c>
      <c r="AO619" s="61">
        <v>5</v>
      </c>
      <c r="AP619" s="61">
        <v>3</v>
      </c>
      <c r="AQ619" s="61">
        <v>2</v>
      </c>
      <c r="AR619" s="61">
        <v>0</v>
      </c>
      <c r="AS619" s="61">
        <v>0</v>
      </c>
      <c r="AT619" s="60">
        <v>0</v>
      </c>
      <c r="AU619" s="60">
        <v>1</v>
      </c>
      <c r="AV619" s="61">
        <v>1</v>
      </c>
      <c r="AW619" s="61">
        <v>0</v>
      </c>
      <c r="AX619" s="61">
        <v>0</v>
      </c>
      <c r="AY619" s="61">
        <v>1</v>
      </c>
      <c r="AZ619" s="61">
        <v>0</v>
      </c>
      <c r="BA619" s="61">
        <v>0</v>
      </c>
      <c r="BB619" s="61">
        <v>1</v>
      </c>
      <c r="BC619" s="61">
        <v>0</v>
      </c>
      <c r="BD619" s="61">
        <v>0</v>
      </c>
      <c r="BE619" s="61">
        <v>0</v>
      </c>
      <c r="BF619" s="61">
        <v>0</v>
      </c>
      <c r="BG619" s="61">
        <v>1</v>
      </c>
      <c r="BH619" s="61">
        <v>0</v>
      </c>
      <c r="BI619" s="61">
        <v>0</v>
      </c>
      <c r="BJ619" s="61">
        <v>0</v>
      </c>
      <c r="BK619" s="13">
        <v>0</v>
      </c>
      <c r="BL619" s="13">
        <v>0</v>
      </c>
      <c r="BM619" s="13">
        <v>0</v>
      </c>
      <c r="BN619" s="6" t="s">
        <v>7206</v>
      </c>
    </row>
    <row r="620" spans="1:66" ht="14.4" x14ac:dyDescent="0.3">
      <c r="A620" s="9" t="s">
        <v>262</v>
      </c>
      <c r="B620" s="9" t="s">
        <v>2197</v>
      </c>
      <c r="C620" s="42">
        <v>45</v>
      </c>
      <c r="D620" s="42">
        <v>37</v>
      </c>
      <c r="E620" s="42">
        <v>2</v>
      </c>
      <c r="F620" s="42">
        <v>3</v>
      </c>
      <c r="G620" s="42">
        <v>3</v>
      </c>
      <c r="H620" s="42">
        <v>29</v>
      </c>
      <c r="I620" s="42">
        <v>0</v>
      </c>
      <c r="J620" s="42">
        <v>0</v>
      </c>
      <c r="K620" s="134">
        <f t="shared" si="123"/>
        <v>37</v>
      </c>
      <c r="L620" s="24"/>
      <c r="M620" s="115"/>
      <c r="N620" s="142"/>
      <c r="O620" s="142"/>
      <c r="P620" s="142"/>
      <c r="Q620" s="143"/>
      <c r="S620" s="9" t="s">
        <v>7117</v>
      </c>
      <c r="T620" s="49">
        <v>0</v>
      </c>
      <c r="U620" s="49">
        <v>0</v>
      </c>
      <c r="V620" s="49">
        <v>0</v>
      </c>
      <c r="W620" s="49">
        <v>0</v>
      </c>
      <c r="X620" s="49">
        <v>0</v>
      </c>
      <c r="Y620" s="9">
        <f t="shared" si="125"/>
        <v>0</v>
      </c>
      <c r="AL620" s="6" t="s">
        <v>7208</v>
      </c>
      <c r="AM620" s="61">
        <v>51</v>
      </c>
      <c r="AN620" s="61">
        <v>46</v>
      </c>
      <c r="AO620" s="61">
        <v>37</v>
      </c>
      <c r="AP620" s="61">
        <v>28</v>
      </c>
      <c r="AQ620" s="61">
        <v>23</v>
      </c>
      <c r="AR620" s="61">
        <v>12</v>
      </c>
      <c r="AS620" s="61">
        <v>18</v>
      </c>
      <c r="AT620" s="60">
        <v>8</v>
      </c>
      <c r="AU620" s="60">
        <v>10</v>
      </c>
      <c r="AV620" s="61">
        <v>4</v>
      </c>
      <c r="AW620" s="61">
        <v>1</v>
      </c>
      <c r="AX620" s="61">
        <v>5</v>
      </c>
      <c r="AY620" s="61">
        <v>3</v>
      </c>
      <c r="AZ620" s="61">
        <v>0</v>
      </c>
      <c r="BA620" s="61">
        <v>0</v>
      </c>
      <c r="BB620" s="61">
        <v>2</v>
      </c>
      <c r="BC620" s="61">
        <v>0</v>
      </c>
      <c r="BD620" s="61">
        <v>0</v>
      </c>
      <c r="BE620" s="61">
        <v>0</v>
      </c>
      <c r="BF620" s="61">
        <v>4</v>
      </c>
      <c r="BG620" s="61">
        <v>1</v>
      </c>
      <c r="BH620" s="61">
        <v>1</v>
      </c>
      <c r="BI620" s="61">
        <v>0</v>
      </c>
      <c r="BJ620" s="61">
        <v>0</v>
      </c>
      <c r="BK620" s="13">
        <v>0</v>
      </c>
      <c r="BL620" s="13">
        <v>0</v>
      </c>
      <c r="BM620" s="13">
        <v>0</v>
      </c>
      <c r="BN620" s="6" t="s">
        <v>7208</v>
      </c>
    </row>
    <row r="621" spans="1:66" ht="14.4" x14ac:dyDescent="0.3">
      <c r="A621" s="9" t="s">
        <v>262</v>
      </c>
      <c r="B621" s="9" t="s">
        <v>974</v>
      </c>
      <c r="C621" s="42">
        <v>14</v>
      </c>
      <c r="D621" s="42">
        <v>14</v>
      </c>
      <c r="E621" s="42">
        <v>0</v>
      </c>
      <c r="F621" s="42">
        <v>0</v>
      </c>
      <c r="G621" s="42">
        <v>2</v>
      </c>
      <c r="H621" s="42">
        <v>11</v>
      </c>
      <c r="I621" s="42">
        <v>1</v>
      </c>
      <c r="J621" s="42">
        <v>0</v>
      </c>
      <c r="K621" s="134">
        <f t="shared" si="123"/>
        <v>14</v>
      </c>
      <c r="L621" s="24"/>
      <c r="M621" s="115">
        <v>112</v>
      </c>
      <c r="N621" s="142"/>
      <c r="O621" s="142"/>
      <c r="P621" s="142"/>
      <c r="Q621" s="143"/>
      <c r="S621" s="43" t="s">
        <v>7118</v>
      </c>
      <c r="T621" s="51">
        <v>1</v>
      </c>
      <c r="U621" s="51">
        <v>6</v>
      </c>
      <c r="V621" s="51">
        <v>0</v>
      </c>
      <c r="W621" s="51">
        <v>8</v>
      </c>
      <c r="X621" s="51">
        <v>0</v>
      </c>
      <c r="Y621" s="9">
        <f t="shared" si="125"/>
        <v>15</v>
      </c>
      <c r="AL621" s="6" t="s">
        <v>7246</v>
      </c>
      <c r="AM621" s="61">
        <v>713</v>
      </c>
      <c r="AN621" s="61">
        <v>352</v>
      </c>
      <c r="AO621" s="61">
        <v>266</v>
      </c>
      <c r="AP621" s="61">
        <v>249</v>
      </c>
      <c r="AQ621" s="61">
        <v>156</v>
      </c>
      <c r="AR621" s="61">
        <v>84</v>
      </c>
      <c r="AS621" s="61">
        <v>62</v>
      </c>
      <c r="AT621" s="60">
        <v>82</v>
      </c>
      <c r="AU621" s="60">
        <v>42</v>
      </c>
      <c r="AV621" s="61">
        <v>52</v>
      </c>
      <c r="AW621" s="61">
        <v>37</v>
      </c>
      <c r="AX621" s="61">
        <v>17</v>
      </c>
      <c r="AY621" s="61">
        <v>19</v>
      </c>
      <c r="AZ621" s="61">
        <v>37</v>
      </c>
      <c r="BA621" s="61">
        <v>13</v>
      </c>
      <c r="BB621" s="61">
        <v>19</v>
      </c>
      <c r="BC621" s="61">
        <v>16</v>
      </c>
      <c r="BD621" s="120">
        <v>11</v>
      </c>
      <c r="BE621" s="61">
        <v>3</v>
      </c>
      <c r="BF621" s="61">
        <v>6</v>
      </c>
      <c r="BG621" s="61">
        <v>2</v>
      </c>
      <c r="BH621" s="61">
        <v>3</v>
      </c>
      <c r="BI621" s="61">
        <v>5</v>
      </c>
      <c r="BJ621" s="61">
        <v>3</v>
      </c>
      <c r="BK621" s="61">
        <v>0</v>
      </c>
      <c r="BL621" s="61">
        <v>0</v>
      </c>
      <c r="BM621" s="13">
        <v>0</v>
      </c>
      <c r="BN621" s="6" t="s">
        <v>7246</v>
      </c>
    </row>
    <row r="622" spans="1:66" ht="14.4" x14ac:dyDescent="0.3">
      <c r="A622" s="140" t="s">
        <v>7123</v>
      </c>
      <c r="B622" s="141"/>
      <c r="C622" s="48">
        <f>SUM(C607:C621)</f>
        <v>1012</v>
      </c>
      <c r="D622" s="48">
        <f>SUM(D607:D621)</f>
        <v>995</v>
      </c>
      <c r="E622" s="48">
        <f>SUM(E607:E621)</f>
        <v>10</v>
      </c>
      <c r="F622" s="48">
        <f>SUM(F607:F621)</f>
        <v>56</v>
      </c>
      <c r="G622" s="48">
        <f>SUM(G607:G621)</f>
        <v>9</v>
      </c>
      <c r="H622" s="48">
        <f t="shared" ref="H622:I622" si="126">SUM(H607:H621)</f>
        <v>229</v>
      </c>
      <c r="I622" s="48">
        <f t="shared" si="126"/>
        <v>691</v>
      </c>
      <c r="J622" s="48">
        <f>SUM(J607:J621)</f>
        <v>0</v>
      </c>
      <c r="K622" s="131">
        <f t="shared" si="123"/>
        <v>995</v>
      </c>
      <c r="L622" s="139"/>
      <c r="M622" s="139"/>
      <c r="N622" s="142"/>
      <c r="O622" s="142"/>
      <c r="P622" s="142"/>
      <c r="Q622" s="143"/>
      <c r="S622" s="10" t="s">
        <v>7097</v>
      </c>
      <c r="T622" s="112">
        <v>1</v>
      </c>
      <c r="U622" s="112">
        <v>6</v>
      </c>
      <c r="V622" s="112">
        <v>0</v>
      </c>
      <c r="W622" s="112">
        <v>18</v>
      </c>
      <c r="X622" s="112">
        <v>0</v>
      </c>
      <c r="Y622" s="9">
        <f t="shared" si="125"/>
        <v>25</v>
      </c>
      <c r="AL622" s="6" t="s">
        <v>7247</v>
      </c>
      <c r="AM622" s="61">
        <v>1</v>
      </c>
      <c r="AN622" s="61">
        <v>28</v>
      </c>
      <c r="AO622" s="61">
        <v>72</v>
      </c>
      <c r="AP622" s="61">
        <v>273</v>
      </c>
      <c r="AQ622" s="61">
        <v>355</v>
      </c>
      <c r="AR622" s="61">
        <v>161</v>
      </c>
      <c r="AS622" s="61">
        <v>145</v>
      </c>
      <c r="AT622" s="60">
        <v>92</v>
      </c>
      <c r="AU622" s="60">
        <v>72</v>
      </c>
      <c r="AV622" s="61">
        <v>60</v>
      </c>
      <c r="AW622" s="61">
        <v>43</v>
      </c>
      <c r="AX622" s="61">
        <v>40</v>
      </c>
      <c r="AY622" s="61">
        <v>31</v>
      </c>
      <c r="AZ622" s="61">
        <v>39</v>
      </c>
      <c r="BA622" s="61">
        <v>28</v>
      </c>
      <c r="BB622" s="61">
        <v>32</v>
      </c>
      <c r="BC622" s="61">
        <v>17</v>
      </c>
      <c r="BD622" s="120">
        <v>29</v>
      </c>
      <c r="BE622" s="61">
        <v>10</v>
      </c>
      <c r="BF622" s="61">
        <v>15</v>
      </c>
      <c r="BG622" s="61">
        <v>6</v>
      </c>
      <c r="BH622" s="61">
        <v>14</v>
      </c>
      <c r="BI622" s="61">
        <v>7</v>
      </c>
      <c r="BJ622" s="61">
        <v>4</v>
      </c>
      <c r="BK622" s="61">
        <v>1</v>
      </c>
      <c r="BL622" s="61">
        <v>0</v>
      </c>
      <c r="BM622" s="13">
        <v>0</v>
      </c>
      <c r="BN622" s="6" t="s">
        <v>7247</v>
      </c>
    </row>
    <row r="623" spans="1:66" ht="14.4" x14ac:dyDescent="0.3">
      <c r="K623" s="72"/>
      <c r="L623" s="139"/>
      <c r="M623" s="139"/>
      <c r="N623" s="142"/>
      <c r="O623" s="142"/>
      <c r="P623" s="142"/>
      <c r="Q623" s="143"/>
      <c r="S623" s="43" t="s">
        <v>7098</v>
      </c>
      <c r="T623" s="113">
        <v>0</v>
      </c>
      <c r="U623" s="113">
        <v>1</v>
      </c>
      <c r="V623" s="113">
        <v>2</v>
      </c>
      <c r="W623" s="113">
        <v>58</v>
      </c>
      <c r="X623" s="113">
        <v>0</v>
      </c>
      <c r="Y623" s="9">
        <f t="shared" si="125"/>
        <v>61</v>
      </c>
      <c r="BI623" s="25"/>
    </row>
    <row r="624" spans="1:66" ht="14.4" x14ac:dyDescent="0.3">
      <c r="L624" s="139"/>
      <c r="M624" s="139"/>
      <c r="N624" s="142"/>
      <c r="O624" s="142"/>
      <c r="P624" s="142"/>
      <c r="Q624" s="143"/>
      <c r="S624" s="72"/>
      <c r="T624" s="24">
        <f>SUM(T618:T623)</f>
        <v>2</v>
      </c>
      <c r="U624" s="24">
        <f>SUM(U618:U623)</f>
        <v>13</v>
      </c>
      <c r="V624" s="24">
        <f>SUM(V618:V623)</f>
        <v>2</v>
      </c>
      <c r="W624" s="24">
        <f>SUM(W618:W623)</f>
        <v>84</v>
      </c>
      <c r="X624" s="24">
        <f>SUM(X618:X623)</f>
        <v>0</v>
      </c>
      <c r="Y624" s="9">
        <f t="shared" si="125"/>
        <v>101</v>
      </c>
      <c r="BI624" s="25"/>
    </row>
    <row r="625" spans="14:66" ht="14.4" x14ac:dyDescent="0.3">
      <c r="N625" s="142"/>
      <c r="O625" s="142"/>
      <c r="P625" s="142"/>
      <c r="Q625" s="143"/>
      <c r="BI625" s="25"/>
    </row>
    <row r="626" spans="14:66" ht="14.4" x14ac:dyDescent="0.3">
      <c r="N626" s="142"/>
      <c r="O626" s="142"/>
      <c r="P626" s="142"/>
      <c r="Q626" s="143"/>
      <c r="AL626" s="6" t="s">
        <v>5</v>
      </c>
      <c r="AM626" s="6" t="s">
        <v>7211</v>
      </c>
      <c r="AN626" s="6" t="s">
        <v>7153</v>
      </c>
      <c r="AO626" s="6" t="s">
        <v>7154</v>
      </c>
      <c r="AP626" s="6" t="s">
        <v>7155</v>
      </c>
      <c r="AQ626" s="6" t="s">
        <v>7156</v>
      </c>
      <c r="AR626" s="6" t="s">
        <v>7157</v>
      </c>
      <c r="AS626" s="6" t="s">
        <v>7158</v>
      </c>
      <c r="AT626" s="64" t="s">
        <v>7159</v>
      </c>
      <c r="AU626" s="64" t="s">
        <v>7160</v>
      </c>
      <c r="AV626" s="6" t="s">
        <v>7161</v>
      </c>
      <c r="AW626" s="6" t="s">
        <v>7162</v>
      </c>
      <c r="AX626" s="6" t="s">
        <v>7163</v>
      </c>
      <c r="AY626" s="6" t="s">
        <v>7164</v>
      </c>
      <c r="AZ626" s="6" t="s">
        <v>7165</v>
      </c>
      <c r="BA626" s="6" t="s">
        <v>7166</v>
      </c>
      <c r="BB626" s="6" t="s">
        <v>7167</v>
      </c>
      <c r="BC626" s="6" t="s">
        <v>7168</v>
      </c>
      <c r="BD626" s="6" t="s">
        <v>7169</v>
      </c>
      <c r="BE626" s="6" t="s">
        <v>7170</v>
      </c>
      <c r="BF626" s="6" t="s">
        <v>7171</v>
      </c>
      <c r="BG626" s="6" t="s">
        <v>7172</v>
      </c>
      <c r="BH626" s="6" t="s">
        <v>7173</v>
      </c>
      <c r="BI626" s="23" t="s">
        <v>7250</v>
      </c>
      <c r="BJ626" s="6" t="s">
        <v>7175</v>
      </c>
      <c r="BK626" s="6" t="s">
        <v>7176</v>
      </c>
      <c r="BL626" s="6" t="s">
        <v>7177</v>
      </c>
      <c r="BM626" s="6" t="s">
        <v>7178</v>
      </c>
    </row>
    <row r="627" spans="14:66" ht="14.4" x14ac:dyDescent="0.3">
      <c r="N627" s="142"/>
      <c r="O627" s="142"/>
      <c r="P627" s="142"/>
      <c r="Q627" s="143"/>
      <c r="S627" s="9" t="s">
        <v>7125</v>
      </c>
      <c r="T627" s="9" t="s">
        <v>236</v>
      </c>
      <c r="U627" s="9" t="s">
        <v>102</v>
      </c>
      <c r="V627" s="9" t="s">
        <v>114</v>
      </c>
      <c r="W627" s="9" t="s">
        <v>119</v>
      </c>
      <c r="X627" s="9" t="s">
        <v>156</v>
      </c>
      <c r="Y627" s="9" t="s">
        <v>7126</v>
      </c>
      <c r="AL627" s="6" t="s">
        <v>7248</v>
      </c>
      <c r="AM627" s="61">
        <v>0</v>
      </c>
      <c r="AN627" s="61">
        <v>0</v>
      </c>
      <c r="AO627" s="61">
        <v>0</v>
      </c>
      <c r="AP627" s="61">
        <v>0</v>
      </c>
      <c r="AQ627" s="61">
        <v>2</v>
      </c>
      <c r="AR627" s="61">
        <v>15</v>
      </c>
      <c r="AS627" s="61">
        <v>39</v>
      </c>
      <c r="AT627" s="60">
        <v>174</v>
      </c>
      <c r="AU627" s="60">
        <v>257</v>
      </c>
      <c r="AV627" s="61">
        <v>409</v>
      </c>
      <c r="AW627" s="61">
        <v>233</v>
      </c>
      <c r="AX627" s="61">
        <v>203</v>
      </c>
      <c r="AY627" s="61">
        <v>114</v>
      </c>
      <c r="AZ627" s="61">
        <v>154</v>
      </c>
      <c r="BA627" s="61">
        <v>112</v>
      </c>
      <c r="BB627" s="61">
        <v>124</v>
      </c>
      <c r="BC627" s="61">
        <v>60</v>
      </c>
      <c r="BD627" s="120">
        <v>87</v>
      </c>
      <c r="BE627" s="61">
        <v>39</v>
      </c>
      <c r="BF627" s="61">
        <v>57</v>
      </c>
      <c r="BG627" s="61">
        <v>29</v>
      </c>
      <c r="BH627" s="61">
        <v>50</v>
      </c>
      <c r="BI627" s="61">
        <v>34</v>
      </c>
      <c r="BJ627" s="61">
        <v>35</v>
      </c>
      <c r="BK627" s="61">
        <v>18</v>
      </c>
      <c r="BL627" s="61">
        <v>21</v>
      </c>
      <c r="BM627" s="13">
        <v>18</v>
      </c>
      <c r="BN627" s="6" t="s">
        <v>7248</v>
      </c>
    </row>
    <row r="628" spans="14:66" ht="14.4" x14ac:dyDescent="0.3">
      <c r="N628" s="142"/>
      <c r="O628" s="142"/>
      <c r="P628" s="142"/>
      <c r="Q628" s="143"/>
      <c r="S628" s="9" t="s">
        <v>7115</v>
      </c>
      <c r="T628" s="20">
        <v>0</v>
      </c>
      <c r="U628" s="20">
        <v>0</v>
      </c>
      <c r="V628" s="20">
        <v>0</v>
      </c>
      <c r="W628" s="49">
        <v>0</v>
      </c>
      <c r="X628" s="20">
        <v>0</v>
      </c>
      <c r="Y628" s="10">
        <f>SUM(T628:W628)</f>
        <v>0</v>
      </c>
      <c r="Z628" s="9" t="s">
        <v>7115</v>
      </c>
      <c r="AL628" s="121" t="s">
        <v>7194</v>
      </c>
      <c r="AM628" s="122">
        <v>0</v>
      </c>
      <c r="AN628" s="122">
        <v>0</v>
      </c>
      <c r="AO628" s="122">
        <v>0</v>
      </c>
      <c r="AP628" s="122">
        <v>0</v>
      </c>
      <c r="AQ628" s="122">
        <v>0</v>
      </c>
      <c r="AR628" s="122">
        <v>0</v>
      </c>
      <c r="AS628" s="122">
        <v>0</v>
      </c>
      <c r="AT628" s="122">
        <v>0</v>
      </c>
      <c r="AU628" s="122">
        <v>0</v>
      </c>
      <c r="AV628" s="122">
        <v>2</v>
      </c>
      <c r="AW628" s="122">
        <v>10</v>
      </c>
      <c r="AX628" s="122">
        <v>51</v>
      </c>
      <c r="AY628" s="122">
        <v>115</v>
      </c>
      <c r="AZ628" s="122">
        <v>428</v>
      </c>
      <c r="BA628" s="122">
        <v>525</v>
      </c>
      <c r="BB628" s="122">
        <v>467</v>
      </c>
      <c r="BC628" s="122">
        <v>379</v>
      </c>
      <c r="BD628" s="123">
        <v>320</v>
      </c>
      <c r="BE628" s="123">
        <v>115</v>
      </c>
      <c r="BF628" s="122">
        <v>91</v>
      </c>
      <c r="BG628" s="122">
        <v>54</v>
      </c>
      <c r="BH628" s="124">
        <v>62</v>
      </c>
      <c r="BI628" s="125">
        <v>37</v>
      </c>
      <c r="BJ628" s="125">
        <v>45</v>
      </c>
      <c r="BK628" s="125">
        <v>34</v>
      </c>
      <c r="BL628" s="125">
        <v>33</v>
      </c>
      <c r="BM628" s="125">
        <v>0</v>
      </c>
      <c r="BN628" s="121" t="s">
        <v>7194</v>
      </c>
    </row>
    <row r="629" spans="14:66" ht="14.4" x14ac:dyDescent="0.3">
      <c r="N629" s="142"/>
      <c r="O629" s="142"/>
      <c r="P629" s="142"/>
      <c r="Q629" s="143"/>
      <c r="S629" s="43" t="s">
        <v>7116</v>
      </c>
      <c r="T629" s="39">
        <v>0</v>
      </c>
      <c r="U629" s="39">
        <v>0</v>
      </c>
      <c r="V629" s="39">
        <v>0</v>
      </c>
      <c r="W629" s="51">
        <v>0</v>
      </c>
      <c r="X629" s="39">
        <v>0</v>
      </c>
      <c r="Y629" s="10">
        <f t="shared" ref="Y629:Y634" si="127">SUM(T629:W629)</f>
        <v>0</v>
      </c>
      <c r="Z629" s="43" t="s">
        <v>7116</v>
      </c>
      <c r="AL629" s="6" t="s">
        <v>7257</v>
      </c>
      <c r="AM629" s="61">
        <v>0</v>
      </c>
      <c r="AN629" s="61">
        <v>0</v>
      </c>
      <c r="AO629" s="61">
        <v>0</v>
      </c>
      <c r="AP629" s="61">
        <v>0</v>
      </c>
      <c r="AQ629" s="61">
        <v>0</v>
      </c>
      <c r="AR629" s="61">
        <v>0</v>
      </c>
      <c r="AS629" s="61">
        <v>0</v>
      </c>
      <c r="AT629" s="61">
        <v>0</v>
      </c>
      <c r="AU629" s="61">
        <v>0</v>
      </c>
      <c r="AV629" s="61">
        <v>1</v>
      </c>
      <c r="AW629" s="61">
        <v>7</v>
      </c>
      <c r="AX629" s="61">
        <v>40</v>
      </c>
      <c r="AY629" s="61">
        <v>42</v>
      </c>
      <c r="AZ629" s="61">
        <v>161</v>
      </c>
      <c r="BA629" s="61">
        <v>182</v>
      </c>
      <c r="BB629" s="61">
        <v>349</v>
      </c>
      <c r="BC629" s="61">
        <v>202</v>
      </c>
      <c r="BD629" s="120">
        <v>211</v>
      </c>
      <c r="BE629" s="61">
        <v>120</v>
      </c>
      <c r="BF629" s="61">
        <v>162</v>
      </c>
      <c r="BG629" s="61">
        <v>71</v>
      </c>
      <c r="BH629" s="61">
        <v>109</v>
      </c>
      <c r="BI629" s="61">
        <v>69</v>
      </c>
      <c r="BJ629" s="61">
        <v>64</v>
      </c>
      <c r="BK629" s="61">
        <v>30</v>
      </c>
      <c r="BL629" s="61">
        <v>38</v>
      </c>
      <c r="BM629" s="13">
        <v>21</v>
      </c>
      <c r="BN629" s="6" t="s">
        <v>7257</v>
      </c>
    </row>
    <row r="630" spans="14:66" ht="14.4" x14ac:dyDescent="0.3">
      <c r="N630" s="142"/>
      <c r="O630" s="142"/>
      <c r="P630" s="142"/>
      <c r="Q630" s="143"/>
      <c r="S630" s="9" t="s">
        <v>7117</v>
      </c>
      <c r="T630" s="18">
        <v>1</v>
      </c>
      <c r="U630" s="18">
        <v>5</v>
      </c>
      <c r="V630" s="18">
        <v>0</v>
      </c>
      <c r="W630" s="49">
        <v>12</v>
      </c>
      <c r="X630" s="20">
        <v>0</v>
      </c>
      <c r="Y630" s="10">
        <f t="shared" si="127"/>
        <v>18</v>
      </c>
      <c r="Z630" s="9" t="s">
        <v>7117</v>
      </c>
      <c r="AL630" s="121" t="s">
        <v>7195</v>
      </c>
      <c r="AM630" s="122">
        <v>0</v>
      </c>
      <c r="AN630" s="122">
        <v>0</v>
      </c>
      <c r="AO630" s="122">
        <v>0</v>
      </c>
      <c r="AP630" s="122">
        <v>0</v>
      </c>
      <c r="AQ630" s="122">
        <v>0</v>
      </c>
      <c r="AR630" s="122">
        <v>0</v>
      </c>
      <c r="AS630" s="122">
        <v>0</v>
      </c>
      <c r="AT630" s="122">
        <v>0</v>
      </c>
      <c r="AU630" s="122">
        <v>0</v>
      </c>
      <c r="AV630" s="122">
        <v>0</v>
      </c>
      <c r="AW630" s="122">
        <v>0</v>
      </c>
      <c r="AX630" s="122">
        <v>13</v>
      </c>
      <c r="AY630" s="122">
        <v>33</v>
      </c>
      <c r="AZ630" s="122">
        <v>51</v>
      </c>
      <c r="BA630" s="122">
        <v>28</v>
      </c>
      <c r="BB630" s="122">
        <v>181</v>
      </c>
      <c r="BC630" s="122">
        <v>177</v>
      </c>
      <c r="BD630" s="123">
        <v>386</v>
      </c>
      <c r="BE630" s="123">
        <v>395</v>
      </c>
      <c r="BF630" s="122">
        <v>522</v>
      </c>
      <c r="BG630" s="122">
        <v>271</v>
      </c>
      <c r="BH630" s="124">
        <v>333</v>
      </c>
      <c r="BI630" s="125">
        <v>316</v>
      </c>
      <c r="BJ630" s="125">
        <v>325</v>
      </c>
      <c r="BK630" s="125">
        <v>83</v>
      </c>
      <c r="BL630" s="125">
        <v>73</v>
      </c>
      <c r="BM630" s="125">
        <v>14</v>
      </c>
      <c r="BN630" s="121" t="s">
        <v>7195</v>
      </c>
    </row>
    <row r="631" spans="14:66" ht="14.4" x14ac:dyDescent="0.3">
      <c r="N631" s="142"/>
      <c r="O631" s="142"/>
      <c r="P631" s="142"/>
      <c r="Q631" s="143"/>
      <c r="S631" s="43" t="s">
        <v>7118</v>
      </c>
      <c r="T631" s="39">
        <v>0</v>
      </c>
      <c r="U631" s="39">
        <v>3</v>
      </c>
      <c r="V631" s="39">
        <v>0</v>
      </c>
      <c r="W631" s="51">
        <v>18</v>
      </c>
      <c r="X631" s="39">
        <v>14</v>
      </c>
      <c r="Y631" s="10">
        <f t="shared" si="127"/>
        <v>21</v>
      </c>
      <c r="Z631" s="43" t="s">
        <v>7118</v>
      </c>
      <c r="AL631" s="6" t="s">
        <v>7258</v>
      </c>
      <c r="AM631" s="61">
        <v>0</v>
      </c>
      <c r="AN631" s="61">
        <v>0</v>
      </c>
      <c r="AO631" s="61">
        <v>0</v>
      </c>
      <c r="AP631" s="61">
        <v>0</v>
      </c>
      <c r="AQ631" s="61">
        <v>0</v>
      </c>
      <c r="AR631" s="61">
        <v>0</v>
      </c>
      <c r="AS631" s="61">
        <v>0</v>
      </c>
      <c r="AT631" s="61">
        <v>0</v>
      </c>
      <c r="AU631" s="61">
        <v>0</v>
      </c>
      <c r="AV631" s="61">
        <v>0</v>
      </c>
      <c r="AW631" s="61">
        <v>0</v>
      </c>
      <c r="AX631" s="61">
        <v>0</v>
      </c>
      <c r="AY631" s="61">
        <v>0</v>
      </c>
      <c r="AZ631" s="61">
        <v>0</v>
      </c>
      <c r="BA631" s="61">
        <v>0</v>
      </c>
      <c r="BB631" s="61">
        <v>0</v>
      </c>
      <c r="BC631" s="61">
        <v>0</v>
      </c>
      <c r="BD631" s="120">
        <v>61</v>
      </c>
      <c r="BE631" s="61">
        <v>57</v>
      </c>
      <c r="BF631" s="61">
        <v>152</v>
      </c>
      <c r="BG631" s="61">
        <v>72</v>
      </c>
      <c r="BH631" s="61">
        <v>204</v>
      </c>
      <c r="BI631" s="61">
        <v>229</v>
      </c>
      <c r="BJ631" s="61">
        <v>320</v>
      </c>
      <c r="BK631" s="61">
        <v>186</v>
      </c>
      <c r="BL631" s="61">
        <v>291</v>
      </c>
      <c r="BM631" s="13">
        <v>114</v>
      </c>
      <c r="BN631" s="6" t="s">
        <v>7258</v>
      </c>
    </row>
    <row r="632" spans="14:66" ht="14.4" x14ac:dyDescent="0.3">
      <c r="N632" s="142"/>
      <c r="O632" s="142"/>
      <c r="P632" s="142"/>
      <c r="Q632" s="143"/>
      <c r="S632" s="10" t="s">
        <v>7097</v>
      </c>
      <c r="T632" s="20">
        <v>5</v>
      </c>
      <c r="U632" s="20">
        <v>32</v>
      </c>
      <c r="V632" s="20">
        <v>2</v>
      </c>
      <c r="W632" s="49">
        <v>75</v>
      </c>
      <c r="X632" s="20">
        <v>676</v>
      </c>
      <c r="Y632" s="10">
        <f t="shared" si="127"/>
        <v>114</v>
      </c>
      <c r="Z632" s="10" t="s">
        <v>7097</v>
      </c>
      <c r="AL632" s="121" t="s">
        <v>7196</v>
      </c>
      <c r="AM632" s="122">
        <v>0</v>
      </c>
      <c r="AN632" s="122">
        <v>0</v>
      </c>
      <c r="AO632" s="122">
        <v>0</v>
      </c>
      <c r="AP632" s="122">
        <v>0</v>
      </c>
      <c r="AQ632" s="122">
        <v>0</v>
      </c>
      <c r="AR632" s="122">
        <v>0</v>
      </c>
      <c r="AS632" s="122">
        <v>0</v>
      </c>
      <c r="AT632" s="122">
        <v>0</v>
      </c>
      <c r="AU632" s="122">
        <v>0</v>
      </c>
      <c r="AV632" s="122">
        <v>0</v>
      </c>
      <c r="AW632" s="122">
        <v>0</v>
      </c>
      <c r="AX632" s="122">
        <v>0</v>
      </c>
      <c r="AY632" s="122">
        <v>0</v>
      </c>
      <c r="AZ632" s="122">
        <v>0</v>
      </c>
      <c r="BA632" s="122">
        <v>0</v>
      </c>
      <c r="BB632" s="122">
        <v>0</v>
      </c>
      <c r="BC632" s="122">
        <v>0</v>
      </c>
      <c r="BD632" s="123">
        <v>0</v>
      </c>
      <c r="BE632" s="123">
        <v>0</v>
      </c>
      <c r="BF632" s="122">
        <v>76</v>
      </c>
      <c r="BG632" s="122">
        <v>315</v>
      </c>
      <c r="BH632" s="124">
        <v>456</v>
      </c>
      <c r="BI632" s="125">
        <v>337</v>
      </c>
      <c r="BJ632" s="125">
        <v>386</v>
      </c>
      <c r="BK632" s="125">
        <v>515</v>
      </c>
      <c r="BL632" s="125">
        <v>623</v>
      </c>
      <c r="BM632" s="125">
        <v>676</v>
      </c>
      <c r="BN632" s="121" t="s">
        <v>7196</v>
      </c>
    </row>
    <row r="633" spans="14:66" ht="14.4" x14ac:dyDescent="0.3">
      <c r="N633" s="142"/>
      <c r="O633" s="142"/>
      <c r="P633" s="142"/>
      <c r="Q633" s="143"/>
      <c r="S633" s="43" t="s">
        <v>7098</v>
      </c>
      <c r="T633" s="39">
        <v>2</v>
      </c>
      <c r="U633" s="39">
        <v>3</v>
      </c>
      <c r="V633" s="39">
        <v>5</v>
      </c>
      <c r="W633" s="44">
        <v>40</v>
      </c>
      <c r="X633" s="39">
        <v>1</v>
      </c>
      <c r="Y633" s="10">
        <f t="shared" si="127"/>
        <v>50</v>
      </c>
      <c r="Z633" s="43" t="s">
        <v>7098</v>
      </c>
      <c r="AL633" s="6" t="s">
        <v>7259</v>
      </c>
      <c r="AM633" s="61">
        <v>0</v>
      </c>
      <c r="AN633" s="61">
        <v>0</v>
      </c>
      <c r="AO633" s="61">
        <v>0</v>
      </c>
      <c r="AP633" s="61">
        <v>0</v>
      </c>
      <c r="AQ633" s="61">
        <v>0</v>
      </c>
      <c r="AR633" s="61">
        <v>0</v>
      </c>
      <c r="AS633" s="61">
        <v>0</v>
      </c>
      <c r="AT633" s="61">
        <v>0</v>
      </c>
      <c r="AU633" s="61">
        <v>0</v>
      </c>
      <c r="AV633" s="61">
        <v>0</v>
      </c>
      <c r="AW633" s="61">
        <v>0</v>
      </c>
      <c r="AX633" s="61">
        <v>0</v>
      </c>
      <c r="AY633" s="61">
        <v>0</v>
      </c>
      <c r="AZ633" s="61">
        <v>0</v>
      </c>
      <c r="BA633" s="61">
        <v>0</v>
      </c>
      <c r="BB633" s="61">
        <v>0</v>
      </c>
      <c r="BC633" s="61">
        <v>0</v>
      </c>
      <c r="BD633" s="61">
        <v>0</v>
      </c>
      <c r="BE633" s="61">
        <v>0</v>
      </c>
      <c r="BF633" s="61">
        <v>0</v>
      </c>
      <c r="BG633" s="61">
        <v>0</v>
      </c>
      <c r="BH633" s="61">
        <v>0</v>
      </c>
      <c r="BI633" s="61">
        <v>0</v>
      </c>
      <c r="BJ633" s="61">
        <v>4</v>
      </c>
      <c r="BK633" s="61">
        <v>1</v>
      </c>
      <c r="BL633" s="61">
        <v>40</v>
      </c>
      <c r="BM633" s="13">
        <v>50</v>
      </c>
      <c r="BN633" s="6" t="s">
        <v>7259</v>
      </c>
    </row>
    <row r="634" spans="14:66" ht="14.4" x14ac:dyDescent="0.3">
      <c r="N634" s="142"/>
      <c r="O634" s="142"/>
      <c r="P634" s="142"/>
      <c r="Q634" s="143"/>
      <c r="T634" s="16">
        <f>SUM(T628:T633)</f>
        <v>8</v>
      </c>
      <c r="U634" s="16">
        <f>SUM(U628:U633)</f>
        <v>43</v>
      </c>
      <c r="V634" s="16">
        <f>SUM(V628:V633)</f>
        <v>7</v>
      </c>
      <c r="W634" s="16">
        <f>SUM(W628:W633)</f>
        <v>145</v>
      </c>
      <c r="X634" s="16">
        <f>SUM(X628:X633)</f>
        <v>691</v>
      </c>
      <c r="Y634" s="10">
        <f t="shared" si="127"/>
        <v>203</v>
      </c>
      <c r="AL634" s="121" t="s">
        <v>7197</v>
      </c>
      <c r="AM634" s="122">
        <v>0</v>
      </c>
      <c r="AN634" s="122">
        <v>0</v>
      </c>
      <c r="AO634" s="122">
        <v>0</v>
      </c>
      <c r="AP634" s="122">
        <v>0</v>
      </c>
      <c r="AQ634" s="122">
        <v>0</v>
      </c>
      <c r="AR634" s="122">
        <v>0</v>
      </c>
      <c r="AS634" s="122">
        <v>0</v>
      </c>
      <c r="AT634" s="122">
        <v>0</v>
      </c>
      <c r="AU634" s="122">
        <v>0</v>
      </c>
      <c r="AV634" s="122">
        <v>0</v>
      </c>
      <c r="AW634" s="122">
        <v>0</v>
      </c>
      <c r="AX634" s="122">
        <v>0</v>
      </c>
      <c r="AY634" s="122">
        <v>0</v>
      </c>
      <c r="AZ634" s="122">
        <v>0</v>
      </c>
      <c r="BA634" s="122">
        <v>0</v>
      </c>
      <c r="BB634" s="122">
        <v>0</v>
      </c>
      <c r="BC634" s="122">
        <v>0</v>
      </c>
      <c r="BD634" s="123">
        <v>0</v>
      </c>
      <c r="BE634" s="123">
        <v>0</v>
      </c>
      <c r="BF634" s="123">
        <v>0</v>
      </c>
      <c r="BG634" s="123">
        <v>0</v>
      </c>
      <c r="BH634" s="123">
        <v>0</v>
      </c>
      <c r="BI634" s="123">
        <v>0</v>
      </c>
      <c r="BJ634" s="123">
        <v>0</v>
      </c>
      <c r="BK634" s="123">
        <v>0</v>
      </c>
      <c r="BL634" s="123">
        <v>0</v>
      </c>
      <c r="BM634" s="123">
        <v>1</v>
      </c>
      <c r="BN634" s="121" t="s">
        <v>7197</v>
      </c>
    </row>
    <row r="635" spans="14:66" ht="14.4" x14ac:dyDescent="0.3">
      <c r="N635" s="142"/>
      <c r="O635" s="142"/>
      <c r="P635" s="142"/>
      <c r="Q635" s="143"/>
    </row>
    <row r="636" spans="14:66" ht="14.4" x14ac:dyDescent="0.3">
      <c r="N636" s="142"/>
      <c r="O636" s="142"/>
      <c r="P636" s="142"/>
      <c r="Q636" s="143"/>
    </row>
    <row r="637" spans="14:66" ht="14.4" x14ac:dyDescent="0.3">
      <c r="N637" s="142"/>
      <c r="O637" s="142"/>
      <c r="P637" s="142"/>
      <c r="Q637" s="143"/>
    </row>
    <row r="638" spans="14:66" ht="14.4" x14ac:dyDescent="0.3">
      <c r="N638" s="142"/>
      <c r="O638" s="142"/>
      <c r="P638" s="142"/>
      <c r="Q638" s="143"/>
    </row>
    <row r="639" spans="14:66" ht="14.4" x14ac:dyDescent="0.3">
      <c r="N639" s="142"/>
      <c r="O639" s="142"/>
      <c r="P639" s="142"/>
      <c r="Q639" s="143"/>
    </row>
    <row r="640" spans="14:66" ht="14.4" x14ac:dyDescent="0.3">
      <c r="N640" s="142"/>
      <c r="O640" s="142"/>
      <c r="P640" s="142"/>
      <c r="Q640" s="143"/>
    </row>
    <row r="641" spans="1:65" ht="14.4" x14ac:dyDescent="0.3">
      <c r="N641" s="142"/>
      <c r="O641" s="142"/>
      <c r="P641" s="142"/>
      <c r="Q641" s="143"/>
    </row>
    <row r="642" spans="1:65" ht="14.4" x14ac:dyDescent="0.3">
      <c r="N642" s="142"/>
      <c r="O642" s="142"/>
      <c r="P642" s="142"/>
      <c r="Q642" s="143"/>
    </row>
    <row r="643" spans="1:65" ht="14.4" x14ac:dyDescent="0.3">
      <c r="N643" s="142"/>
      <c r="O643" s="142"/>
      <c r="P643" s="142"/>
      <c r="Q643" s="143"/>
    </row>
    <row r="644" spans="1:65" ht="39.6" x14ac:dyDescent="0.3">
      <c r="A644" s="28" t="s">
        <v>7177</v>
      </c>
      <c r="B644" s="28" t="s">
        <v>7102</v>
      </c>
      <c r="C644" s="28" t="s">
        <v>7062</v>
      </c>
      <c r="D644" s="28" t="s">
        <v>7103</v>
      </c>
      <c r="E644" s="28" t="s">
        <v>7104</v>
      </c>
      <c r="F644" s="28" t="s">
        <v>7105</v>
      </c>
      <c r="G644" s="28" t="s">
        <v>7106</v>
      </c>
      <c r="H644" s="28" t="s">
        <v>7107</v>
      </c>
      <c r="I644" s="28" t="s">
        <v>7108</v>
      </c>
      <c r="J644" s="31" t="s">
        <v>7110</v>
      </c>
      <c r="K644" s="32" t="s">
        <v>7111</v>
      </c>
      <c r="L644" s="21"/>
      <c r="M644" s="12" t="s">
        <v>7262</v>
      </c>
      <c r="N644" s="144"/>
      <c r="O644" s="144"/>
      <c r="P644" s="144"/>
      <c r="Q644" s="144"/>
      <c r="S644" s="21" t="s">
        <v>7177</v>
      </c>
      <c r="AL644" s="13" t="s">
        <v>7141</v>
      </c>
      <c r="AM644" s="60" t="s">
        <v>7177</v>
      </c>
      <c r="AN644" s="61"/>
      <c r="AO644" s="61"/>
      <c r="AP644" s="61"/>
    </row>
    <row r="645" spans="1:65" ht="14.4" x14ac:dyDescent="0.3">
      <c r="A645" s="130" t="s">
        <v>493</v>
      </c>
      <c r="B645" s="130" t="s">
        <v>974</v>
      </c>
      <c r="C645" s="45">
        <v>1</v>
      </c>
      <c r="D645" s="45">
        <v>1</v>
      </c>
      <c r="E645" s="48">
        <v>0</v>
      </c>
      <c r="F645" s="48">
        <v>0</v>
      </c>
      <c r="G645" s="48">
        <v>0</v>
      </c>
      <c r="H645" s="48">
        <v>0</v>
      </c>
      <c r="I645" s="48">
        <v>1</v>
      </c>
      <c r="J645" s="48">
        <v>0</v>
      </c>
      <c r="K645" s="131">
        <f t="shared" ref="K645:K660" si="128">SUM(E645:J645)</f>
        <v>1</v>
      </c>
      <c r="L645" s="24"/>
      <c r="M645" s="115">
        <v>1</v>
      </c>
      <c r="N645" s="142"/>
      <c r="O645" s="142"/>
      <c r="P645" s="142"/>
      <c r="Q645" s="143"/>
      <c r="S645" s="9" t="s">
        <v>7113</v>
      </c>
      <c r="T645" s="9" t="s">
        <v>236</v>
      </c>
      <c r="U645" s="9" t="s">
        <v>102</v>
      </c>
      <c r="V645" s="9" t="s">
        <v>114</v>
      </c>
      <c r="W645" s="9" t="s">
        <v>119</v>
      </c>
      <c r="X645" s="9" t="s">
        <v>156</v>
      </c>
      <c r="Y645" s="9" t="s">
        <v>36</v>
      </c>
      <c r="AL645" s="6" t="s">
        <v>7242</v>
      </c>
      <c r="AM645" s="61"/>
      <c r="AN645" s="61"/>
      <c r="AO645" s="61"/>
      <c r="AP645" s="61"/>
    </row>
    <row r="646" spans="1:65" ht="14.4" x14ac:dyDescent="0.3">
      <c r="A646" s="132" t="s">
        <v>497</v>
      </c>
      <c r="B646" s="132" t="s">
        <v>974</v>
      </c>
      <c r="C646" s="116">
        <v>1</v>
      </c>
      <c r="D646" s="42">
        <v>1</v>
      </c>
      <c r="E646" s="88">
        <v>0</v>
      </c>
      <c r="F646" s="88">
        <v>0</v>
      </c>
      <c r="G646" s="88">
        <v>0</v>
      </c>
      <c r="H646" s="88">
        <v>0</v>
      </c>
      <c r="I646" s="88">
        <v>1</v>
      </c>
      <c r="J646" s="88">
        <v>0</v>
      </c>
      <c r="K646" s="134">
        <f t="shared" si="128"/>
        <v>1</v>
      </c>
      <c r="L646" s="25"/>
      <c r="M646" s="110">
        <v>1</v>
      </c>
      <c r="N646" s="142"/>
      <c r="O646" s="142"/>
      <c r="P646" s="142"/>
      <c r="Q646" s="143"/>
      <c r="S646" s="9" t="s">
        <v>7115</v>
      </c>
      <c r="T646" s="20">
        <v>0</v>
      </c>
      <c r="U646" s="20">
        <v>0</v>
      </c>
      <c r="V646" s="20">
        <v>0</v>
      </c>
      <c r="W646" s="20">
        <v>0</v>
      </c>
      <c r="X646" s="20">
        <v>1</v>
      </c>
      <c r="Y646" s="9">
        <f t="shared" ref="Y646:Y652" si="129">SUM(T646:X646)</f>
        <v>1</v>
      </c>
      <c r="AL646" s="6" t="s">
        <v>7144</v>
      </c>
      <c r="AM646" s="61"/>
      <c r="AN646" s="61"/>
      <c r="AO646" s="61"/>
      <c r="AP646" s="61"/>
      <c r="BI646" s="6" t="s">
        <v>7142</v>
      </c>
    </row>
    <row r="647" spans="1:65" ht="14.4" x14ac:dyDescent="0.3">
      <c r="A647" s="130" t="s">
        <v>501</v>
      </c>
      <c r="B647" s="130" t="s">
        <v>2197</v>
      </c>
      <c r="C647" s="45">
        <v>11</v>
      </c>
      <c r="D647" s="45">
        <v>10</v>
      </c>
      <c r="E647" s="48">
        <v>0</v>
      </c>
      <c r="F647" s="48">
        <v>0</v>
      </c>
      <c r="G647" s="48">
        <v>0</v>
      </c>
      <c r="H647" s="48">
        <v>4</v>
      </c>
      <c r="I647" s="48">
        <v>6</v>
      </c>
      <c r="J647" s="48">
        <v>0</v>
      </c>
      <c r="K647" s="131">
        <f t="shared" si="128"/>
        <v>10</v>
      </c>
      <c r="L647" s="24"/>
      <c r="M647" s="115"/>
      <c r="N647" s="142"/>
      <c r="O647" s="142"/>
      <c r="P647" s="142"/>
      <c r="Q647" s="143"/>
      <c r="S647" s="43" t="s">
        <v>7116</v>
      </c>
      <c r="T647" s="39">
        <v>0</v>
      </c>
      <c r="U647" s="39">
        <v>0</v>
      </c>
      <c r="V647" s="39">
        <v>0</v>
      </c>
      <c r="W647" s="39">
        <v>0</v>
      </c>
      <c r="X647" s="39">
        <v>1</v>
      </c>
      <c r="Y647" s="9">
        <f t="shared" si="129"/>
        <v>1</v>
      </c>
      <c r="AM647" s="61"/>
      <c r="AN647" s="61"/>
      <c r="AO647" s="61"/>
      <c r="AP647" s="61"/>
    </row>
    <row r="648" spans="1:65" ht="14.4" x14ac:dyDescent="0.3">
      <c r="A648" s="130" t="s">
        <v>501</v>
      </c>
      <c r="B648" s="130" t="s">
        <v>7050</v>
      </c>
      <c r="C648" s="45">
        <v>1</v>
      </c>
      <c r="D648" s="45">
        <v>1</v>
      </c>
      <c r="E648" s="48">
        <v>0</v>
      </c>
      <c r="F648" s="48">
        <v>1</v>
      </c>
      <c r="G648" s="48">
        <v>0</v>
      </c>
      <c r="H648" s="48">
        <v>0</v>
      </c>
      <c r="I648" s="48">
        <v>0</v>
      </c>
      <c r="J648" s="137">
        <v>0</v>
      </c>
      <c r="K648" s="131">
        <f t="shared" si="128"/>
        <v>1</v>
      </c>
      <c r="L648" s="24"/>
      <c r="M648" s="115"/>
      <c r="N648" s="142"/>
      <c r="O648" s="142"/>
      <c r="P648" s="142"/>
      <c r="Q648" s="143"/>
      <c r="S648" s="9" t="s">
        <v>7117</v>
      </c>
      <c r="T648" s="20">
        <v>1</v>
      </c>
      <c r="U648" s="20">
        <v>5</v>
      </c>
      <c r="V648" s="20">
        <v>0</v>
      </c>
      <c r="W648" s="20">
        <v>15</v>
      </c>
      <c r="X648" s="20">
        <v>33</v>
      </c>
      <c r="Y648" s="9">
        <f t="shared" si="129"/>
        <v>54</v>
      </c>
      <c r="AL648" s="6" t="s">
        <v>5</v>
      </c>
      <c r="AM648" s="6" t="s">
        <v>7152</v>
      </c>
      <c r="AN648" s="6" t="s">
        <v>7153</v>
      </c>
      <c r="AO648" s="6" t="s">
        <v>7154</v>
      </c>
      <c r="AP648" s="6" t="s">
        <v>7155</v>
      </c>
      <c r="AQ648" s="6" t="s">
        <v>7156</v>
      </c>
      <c r="AR648" s="6" t="s">
        <v>7157</v>
      </c>
      <c r="AS648" s="6" t="s">
        <v>7158</v>
      </c>
      <c r="AT648" s="64" t="s">
        <v>7159</v>
      </c>
      <c r="AU648" s="64" t="s">
        <v>7160</v>
      </c>
      <c r="AV648" s="6" t="s">
        <v>7161</v>
      </c>
      <c r="AW648" s="6" t="s">
        <v>7162</v>
      </c>
      <c r="AX648" s="6" t="s">
        <v>7163</v>
      </c>
      <c r="AY648" s="6" t="s">
        <v>7164</v>
      </c>
      <c r="AZ648" s="6" t="s">
        <v>7165</v>
      </c>
      <c r="BA648" s="6" t="s">
        <v>7166</v>
      </c>
      <c r="BB648" s="6" t="s">
        <v>7167</v>
      </c>
      <c r="BC648" s="6" t="s">
        <v>7168</v>
      </c>
      <c r="BD648" s="6" t="s">
        <v>7169</v>
      </c>
      <c r="BE648" s="6" t="s">
        <v>7170</v>
      </c>
      <c r="BF648" s="6" t="s">
        <v>7171</v>
      </c>
      <c r="BG648" s="6" t="s">
        <v>7172</v>
      </c>
      <c r="BH648" s="6" t="s">
        <v>7173</v>
      </c>
      <c r="BI648" s="21" t="s">
        <v>7174</v>
      </c>
      <c r="BJ648" s="6" t="s">
        <v>7175</v>
      </c>
      <c r="BK648" s="6" t="s">
        <v>7176</v>
      </c>
      <c r="BL648" s="6" t="s">
        <v>7177</v>
      </c>
    </row>
    <row r="649" spans="1:65" ht="14.4" x14ac:dyDescent="0.3">
      <c r="A649" s="130" t="s">
        <v>501</v>
      </c>
      <c r="B649" s="130" t="s">
        <v>974</v>
      </c>
      <c r="C649" s="45">
        <v>43</v>
      </c>
      <c r="D649" s="45">
        <v>43</v>
      </c>
      <c r="E649" s="48">
        <v>1</v>
      </c>
      <c r="F649" s="48">
        <v>4</v>
      </c>
      <c r="G649" s="48">
        <v>0</v>
      </c>
      <c r="H649" s="48">
        <v>11</v>
      </c>
      <c r="I649" s="48">
        <v>27</v>
      </c>
      <c r="J649" s="137">
        <v>0</v>
      </c>
      <c r="K649" s="131">
        <f t="shared" si="128"/>
        <v>43</v>
      </c>
      <c r="L649" s="24"/>
      <c r="M649" s="115">
        <v>54</v>
      </c>
      <c r="N649" s="142"/>
      <c r="O649" s="142"/>
      <c r="P649" s="142"/>
      <c r="Q649" s="143"/>
      <c r="S649" s="43" t="s">
        <v>7118</v>
      </c>
      <c r="T649" s="39">
        <v>2</v>
      </c>
      <c r="U649" s="39">
        <v>7</v>
      </c>
      <c r="V649" s="39">
        <v>0</v>
      </c>
      <c r="W649" s="39">
        <v>44</v>
      </c>
      <c r="X649" s="39">
        <v>73</v>
      </c>
      <c r="Y649" s="9">
        <f t="shared" si="129"/>
        <v>126</v>
      </c>
      <c r="AL649" s="6" t="s">
        <v>7188</v>
      </c>
      <c r="AM649" s="61">
        <v>0</v>
      </c>
      <c r="AN649" s="61">
        <v>0</v>
      </c>
      <c r="AO649" s="61">
        <v>0</v>
      </c>
      <c r="AP649" s="61">
        <v>0</v>
      </c>
      <c r="AQ649" s="61">
        <v>0</v>
      </c>
      <c r="AR649" s="61">
        <v>0</v>
      </c>
      <c r="AS649" s="61">
        <v>0</v>
      </c>
      <c r="AT649" s="60">
        <v>0</v>
      </c>
      <c r="AU649" s="60">
        <v>0</v>
      </c>
      <c r="AV649" s="61">
        <v>0</v>
      </c>
      <c r="AW649" s="61">
        <v>0</v>
      </c>
      <c r="AX649" s="61">
        <v>0</v>
      </c>
      <c r="AY649" s="61">
        <v>0</v>
      </c>
      <c r="AZ649" s="61">
        <v>0</v>
      </c>
      <c r="BA649" s="61">
        <v>0</v>
      </c>
      <c r="BB649" s="61">
        <v>0</v>
      </c>
      <c r="BC649" s="61">
        <v>0</v>
      </c>
      <c r="BD649" s="61">
        <v>0</v>
      </c>
      <c r="BE649" s="61">
        <v>0</v>
      </c>
      <c r="BF649" s="61">
        <v>0</v>
      </c>
      <c r="BG649" s="61">
        <v>0</v>
      </c>
      <c r="BH649" s="61">
        <v>0</v>
      </c>
      <c r="BI649" s="61">
        <v>0</v>
      </c>
      <c r="BJ649" s="61">
        <v>0</v>
      </c>
      <c r="BK649" s="13">
        <v>0</v>
      </c>
      <c r="BL649" s="13">
        <v>0</v>
      </c>
      <c r="BM649" s="6" t="s">
        <v>7188</v>
      </c>
    </row>
    <row r="650" spans="1:65" ht="14.4" x14ac:dyDescent="0.3">
      <c r="A650" s="132" t="s">
        <v>505</v>
      </c>
      <c r="B650" s="132" t="s">
        <v>2565</v>
      </c>
      <c r="C650" s="88">
        <v>15</v>
      </c>
      <c r="D650" s="42">
        <v>15</v>
      </c>
      <c r="E650" s="88">
        <v>1</v>
      </c>
      <c r="F650" s="88">
        <v>5</v>
      </c>
      <c r="G650" s="88">
        <v>0</v>
      </c>
      <c r="H650" s="88">
        <v>9</v>
      </c>
      <c r="I650" s="88">
        <v>0</v>
      </c>
      <c r="J650" s="88">
        <v>0</v>
      </c>
      <c r="K650" s="134">
        <f t="shared" si="128"/>
        <v>15</v>
      </c>
      <c r="L650" s="24"/>
      <c r="M650" s="115"/>
      <c r="N650" s="142"/>
      <c r="O650" s="142"/>
      <c r="P650" s="142"/>
      <c r="Q650" s="143"/>
      <c r="S650" s="10" t="s">
        <v>7097</v>
      </c>
      <c r="T650" s="20">
        <v>18</v>
      </c>
      <c r="U650" s="20">
        <v>72</v>
      </c>
      <c r="V650" s="20">
        <v>12</v>
      </c>
      <c r="W650" s="20">
        <v>226</v>
      </c>
      <c r="X650" s="20">
        <v>623</v>
      </c>
      <c r="Y650" s="9">
        <f t="shared" si="129"/>
        <v>951</v>
      </c>
      <c r="AL650" s="6" t="s">
        <v>7189</v>
      </c>
      <c r="AM650" s="61">
        <v>0</v>
      </c>
      <c r="AN650" s="61">
        <v>0</v>
      </c>
      <c r="AO650" s="61">
        <v>0</v>
      </c>
      <c r="AP650" s="61">
        <v>0</v>
      </c>
      <c r="AQ650" s="61">
        <v>0</v>
      </c>
      <c r="AR650" s="61">
        <v>0</v>
      </c>
      <c r="AS650" s="61">
        <v>0</v>
      </c>
      <c r="AT650" s="60">
        <v>0</v>
      </c>
      <c r="AU650" s="60">
        <v>0</v>
      </c>
      <c r="AV650" s="61">
        <v>0</v>
      </c>
      <c r="AW650" s="61">
        <v>0</v>
      </c>
      <c r="AX650" s="61">
        <v>0</v>
      </c>
      <c r="AY650" s="61">
        <v>0</v>
      </c>
      <c r="AZ650" s="61">
        <v>0</v>
      </c>
      <c r="BA650" s="61">
        <v>0</v>
      </c>
      <c r="BB650" s="61">
        <v>0</v>
      </c>
      <c r="BC650" s="61">
        <v>0</v>
      </c>
      <c r="BD650" s="61">
        <v>0</v>
      </c>
      <c r="BE650" s="61">
        <v>0</v>
      </c>
      <c r="BF650" s="61">
        <v>0</v>
      </c>
      <c r="BG650" s="61">
        <v>0</v>
      </c>
      <c r="BH650" s="61">
        <v>0</v>
      </c>
      <c r="BI650" s="61">
        <v>0</v>
      </c>
      <c r="BJ650" s="61">
        <v>0</v>
      </c>
      <c r="BK650" s="13">
        <v>0</v>
      </c>
      <c r="BL650" s="13">
        <v>0</v>
      </c>
      <c r="BM650" s="6" t="s">
        <v>7189</v>
      </c>
    </row>
    <row r="651" spans="1:65" ht="14.4" x14ac:dyDescent="0.3">
      <c r="A651" s="132" t="s">
        <v>505</v>
      </c>
      <c r="B651" s="132" t="s">
        <v>2197</v>
      </c>
      <c r="C651" s="88">
        <v>11</v>
      </c>
      <c r="D651" s="42">
        <v>10</v>
      </c>
      <c r="E651" s="88">
        <v>0</v>
      </c>
      <c r="F651" s="88">
        <v>0</v>
      </c>
      <c r="G651" s="88">
        <v>0</v>
      </c>
      <c r="H651" s="88">
        <v>6</v>
      </c>
      <c r="I651" s="88">
        <v>4</v>
      </c>
      <c r="J651" s="88">
        <v>0</v>
      </c>
      <c r="K651" s="134">
        <f t="shared" si="128"/>
        <v>10</v>
      </c>
      <c r="L651" s="24"/>
      <c r="M651" s="115"/>
      <c r="N651" s="142"/>
      <c r="O651" s="142"/>
      <c r="P651" s="142"/>
      <c r="Q651" s="143"/>
      <c r="S651" s="43" t="s">
        <v>7098</v>
      </c>
      <c r="T651" s="39">
        <v>0</v>
      </c>
      <c r="U651" s="39">
        <v>4</v>
      </c>
      <c r="V651" s="39">
        <v>4</v>
      </c>
      <c r="W651" s="39">
        <v>32</v>
      </c>
      <c r="X651" s="39">
        <v>0</v>
      </c>
      <c r="Y651" s="9">
        <f t="shared" si="129"/>
        <v>40</v>
      </c>
      <c r="AL651" s="6" t="s">
        <v>7190</v>
      </c>
      <c r="AM651" s="61">
        <v>0</v>
      </c>
      <c r="AN651" s="61">
        <v>0</v>
      </c>
      <c r="AO651" s="61">
        <v>0</v>
      </c>
      <c r="AP651" s="61">
        <v>0</v>
      </c>
      <c r="AQ651" s="61">
        <v>0</v>
      </c>
      <c r="AR651" s="61">
        <v>0</v>
      </c>
      <c r="AS651" s="61">
        <v>0</v>
      </c>
      <c r="AT651" s="60">
        <v>0</v>
      </c>
      <c r="AU651" s="60">
        <v>0</v>
      </c>
      <c r="AV651" s="61">
        <v>0</v>
      </c>
      <c r="AW651" s="61">
        <v>0</v>
      </c>
      <c r="AX651" s="61">
        <v>1</v>
      </c>
      <c r="AY651" s="61">
        <v>0</v>
      </c>
      <c r="AZ651" s="61">
        <v>0</v>
      </c>
      <c r="BA651" s="61">
        <v>0</v>
      </c>
      <c r="BB651" s="61">
        <v>0</v>
      </c>
      <c r="BC651" s="61">
        <v>0</v>
      </c>
      <c r="BD651" s="61">
        <v>0</v>
      </c>
      <c r="BE651" s="61">
        <v>0</v>
      </c>
      <c r="BF651" s="61">
        <v>0</v>
      </c>
      <c r="BG651" s="61">
        <v>0</v>
      </c>
      <c r="BH651" s="61">
        <v>0</v>
      </c>
      <c r="BI651" s="61">
        <v>0</v>
      </c>
      <c r="BJ651" s="61">
        <v>0</v>
      </c>
      <c r="BK651" s="13">
        <v>0</v>
      </c>
      <c r="BL651" s="13">
        <v>0</v>
      </c>
      <c r="BM651" s="6" t="s">
        <v>7190</v>
      </c>
    </row>
    <row r="652" spans="1:65" ht="14.4" x14ac:dyDescent="0.3">
      <c r="A652" s="132" t="s">
        <v>505</v>
      </c>
      <c r="B652" s="132" t="s">
        <v>974</v>
      </c>
      <c r="C652" s="88">
        <v>101</v>
      </c>
      <c r="D652" s="42">
        <v>101</v>
      </c>
      <c r="E652" s="88">
        <v>1</v>
      </c>
      <c r="F652" s="88">
        <v>2</v>
      </c>
      <c r="G652" s="88">
        <v>0</v>
      </c>
      <c r="H652" s="88">
        <v>29</v>
      </c>
      <c r="I652" s="88">
        <v>69</v>
      </c>
      <c r="J652" s="88">
        <v>0</v>
      </c>
      <c r="K652" s="134">
        <f t="shared" si="128"/>
        <v>101</v>
      </c>
      <c r="L652" s="25"/>
      <c r="M652" s="110">
        <v>126</v>
      </c>
      <c r="N652" s="142"/>
      <c r="O652" s="142"/>
      <c r="P652" s="142"/>
      <c r="Q652" s="143"/>
      <c r="T652" s="6">
        <f>SUM(T646:T651)</f>
        <v>21</v>
      </c>
      <c r="U652" s="6">
        <f>SUM(U646:U651)</f>
        <v>88</v>
      </c>
      <c r="V652" s="6">
        <f>SUM(V646:V651)</f>
        <v>16</v>
      </c>
      <c r="W652" s="6">
        <f>SUM(W646:W651)</f>
        <v>317</v>
      </c>
      <c r="X652" s="6">
        <f>SUM(X646:X651)</f>
        <v>731</v>
      </c>
      <c r="Y652" s="9">
        <f t="shared" si="129"/>
        <v>1173</v>
      </c>
      <c r="AL652" s="6" t="s">
        <v>7191</v>
      </c>
      <c r="AM652" s="61">
        <v>0</v>
      </c>
      <c r="AN652" s="61">
        <v>0</v>
      </c>
      <c r="AO652" s="61">
        <v>0</v>
      </c>
      <c r="AP652" s="61">
        <v>0</v>
      </c>
      <c r="AQ652" s="61">
        <v>0</v>
      </c>
      <c r="AR652" s="61">
        <v>0</v>
      </c>
      <c r="AS652" s="61">
        <v>0</v>
      </c>
      <c r="AT652" s="60">
        <v>0</v>
      </c>
      <c r="AU652" s="60">
        <v>0</v>
      </c>
      <c r="AV652" s="61">
        <v>0</v>
      </c>
      <c r="AW652" s="61">
        <v>0</v>
      </c>
      <c r="AX652" s="61">
        <v>1</v>
      </c>
      <c r="AY652" s="61">
        <v>0</v>
      </c>
      <c r="AZ652" s="61">
        <v>0</v>
      </c>
      <c r="BA652" s="61">
        <v>0</v>
      </c>
      <c r="BB652" s="61">
        <v>0</v>
      </c>
      <c r="BC652" s="61">
        <v>0</v>
      </c>
      <c r="BD652" s="61">
        <v>0</v>
      </c>
      <c r="BE652" s="61">
        <v>0</v>
      </c>
      <c r="BF652" s="61">
        <v>0</v>
      </c>
      <c r="BG652" s="61">
        <v>0</v>
      </c>
      <c r="BH652" s="61">
        <v>0</v>
      </c>
      <c r="BI652" s="61">
        <v>0</v>
      </c>
      <c r="BJ652" s="61">
        <v>0</v>
      </c>
      <c r="BK652" s="13">
        <v>0</v>
      </c>
      <c r="BL652" s="13">
        <v>0</v>
      </c>
      <c r="BM652" s="6" t="s">
        <v>7191</v>
      </c>
    </row>
    <row r="653" spans="1:65" ht="14.4" x14ac:dyDescent="0.3">
      <c r="A653" s="130" t="s">
        <v>509</v>
      </c>
      <c r="B653" s="130" t="s">
        <v>2565</v>
      </c>
      <c r="C653" s="48">
        <v>37</v>
      </c>
      <c r="D653" s="45">
        <v>37</v>
      </c>
      <c r="E653" s="48">
        <v>2</v>
      </c>
      <c r="F653" s="48">
        <v>7</v>
      </c>
      <c r="G653" s="48">
        <v>0</v>
      </c>
      <c r="H653" s="48">
        <v>28</v>
      </c>
      <c r="I653" s="48">
        <v>0</v>
      </c>
      <c r="J653" s="48">
        <v>0</v>
      </c>
      <c r="K653" s="131">
        <f t="shared" si="128"/>
        <v>37</v>
      </c>
      <c r="L653" s="24"/>
      <c r="M653" s="115"/>
      <c r="N653" s="142"/>
      <c r="O653" s="142"/>
      <c r="P653" s="142"/>
      <c r="Q653" s="143"/>
      <c r="AL653" s="6" t="s">
        <v>7192</v>
      </c>
      <c r="AM653" s="61">
        <v>364</v>
      </c>
      <c r="AN653" s="61">
        <v>349</v>
      </c>
      <c r="AO653" s="61">
        <v>510</v>
      </c>
      <c r="AP653" s="61">
        <v>535</v>
      </c>
      <c r="AQ653" s="61">
        <v>579</v>
      </c>
      <c r="AR653" s="61">
        <v>91</v>
      </c>
      <c r="AS653" s="61">
        <v>181</v>
      </c>
      <c r="AT653" s="60">
        <v>166</v>
      </c>
      <c r="AU653" s="60">
        <v>123</v>
      </c>
      <c r="AV653" s="61">
        <v>6</v>
      </c>
      <c r="AW653" s="61">
        <v>0</v>
      </c>
      <c r="AX653" s="61">
        <v>1</v>
      </c>
      <c r="AY653" s="61">
        <v>0</v>
      </c>
      <c r="AZ653" s="61">
        <v>0</v>
      </c>
      <c r="BA653" s="61">
        <v>0</v>
      </c>
      <c r="BB653" s="61">
        <v>0</v>
      </c>
      <c r="BC653" s="61">
        <v>0</v>
      </c>
      <c r="BD653" s="61">
        <v>0</v>
      </c>
      <c r="BE653" s="61">
        <v>0</v>
      </c>
      <c r="BF653" s="61">
        <v>0</v>
      </c>
      <c r="BG653" s="61">
        <v>0</v>
      </c>
      <c r="BH653" s="61">
        <v>0</v>
      </c>
      <c r="BI653" s="61">
        <v>0</v>
      </c>
      <c r="BJ653" s="61">
        <v>0</v>
      </c>
      <c r="BK653" s="13">
        <v>0</v>
      </c>
      <c r="BL653" s="13">
        <v>1</v>
      </c>
      <c r="BM653" s="6" t="s">
        <v>7192</v>
      </c>
    </row>
    <row r="654" spans="1:65" ht="14.4" x14ac:dyDescent="0.3">
      <c r="A654" s="130" t="s">
        <v>509</v>
      </c>
      <c r="B654" s="130" t="s">
        <v>2197</v>
      </c>
      <c r="C654" s="45">
        <v>187</v>
      </c>
      <c r="D654" s="45">
        <v>179</v>
      </c>
      <c r="E654" s="45">
        <v>0</v>
      </c>
      <c r="F654" s="45">
        <v>1</v>
      </c>
      <c r="G654" s="45">
        <v>0</v>
      </c>
      <c r="H654" s="45">
        <v>121</v>
      </c>
      <c r="I654" s="45">
        <v>57</v>
      </c>
      <c r="J654" s="138">
        <v>0</v>
      </c>
      <c r="K654" s="131">
        <f t="shared" si="128"/>
        <v>179</v>
      </c>
      <c r="L654" s="24"/>
      <c r="M654" s="115"/>
      <c r="N654" s="142"/>
      <c r="O654" s="142"/>
      <c r="P654" s="142"/>
      <c r="Q654" s="143"/>
      <c r="AL654" s="25" t="s">
        <v>7193</v>
      </c>
      <c r="AM654" s="61">
        <v>0</v>
      </c>
      <c r="AN654" s="61">
        <v>0</v>
      </c>
      <c r="AO654" s="61">
        <v>0</v>
      </c>
      <c r="AP654" s="61">
        <v>0</v>
      </c>
      <c r="AQ654" s="61">
        <v>0</v>
      </c>
      <c r="AR654" s="61">
        <v>415</v>
      </c>
      <c r="AS654" s="61">
        <v>435</v>
      </c>
      <c r="AT654" s="60">
        <v>345</v>
      </c>
      <c r="AU654" s="60">
        <v>433</v>
      </c>
      <c r="AV654" s="61">
        <v>457</v>
      </c>
      <c r="AW654" s="61">
        <v>568</v>
      </c>
      <c r="AX654" s="61">
        <v>453</v>
      </c>
      <c r="AY654" s="61">
        <v>391</v>
      </c>
      <c r="AZ654" s="61">
        <v>236</v>
      </c>
      <c r="BA654" s="61">
        <v>35</v>
      </c>
      <c r="BB654" s="61">
        <v>44</v>
      </c>
      <c r="BC654" s="61">
        <v>12</v>
      </c>
      <c r="BD654" s="118">
        <v>15</v>
      </c>
      <c r="BE654" s="118">
        <v>11</v>
      </c>
      <c r="BF654" s="118">
        <v>1</v>
      </c>
      <c r="BG654" s="61">
        <v>0</v>
      </c>
      <c r="BH654" s="119">
        <v>0</v>
      </c>
      <c r="BI654" s="61">
        <v>0</v>
      </c>
      <c r="BJ654" s="61">
        <v>0</v>
      </c>
      <c r="BK654" s="13">
        <v>0</v>
      </c>
      <c r="BL654" s="13">
        <v>1</v>
      </c>
      <c r="BM654" s="25" t="s">
        <v>7193</v>
      </c>
    </row>
    <row r="655" spans="1:65" ht="14.4" x14ac:dyDescent="0.3">
      <c r="A655" s="130" t="s">
        <v>509</v>
      </c>
      <c r="B655" s="130" t="s">
        <v>7050</v>
      </c>
      <c r="C655" s="45">
        <v>3</v>
      </c>
      <c r="D655" s="45">
        <v>2</v>
      </c>
      <c r="E655" s="45">
        <v>0</v>
      </c>
      <c r="F655" s="45">
        <v>2</v>
      </c>
      <c r="G655" s="45">
        <v>0</v>
      </c>
      <c r="H655" s="45">
        <v>0</v>
      </c>
      <c r="I655" s="45">
        <v>0</v>
      </c>
      <c r="J655" s="138">
        <v>0</v>
      </c>
      <c r="K655" s="131">
        <f t="shared" si="128"/>
        <v>2</v>
      </c>
      <c r="L655" s="24"/>
      <c r="M655" s="115"/>
      <c r="N655" s="142"/>
      <c r="O655" s="142"/>
      <c r="P655" s="142"/>
      <c r="Q655" s="143"/>
      <c r="S655" s="9" t="s">
        <v>7122</v>
      </c>
      <c r="T655" s="9" t="s">
        <v>236</v>
      </c>
      <c r="U655" s="9" t="s">
        <v>102</v>
      </c>
      <c r="V655" s="9" t="s">
        <v>114</v>
      </c>
      <c r="W655" s="9" t="s">
        <v>119</v>
      </c>
      <c r="X655" s="9" t="s">
        <v>156</v>
      </c>
      <c r="Y655" s="9" t="s">
        <v>36</v>
      </c>
      <c r="AL655" s="6" t="s">
        <v>7204</v>
      </c>
      <c r="AM655" s="61">
        <v>3</v>
      </c>
      <c r="AN655" s="61">
        <v>0</v>
      </c>
      <c r="AO655" s="61">
        <v>1</v>
      </c>
      <c r="AP655" s="61">
        <v>1</v>
      </c>
      <c r="AQ655" s="61">
        <v>1</v>
      </c>
      <c r="AR655" s="61">
        <v>0</v>
      </c>
      <c r="AS655" s="61">
        <v>0</v>
      </c>
      <c r="AT655" s="60">
        <v>0</v>
      </c>
      <c r="AU655" s="60">
        <v>0</v>
      </c>
      <c r="AV655" s="61">
        <v>1</v>
      </c>
      <c r="AW655" s="61">
        <v>2</v>
      </c>
      <c r="AX655" s="61">
        <v>1</v>
      </c>
      <c r="AY655" s="61">
        <v>1</v>
      </c>
      <c r="AZ655" s="61">
        <v>0</v>
      </c>
      <c r="BA655" s="61">
        <v>0</v>
      </c>
      <c r="BB655" s="61">
        <v>1</v>
      </c>
      <c r="BC655" s="61">
        <v>0</v>
      </c>
      <c r="BD655" s="61">
        <v>0</v>
      </c>
      <c r="BE655" s="61">
        <v>0</v>
      </c>
      <c r="BF655" s="61">
        <v>1</v>
      </c>
      <c r="BG655" s="61">
        <v>1</v>
      </c>
      <c r="BH655" s="61">
        <v>0</v>
      </c>
      <c r="BI655" s="61">
        <v>0</v>
      </c>
      <c r="BJ655" s="61">
        <v>0</v>
      </c>
      <c r="BK655" s="13">
        <v>0</v>
      </c>
      <c r="BL655" s="13">
        <v>0</v>
      </c>
      <c r="BM655" s="6" t="s">
        <v>7204</v>
      </c>
    </row>
    <row r="656" spans="1:65" ht="14.4" x14ac:dyDescent="0.3">
      <c r="A656" s="130" t="s">
        <v>509</v>
      </c>
      <c r="B656" s="130" t="s">
        <v>5561</v>
      </c>
      <c r="C656" s="45">
        <v>2</v>
      </c>
      <c r="D656" s="45">
        <v>2</v>
      </c>
      <c r="E656" s="45">
        <v>0</v>
      </c>
      <c r="F656" s="45">
        <v>1</v>
      </c>
      <c r="G656" s="45">
        <v>0</v>
      </c>
      <c r="H656" s="45">
        <v>1</v>
      </c>
      <c r="I656" s="45">
        <v>0</v>
      </c>
      <c r="J656" s="138">
        <v>0</v>
      </c>
      <c r="K656" s="131">
        <f t="shared" si="128"/>
        <v>2</v>
      </c>
      <c r="L656" s="24"/>
      <c r="M656" s="115"/>
      <c r="N656" s="142"/>
      <c r="O656" s="142"/>
      <c r="P656" s="142"/>
      <c r="Q656" s="143"/>
      <c r="S656" s="9" t="s">
        <v>7115</v>
      </c>
      <c r="T656" s="112">
        <v>0</v>
      </c>
      <c r="U656" s="112">
        <v>0</v>
      </c>
      <c r="V656" s="112">
        <v>0</v>
      </c>
      <c r="W656" s="112">
        <v>0</v>
      </c>
      <c r="X656" s="112">
        <v>0</v>
      </c>
      <c r="Y656" s="9">
        <f t="shared" ref="Y656:Y662" si="130">SUM(T656:X656)</f>
        <v>0</v>
      </c>
      <c r="AL656" s="6" t="s">
        <v>7205</v>
      </c>
      <c r="AM656" s="61">
        <v>3</v>
      </c>
      <c r="AN656" s="61">
        <v>3</v>
      </c>
      <c r="AO656" s="61">
        <v>1</v>
      </c>
      <c r="AP656" s="61">
        <v>1</v>
      </c>
      <c r="AQ656" s="61">
        <v>1</v>
      </c>
      <c r="AR656" s="61">
        <v>0</v>
      </c>
      <c r="AS656" s="61">
        <v>0</v>
      </c>
      <c r="AT656" s="60">
        <v>0</v>
      </c>
      <c r="AU656" s="60">
        <v>1</v>
      </c>
      <c r="AV656" s="61">
        <v>1</v>
      </c>
      <c r="AW656" s="61">
        <v>0</v>
      </c>
      <c r="AX656" s="61">
        <v>0</v>
      </c>
      <c r="AY656" s="61">
        <v>1</v>
      </c>
      <c r="AZ656" s="61">
        <v>0</v>
      </c>
      <c r="BA656" s="61">
        <v>0</v>
      </c>
      <c r="BB656" s="61">
        <v>1</v>
      </c>
      <c r="BC656" s="61">
        <v>0</v>
      </c>
      <c r="BD656" s="61">
        <v>0</v>
      </c>
      <c r="BE656" s="61">
        <v>0</v>
      </c>
      <c r="BF656" s="61">
        <v>0</v>
      </c>
      <c r="BG656" s="61">
        <v>1</v>
      </c>
      <c r="BH656" s="61">
        <v>0</v>
      </c>
      <c r="BI656" s="61">
        <v>0</v>
      </c>
      <c r="BJ656" s="61">
        <v>0</v>
      </c>
      <c r="BK656" s="13">
        <v>0</v>
      </c>
      <c r="BL656" s="13">
        <v>0</v>
      </c>
      <c r="BM656" s="6" t="s">
        <v>7205</v>
      </c>
    </row>
    <row r="657" spans="1:65" ht="14.4" x14ac:dyDescent="0.3">
      <c r="A657" s="130" t="s">
        <v>509</v>
      </c>
      <c r="B657" s="130" t="s">
        <v>974</v>
      </c>
      <c r="C657" s="45">
        <v>737</v>
      </c>
      <c r="D657" s="45">
        <v>731</v>
      </c>
      <c r="E657" s="45">
        <v>16</v>
      </c>
      <c r="F657" s="45">
        <v>61</v>
      </c>
      <c r="G657" s="45">
        <v>12</v>
      </c>
      <c r="H657" s="45">
        <v>76</v>
      </c>
      <c r="I657" s="45">
        <v>566</v>
      </c>
      <c r="J657" s="138">
        <v>0</v>
      </c>
      <c r="K657" s="131">
        <f t="shared" si="128"/>
        <v>731</v>
      </c>
      <c r="L657" s="24"/>
      <c r="M657" s="115">
        <v>951</v>
      </c>
      <c r="N657" s="142"/>
      <c r="O657" s="142"/>
      <c r="P657" s="142"/>
      <c r="Q657" s="143"/>
      <c r="S657" s="43" t="s">
        <v>7116</v>
      </c>
      <c r="T657" s="51">
        <v>0</v>
      </c>
      <c r="U657" s="51">
        <v>0</v>
      </c>
      <c r="V657" s="51">
        <v>0</v>
      </c>
      <c r="W657" s="51">
        <v>0</v>
      </c>
      <c r="X657" s="51">
        <v>0</v>
      </c>
      <c r="Y657" s="9">
        <f t="shared" si="130"/>
        <v>0</v>
      </c>
      <c r="AL657" s="6" t="s">
        <v>7206</v>
      </c>
      <c r="AM657" s="61">
        <v>10</v>
      </c>
      <c r="AN657" s="61">
        <v>3</v>
      </c>
      <c r="AO657" s="61">
        <v>5</v>
      </c>
      <c r="AP657" s="61">
        <v>3</v>
      </c>
      <c r="AQ657" s="61">
        <v>2</v>
      </c>
      <c r="AR657" s="61">
        <v>0</v>
      </c>
      <c r="AS657" s="61">
        <v>0</v>
      </c>
      <c r="AT657" s="60">
        <v>0</v>
      </c>
      <c r="AU657" s="60">
        <v>1</v>
      </c>
      <c r="AV657" s="61">
        <v>1</v>
      </c>
      <c r="AW657" s="61">
        <v>0</v>
      </c>
      <c r="AX657" s="61">
        <v>0</v>
      </c>
      <c r="AY657" s="61">
        <v>1</v>
      </c>
      <c r="AZ657" s="61">
        <v>0</v>
      </c>
      <c r="BA657" s="61">
        <v>0</v>
      </c>
      <c r="BB657" s="61">
        <v>1</v>
      </c>
      <c r="BC657" s="61">
        <v>0</v>
      </c>
      <c r="BD657" s="61">
        <v>0</v>
      </c>
      <c r="BE657" s="61">
        <v>0</v>
      </c>
      <c r="BF657" s="61">
        <v>0</v>
      </c>
      <c r="BG657" s="61">
        <v>1</v>
      </c>
      <c r="BH657" s="61">
        <v>0</v>
      </c>
      <c r="BI657" s="61">
        <v>0</v>
      </c>
      <c r="BJ657" s="61">
        <v>0</v>
      </c>
      <c r="BK657" s="13">
        <v>0</v>
      </c>
      <c r="BL657" s="13">
        <v>0</v>
      </c>
      <c r="BM657" s="6" t="s">
        <v>7206</v>
      </c>
    </row>
    <row r="658" spans="1:65" ht="14.4" x14ac:dyDescent="0.3">
      <c r="A658" s="135" t="s">
        <v>262</v>
      </c>
      <c r="B658" s="135" t="s">
        <v>2197</v>
      </c>
      <c r="C658" s="42">
        <v>38</v>
      </c>
      <c r="D658" s="42">
        <v>36</v>
      </c>
      <c r="E658" s="42">
        <v>0</v>
      </c>
      <c r="F658" s="42">
        <v>4</v>
      </c>
      <c r="G658" s="42">
        <v>4</v>
      </c>
      <c r="H658" s="42">
        <v>28</v>
      </c>
      <c r="I658" s="42">
        <v>0</v>
      </c>
      <c r="J658" s="42">
        <v>0</v>
      </c>
      <c r="K658" s="134">
        <f t="shared" si="128"/>
        <v>36</v>
      </c>
      <c r="L658" s="24"/>
      <c r="M658" s="115"/>
      <c r="N658" s="142"/>
      <c r="O658" s="142"/>
      <c r="P658" s="142"/>
      <c r="Q658" s="143"/>
      <c r="S658" s="9" t="s">
        <v>7117</v>
      </c>
      <c r="T658" s="49">
        <v>0</v>
      </c>
      <c r="U658" s="49">
        <v>0</v>
      </c>
      <c r="V658" s="49">
        <v>0</v>
      </c>
      <c r="W658" s="49">
        <v>0</v>
      </c>
      <c r="X658" s="49">
        <v>0</v>
      </c>
      <c r="Y658" s="9">
        <f t="shared" si="130"/>
        <v>0</v>
      </c>
      <c r="AL658" s="6" t="s">
        <v>7208</v>
      </c>
      <c r="AM658" s="61">
        <v>51</v>
      </c>
      <c r="AN658" s="61">
        <v>46</v>
      </c>
      <c r="AO658" s="61">
        <v>37</v>
      </c>
      <c r="AP658" s="61">
        <v>28</v>
      </c>
      <c r="AQ658" s="61">
        <v>23</v>
      </c>
      <c r="AR658" s="61">
        <v>12</v>
      </c>
      <c r="AS658" s="61">
        <v>18</v>
      </c>
      <c r="AT658" s="60">
        <v>8</v>
      </c>
      <c r="AU658" s="60">
        <v>10</v>
      </c>
      <c r="AV658" s="61">
        <v>4</v>
      </c>
      <c r="AW658" s="61">
        <v>1</v>
      </c>
      <c r="AX658" s="61">
        <v>5</v>
      </c>
      <c r="AY658" s="61">
        <v>3</v>
      </c>
      <c r="AZ658" s="61">
        <v>0</v>
      </c>
      <c r="BA658" s="61">
        <v>0</v>
      </c>
      <c r="BB658" s="61">
        <v>2</v>
      </c>
      <c r="BC658" s="61">
        <v>0</v>
      </c>
      <c r="BD658" s="61">
        <v>0</v>
      </c>
      <c r="BE658" s="61">
        <v>0</v>
      </c>
      <c r="BF658" s="61">
        <v>4</v>
      </c>
      <c r="BG658" s="61">
        <v>1</v>
      </c>
      <c r="BH658" s="61">
        <v>1</v>
      </c>
      <c r="BI658" s="61">
        <v>0</v>
      </c>
      <c r="BJ658" s="61">
        <v>0</v>
      </c>
      <c r="BK658" s="13">
        <v>0</v>
      </c>
      <c r="BL658" s="13">
        <v>0</v>
      </c>
      <c r="BM658" s="6" t="s">
        <v>7208</v>
      </c>
    </row>
    <row r="659" spans="1:65" ht="14.4" x14ac:dyDescent="0.3">
      <c r="A659" s="135" t="s">
        <v>262</v>
      </c>
      <c r="B659" s="135" t="s">
        <v>974</v>
      </c>
      <c r="C659" s="42">
        <v>5</v>
      </c>
      <c r="D659" s="42">
        <v>4</v>
      </c>
      <c r="E659" s="42">
        <v>0</v>
      </c>
      <c r="F659" s="42">
        <v>0</v>
      </c>
      <c r="G659" s="42">
        <v>0</v>
      </c>
      <c r="H659" s="42">
        <v>4</v>
      </c>
      <c r="I659" s="42">
        <v>0</v>
      </c>
      <c r="J659" s="42">
        <v>0</v>
      </c>
      <c r="K659" s="134">
        <f t="shared" si="128"/>
        <v>4</v>
      </c>
      <c r="L659" s="24"/>
      <c r="M659" s="115">
        <v>40</v>
      </c>
      <c r="N659" s="142"/>
      <c r="O659" s="142"/>
      <c r="P659" s="142"/>
      <c r="Q659" s="143"/>
      <c r="S659" s="43" t="s">
        <v>7118</v>
      </c>
      <c r="T659" s="51">
        <v>1</v>
      </c>
      <c r="U659" s="51">
        <v>5</v>
      </c>
      <c r="V659" s="51">
        <v>0</v>
      </c>
      <c r="W659" s="51">
        <v>9</v>
      </c>
      <c r="X659" s="51">
        <v>0</v>
      </c>
      <c r="Y659" s="9">
        <f t="shared" si="130"/>
        <v>15</v>
      </c>
      <c r="AL659" s="6" t="s">
        <v>7246</v>
      </c>
      <c r="AM659" s="61">
        <v>713</v>
      </c>
      <c r="AN659" s="61">
        <v>352</v>
      </c>
      <c r="AO659" s="61">
        <v>266</v>
      </c>
      <c r="AP659" s="61">
        <v>249</v>
      </c>
      <c r="AQ659" s="61">
        <v>156</v>
      </c>
      <c r="AR659" s="61">
        <v>84</v>
      </c>
      <c r="AS659" s="61">
        <v>62</v>
      </c>
      <c r="AT659" s="60">
        <v>82</v>
      </c>
      <c r="AU659" s="60">
        <v>42</v>
      </c>
      <c r="AV659" s="61">
        <v>52</v>
      </c>
      <c r="AW659" s="61">
        <v>37</v>
      </c>
      <c r="AX659" s="61">
        <v>17</v>
      </c>
      <c r="AY659" s="61">
        <v>19</v>
      </c>
      <c r="AZ659" s="61">
        <v>37</v>
      </c>
      <c r="BA659" s="61">
        <v>13</v>
      </c>
      <c r="BB659" s="61">
        <v>19</v>
      </c>
      <c r="BC659" s="61">
        <v>16</v>
      </c>
      <c r="BD659" s="120">
        <v>11</v>
      </c>
      <c r="BE659" s="61">
        <v>3</v>
      </c>
      <c r="BF659" s="61">
        <v>6</v>
      </c>
      <c r="BG659" s="61">
        <v>2</v>
      </c>
      <c r="BH659" s="61">
        <v>3</v>
      </c>
      <c r="BI659" s="61">
        <v>5</v>
      </c>
      <c r="BJ659" s="61">
        <v>3</v>
      </c>
      <c r="BK659" s="61">
        <v>0</v>
      </c>
      <c r="BL659" s="61">
        <v>0</v>
      </c>
      <c r="BM659" s="6" t="s">
        <v>7246</v>
      </c>
    </row>
    <row r="660" spans="1:65" ht="14.4" x14ac:dyDescent="0.3">
      <c r="A660" s="140" t="s">
        <v>7123</v>
      </c>
      <c r="B660" s="141"/>
      <c r="C660" s="48">
        <f>SUM(C645:C659)</f>
        <v>1193</v>
      </c>
      <c r="D660" s="48">
        <f>SUM(D645:D659)</f>
        <v>1173</v>
      </c>
      <c r="E660" s="48">
        <f>SUM(E645:E659)</f>
        <v>21</v>
      </c>
      <c r="F660" s="48">
        <f>SUM(F645:F659)</f>
        <v>88</v>
      </c>
      <c r="G660" s="48">
        <f>SUM(G645:G659)</f>
        <v>16</v>
      </c>
      <c r="H660" s="48">
        <f t="shared" ref="H660:I660" si="131">SUM(H645:H659)</f>
        <v>317</v>
      </c>
      <c r="I660" s="48">
        <f t="shared" si="131"/>
        <v>731</v>
      </c>
      <c r="J660" s="48">
        <f>SUM(J645:J659)</f>
        <v>0</v>
      </c>
      <c r="K660" s="131">
        <f t="shared" si="128"/>
        <v>1173</v>
      </c>
      <c r="L660" s="139"/>
      <c r="M660" s="139">
        <f>SUM(M645:M659)</f>
        <v>1173</v>
      </c>
      <c r="N660" s="142"/>
      <c r="O660" s="142"/>
      <c r="P660" s="142"/>
      <c r="Q660" s="143"/>
      <c r="S660" s="10" t="s">
        <v>7097</v>
      </c>
      <c r="T660" s="112">
        <v>2</v>
      </c>
      <c r="U660" s="112">
        <v>7</v>
      </c>
      <c r="V660" s="112">
        <v>0</v>
      </c>
      <c r="W660" s="112">
        <v>28</v>
      </c>
      <c r="X660" s="112">
        <v>0</v>
      </c>
      <c r="Y660" s="9">
        <f t="shared" si="130"/>
        <v>37</v>
      </c>
      <c r="AL660" s="6" t="s">
        <v>7247</v>
      </c>
      <c r="AM660" s="61">
        <v>1</v>
      </c>
      <c r="AN660" s="61">
        <v>28</v>
      </c>
      <c r="AO660" s="61">
        <v>72</v>
      </c>
      <c r="AP660" s="61">
        <v>273</v>
      </c>
      <c r="AQ660" s="61">
        <v>355</v>
      </c>
      <c r="AR660" s="61">
        <v>161</v>
      </c>
      <c r="AS660" s="61">
        <v>145</v>
      </c>
      <c r="AT660" s="60">
        <v>92</v>
      </c>
      <c r="AU660" s="60">
        <v>72</v>
      </c>
      <c r="AV660" s="61">
        <v>60</v>
      </c>
      <c r="AW660" s="61">
        <v>43</v>
      </c>
      <c r="AX660" s="61">
        <v>40</v>
      </c>
      <c r="AY660" s="61">
        <v>31</v>
      </c>
      <c r="AZ660" s="61">
        <v>39</v>
      </c>
      <c r="BA660" s="61">
        <v>28</v>
      </c>
      <c r="BB660" s="61">
        <v>32</v>
      </c>
      <c r="BC660" s="61">
        <v>17</v>
      </c>
      <c r="BD660" s="120">
        <v>29</v>
      </c>
      <c r="BE660" s="61">
        <v>10</v>
      </c>
      <c r="BF660" s="61">
        <v>15</v>
      </c>
      <c r="BG660" s="61">
        <v>6</v>
      </c>
      <c r="BH660" s="61">
        <v>14</v>
      </c>
      <c r="BI660" s="61">
        <v>7</v>
      </c>
      <c r="BJ660" s="61">
        <v>4</v>
      </c>
      <c r="BK660" s="61">
        <v>1</v>
      </c>
      <c r="BL660" s="61">
        <v>0</v>
      </c>
      <c r="BM660" s="6" t="s">
        <v>7247</v>
      </c>
    </row>
    <row r="661" spans="1:65" ht="14.4" x14ac:dyDescent="0.3">
      <c r="K661" s="72"/>
      <c r="L661" s="139"/>
      <c r="M661" s="139"/>
      <c r="N661" s="142"/>
      <c r="O661" s="142"/>
      <c r="P661" s="142"/>
      <c r="Q661" s="143"/>
      <c r="S661" s="43" t="s">
        <v>7098</v>
      </c>
      <c r="T661" s="113">
        <v>0</v>
      </c>
      <c r="U661" s="113">
        <v>0</v>
      </c>
      <c r="V661" s="113">
        <v>0</v>
      </c>
      <c r="W661" s="113">
        <v>0</v>
      </c>
      <c r="X661" s="113">
        <v>0</v>
      </c>
      <c r="Y661" s="9">
        <f t="shared" si="130"/>
        <v>0</v>
      </c>
      <c r="BI661" s="25"/>
    </row>
    <row r="662" spans="1:65" ht="14.4" x14ac:dyDescent="0.3">
      <c r="L662" s="139"/>
      <c r="M662" s="139"/>
      <c r="N662" s="142"/>
      <c r="O662" s="142"/>
      <c r="P662" s="142"/>
      <c r="Q662" s="143"/>
      <c r="S662" s="72"/>
      <c r="T662" s="24">
        <f>SUM(T656:T661)</f>
        <v>3</v>
      </c>
      <c r="U662" s="24">
        <f>SUM(U656:U661)</f>
        <v>12</v>
      </c>
      <c r="V662" s="24">
        <f>SUM(V656:V661)</f>
        <v>0</v>
      </c>
      <c r="W662" s="24">
        <f>SUM(W656:W661)</f>
        <v>37</v>
      </c>
      <c r="X662" s="24">
        <f>SUM(X656:X661)</f>
        <v>0</v>
      </c>
      <c r="Y662" s="9">
        <f t="shared" si="130"/>
        <v>52</v>
      </c>
      <c r="BI662" s="25"/>
    </row>
    <row r="663" spans="1:65" ht="14.4" x14ac:dyDescent="0.3">
      <c r="L663" s="139"/>
      <c r="M663" s="139"/>
      <c r="N663" s="142"/>
      <c r="O663" s="142"/>
      <c r="P663" s="142"/>
      <c r="Q663" s="143"/>
      <c r="BI663" s="25"/>
    </row>
    <row r="664" spans="1:65" ht="14.4" x14ac:dyDescent="0.3">
      <c r="M664" s="72"/>
      <c r="N664" s="142"/>
      <c r="O664" s="142"/>
      <c r="P664" s="142"/>
      <c r="Q664" s="143"/>
      <c r="AL664" s="6" t="s">
        <v>5</v>
      </c>
      <c r="AM664" s="6" t="s">
        <v>7211</v>
      </c>
      <c r="AN664" s="6" t="s">
        <v>7153</v>
      </c>
      <c r="AO664" s="6" t="s">
        <v>7154</v>
      </c>
      <c r="AP664" s="6" t="s">
        <v>7155</v>
      </c>
      <c r="AQ664" s="6" t="s">
        <v>7156</v>
      </c>
      <c r="AR664" s="6" t="s">
        <v>7157</v>
      </c>
      <c r="AS664" s="6" t="s">
        <v>7158</v>
      </c>
      <c r="AT664" s="64" t="s">
        <v>7159</v>
      </c>
      <c r="AU664" s="64" t="s">
        <v>7160</v>
      </c>
      <c r="AV664" s="6" t="s">
        <v>7161</v>
      </c>
      <c r="AW664" s="6" t="s">
        <v>7162</v>
      </c>
      <c r="AX664" s="6" t="s">
        <v>7163</v>
      </c>
      <c r="AY664" s="6" t="s">
        <v>7164</v>
      </c>
      <c r="AZ664" s="6" t="s">
        <v>7165</v>
      </c>
      <c r="BA664" s="6" t="s">
        <v>7166</v>
      </c>
      <c r="BB664" s="6" t="s">
        <v>7167</v>
      </c>
      <c r="BC664" s="6" t="s">
        <v>7168</v>
      </c>
      <c r="BD664" s="6" t="s">
        <v>7169</v>
      </c>
      <c r="BE664" s="6" t="s">
        <v>7170</v>
      </c>
      <c r="BF664" s="6" t="s">
        <v>7171</v>
      </c>
      <c r="BG664" s="6" t="s">
        <v>7172</v>
      </c>
      <c r="BH664" s="6" t="s">
        <v>7173</v>
      </c>
      <c r="BI664" s="23" t="s">
        <v>7250</v>
      </c>
      <c r="BJ664" s="6" t="s">
        <v>7175</v>
      </c>
      <c r="BK664" s="6" t="s">
        <v>7176</v>
      </c>
      <c r="BL664" s="6" t="s">
        <v>7177</v>
      </c>
    </row>
    <row r="665" spans="1:65" ht="14.4" x14ac:dyDescent="0.3">
      <c r="L665" s="72"/>
      <c r="M665" s="72"/>
      <c r="N665" s="142"/>
      <c r="O665" s="142"/>
      <c r="P665" s="142"/>
      <c r="Q665" s="143"/>
      <c r="S665" s="9" t="s">
        <v>7125</v>
      </c>
      <c r="T665" s="9" t="s">
        <v>236</v>
      </c>
      <c r="U665" s="9" t="s">
        <v>102</v>
      </c>
      <c r="V665" s="9" t="s">
        <v>114</v>
      </c>
      <c r="W665" s="9" t="s">
        <v>119</v>
      </c>
      <c r="X665" s="9" t="s">
        <v>156</v>
      </c>
      <c r="Y665" s="9" t="s">
        <v>7126</v>
      </c>
      <c r="AL665" s="6" t="s">
        <v>7248</v>
      </c>
      <c r="AM665" s="61">
        <v>0</v>
      </c>
      <c r="AN665" s="61">
        <v>0</v>
      </c>
      <c r="AO665" s="61">
        <v>0</v>
      </c>
      <c r="AP665" s="61">
        <v>0</v>
      </c>
      <c r="AQ665" s="61">
        <v>2</v>
      </c>
      <c r="AR665" s="61">
        <v>15</v>
      </c>
      <c r="AS665" s="61">
        <v>39</v>
      </c>
      <c r="AT665" s="60">
        <v>174</v>
      </c>
      <c r="AU665" s="60">
        <v>257</v>
      </c>
      <c r="AV665" s="61">
        <v>409</v>
      </c>
      <c r="AW665" s="61">
        <v>233</v>
      </c>
      <c r="AX665" s="61">
        <v>203</v>
      </c>
      <c r="AY665" s="61">
        <v>114</v>
      </c>
      <c r="AZ665" s="61">
        <v>154</v>
      </c>
      <c r="BA665" s="61">
        <v>112</v>
      </c>
      <c r="BB665" s="61">
        <v>124</v>
      </c>
      <c r="BC665" s="61">
        <v>60</v>
      </c>
      <c r="BD665" s="120">
        <v>87</v>
      </c>
      <c r="BE665" s="61">
        <v>39</v>
      </c>
      <c r="BF665" s="61">
        <v>57</v>
      </c>
      <c r="BG665" s="61">
        <v>29</v>
      </c>
      <c r="BH665" s="61">
        <v>50</v>
      </c>
      <c r="BI665" s="61">
        <v>34</v>
      </c>
      <c r="BJ665" s="61">
        <v>35</v>
      </c>
      <c r="BK665" s="61">
        <v>18</v>
      </c>
      <c r="BL665" s="61">
        <v>21</v>
      </c>
      <c r="BM665" s="6" t="s">
        <v>7248</v>
      </c>
    </row>
    <row r="666" spans="1:65" ht="14.4" x14ac:dyDescent="0.3">
      <c r="L666" s="72"/>
      <c r="M666" s="72"/>
      <c r="N666" s="142"/>
      <c r="O666" s="142"/>
      <c r="P666" s="142"/>
      <c r="Q666" s="143"/>
      <c r="S666" s="9" t="s">
        <v>7115</v>
      </c>
      <c r="T666" s="20">
        <v>0</v>
      </c>
      <c r="U666" s="20">
        <v>0</v>
      </c>
      <c r="V666" s="20">
        <v>0</v>
      </c>
      <c r="W666" s="49">
        <v>0</v>
      </c>
      <c r="X666" s="20">
        <v>1</v>
      </c>
      <c r="Y666" s="10">
        <f>SUM(T666:W666)</f>
        <v>0</v>
      </c>
      <c r="Z666" s="9" t="s">
        <v>7115</v>
      </c>
      <c r="AL666" s="121" t="s">
        <v>7194</v>
      </c>
      <c r="AM666" s="122">
        <v>0</v>
      </c>
      <c r="AN666" s="122">
        <v>0</v>
      </c>
      <c r="AO666" s="122">
        <v>0</v>
      </c>
      <c r="AP666" s="122">
        <v>0</v>
      </c>
      <c r="AQ666" s="122">
        <v>0</v>
      </c>
      <c r="AR666" s="122">
        <v>0</v>
      </c>
      <c r="AS666" s="122">
        <v>0</v>
      </c>
      <c r="AT666" s="122">
        <v>0</v>
      </c>
      <c r="AU666" s="122">
        <v>0</v>
      </c>
      <c r="AV666" s="122">
        <v>2</v>
      </c>
      <c r="AW666" s="122">
        <v>10</v>
      </c>
      <c r="AX666" s="122">
        <v>51</v>
      </c>
      <c r="AY666" s="122">
        <v>115</v>
      </c>
      <c r="AZ666" s="122">
        <v>428</v>
      </c>
      <c r="BA666" s="122">
        <v>525</v>
      </c>
      <c r="BB666" s="122">
        <v>467</v>
      </c>
      <c r="BC666" s="122">
        <v>379</v>
      </c>
      <c r="BD666" s="123">
        <v>320</v>
      </c>
      <c r="BE666" s="123">
        <v>115</v>
      </c>
      <c r="BF666" s="122">
        <v>91</v>
      </c>
      <c r="BG666" s="122">
        <v>54</v>
      </c>
      <c r="BH666" s="124">
        <v>62</v>
      </c>
      <c r="BI666" s="125">
        <v>37</v>
      </c>
      <c r="BJ666" s="125">
        <v>45</v>
      </c>
      <c r="BK666" s="125">
        <v>34</v>
      </c>
      <c r="BL666" s="125">
        <v>33</v>
      </c>
      <c r="BM666" s="121" t="s">
        <v>7194</v>
      </c>
    </row>
    <row r="667" spans="1:65" ht="14.4" x14ac:dyDescent="0.3">
      <c r="I667" s="142"/>
      <c r="J667" s="142"/>
      <c r="K667" s="143"/>
      <c r="L667" s="72"/>
      <c r="M667" s="72"/>
      <c r="N667" s="142"/>
      <c r="O667" s="142"/>
      <c r="P667" s="142"/>
      <c r="Q667" s="143"/>
      <c r="S667" s="43" t="s">
        <v>7116</v>
      </c>
      <c r="T667" s="39">
        <v>0</v>
      </c>
      <c r="U667" s="39">
        <v>0</v>
      </c>
      <c r="V667" s="39">
        <v>0</v>
      </c>
      <c r="W667" s="51">
        <v>0</v>
      </c>
      <c r="X667" s="39">
        <v>1</v>
      </c>
      <c r="Y667" s="10">
        <f t="shared" ref="Y667:Y672" si="132">SUM(T667:W667)</f>
        <v>0</v>
      </c>
      <c r="Z667" s="43" t="s">
        <v>7116</v>
      </c>
      <c r="AL667" s="6" t="s">
        <v>7257</v>
      </c>
      <c r="AM667" s="61">
        <v>0</v>
      </c>
      <c r="AN667" s="61">
        <v>0</v>
      </c>
      <c r="AO667" s="61">
        <v>0</v>
      </c>
      <c r="AP667" s="61">
        <v>0</v>
      </c>
      <c r="AQ667" s="61">
        <v>0</v>
      </c>
      <c r="AR667" s="61">
        <v>0</v>
      </c>
      <c r="AS667" s="61">
        <v>0</v>
      </c>
      <c r="AT667" s="61">
        <v>0</v>
      </c>
      <c r="AU667" s="61">
        <v>0</v>
      </c>
      <c r="AV667" s="61">
        <v>1</v>
      </c>
      <c r="AW667" s="61">
        <v>7</v>
      </c>
      <c r="AX667" s="61">
        <v>40</v>
      </c>
      <c r="AY667" s="61">
        <v>42</v>
      </c>
      <c r="AZ667" s="61">
        <v>161</v>
      </c>
      <c r="BA667" s="61">
        <v>182</v>
      </c>
      <c r="BB667" s="61">
        <v>349</v>
      </c>
      <c r="BC667" s="61">
        <v>202</v>
      </c>
      <c r="BD667" s="120">
        <v>211</v>
      </c>
      <c r="BE667" s="61">
        <v>120</v>
      </c>
      <c r="BF667" s="61">
        <v>162</v>
      </c>
      <c r="BG667" s="61">
        <v>71</v>
      </c>
      <c r="BH667" s="61">
        <v>109</v>
      </c>
      <c r="BI667" s="61">
        <v>69</v>
      </c>
      <c r="BJ667" s="61">
        <v>64</v>
      </c>
      <c r="BK667" s="61">
        <v>30</v>
      </c>
      <c r="BL667" s="61">
        <v>38</v>
      </c>
      <c r="BM667" s="6" t="s">
        <v>7257</v>
      </c>
    </row>
    <row r="668" spans="1:65" ht="14.4" x14ac:dyDescent="0.3">
      <c r="I668" s="142"/>
      <c r="J668" s="142"/>
      <c r="K668" s="143"/>
      <c r="L668" s="72"/>
      <c r="M668" s="139"/>
      <c r="N668" s="142"/>
      <c r="O668" s="142"/>
      <c r="P668" s="142"/>
      <c r="Q668" s="143"/>
      <c r="S668" s="9" t="s">
        <v>7117</v>
      </c>
      <c r="T668" s="18">
        <v>1</v>
      </c>
      <c r="U668" s="18">
        <v>5</v>
      </c>
      <c r="V668" s="18">
        <v>0</v>
      </c>
      <c r="W668" s="49">
        <v>15</v>
      </c>
      <c r="X668" s="20">
        <v>33</v>
      </c>
      <c r="Y668" s="10">
        <f t="shared" si="132"/>
        <v>21</v>
      </c>
      <c r="Z668" s="9" t="s">
        <v>7117</v>
      </c>
      <c r="AL668" s="121" t="s">
        <v>7195</v>
      </c>
      <c r="AM668" s="122">
        <v>0</v>
      </c>
      <c r="AN668" s="122">
        <v>0</v>
      </c>
      <c r="AO668" s="122">
        <v>0</v>
      </c>
      <c r="AP668" s="122">
        <v>0</v>
      </c>
      <c r="AQ668" s="122">
        <v>0</v>
      </c>
      <c r="AR668" s="122">
        <v>0</v>
      </c>
      <c r="AS668" s="122">
        <v>0</v>
      </c>
      <c r="AT668" s="122">
        <v>0</v>
      </c>
      <c r="AU668" s="122">
        <v>0</v>
      </c>
      <c r="AV668" s="122">
        <v>0</v>
      </c>
      <c r="AW668" s="122">
        <v>0</v>
      </c>
      <c r="AX668" s="122">
        <v>13</v>
      </c>
      <c r="AY668" s="122">
        <v>33</v>
      </c>
      <c r="AZ668" s="122">
        <v>51</v>
      </c>
      <c r="BA668" s="122">
        <v>28</v>
      </c>
      <c r="BB668" s="122">
        <v>181</v>
      </c>
      <c r="BC668" s="122">
        <v>177</v>
      </c>
      <c r="BD668" s="123">
        <v>386</v>
      </c>
      <c r="BE668" s="123">
        <v>395</v>
      </c>
      <c r="BF668" s="122">
        <v>522</v>
      </c>
      <c r="BG668" s="122">
        <v>271</v>
      </c>
      <c r="BH668" s="124">
        <v>333</v>
      </c>
      <c r="BI668" s="125">
        <v>316</v>
      </c>
      <c r="BJ668" s="125">
        <v>325</v>
      </c>
      <c r="BK668" s="125">
        <v>83</v>
      </c>
      <c r="BL668" s="125">
        <v>73</v>
      </c>
      <c r="BM668" s="121" t="s">
        <v>7195</v>
      </c>
    </row>
    <row r="669" spans="1:65" ht="14.4" x14ac:dyDescent="0.3">
      <c r="I669" s="142"/>
      <c r="J669" s="142"/>
      <c r="K669" s="143"/>
      <c r="L669" s="72"/>
      <c r="M669" s="139"/>
      <c r="N669" s="142"/>
      <c r="O669" s="142"/>
      <c r="P669" s="142"/>
      <c r="Q669" s="143"/>
      <c r="S669" s="43" t="s">
        <v>7118</v>
      </c>
      <c r="T669" s="39">
        <v>1</v>
      </c>
      <c r="U669" s="39">
        <v>2</v>
      </c>
      <c r="V669" s="39">
        <v>0</v>
      </c>
      <c r="W669" s="51">
        <v>35</v>
      </c>
      <c r="X669" s="39">
        <v>73</v>
      </c>
      <c r="Y669" s="10">
        <f t="shared" si="132"/>
        <v>38</v>
      </c>
      <c r="Z669" s="43" t="s">
        <v>7118</v>
      </c>
      <c r="AL669" s="6" t="s">
        <v>7258</v>
      </c>
      <c r="AM669" s="61">
        <v>0</v>
      </c>
      <c r="AN669" s="61">
        <v>0</v>
      </c>
      <c r="AO669" s="61">
        <v>0</v>
      </c>
      <c r="AP669" s="61">
        <v>0</v>
      </c>
      <c r="AQ669" s="61">
        <v>0</v>
      </c>
      <c r="AR669" s="61">
        <v>0</v>
      </c>
      <c r="AS669" s="61">
        <v>0</v>
      </c>
      <c r="AT669" s="61">
        <v>0</v>
      </c>
      <c r="AU669" s="61">
        <v>0</v>
      </c>
      <c r="AV669" s="61">
        <v>0</v>
      </c>
      <c r="AW669" s="61">
        <v>0</v>
      </c>
      <c r="AX669" s="61">
        <v>0</v>
      </c>
      <c r="AY669" s="61">
        <v>0</v>
      </c>
      <c r="AZ669" s="61">
        <v>0</v>
      </c>
      <c r="BA669" s="61">
        <v>0</v>
      </c>
      <c r="BB669" s="61">
        <v>0</v>
      </c>
      <c r="BC669" s="61">
        <v>0</v>
      </c>
      <c r="BD669" s="120">
        <v>61</v>
      </c>
      <c r="BE669" s="61">
        <v>57</v>
      </c>
      <c r="BF669" s="61">
        <v>152</v>
      </c>
      <c r="BG669" s="61">
        <v>72</v>
      </c>
      <c r="BH669" s="61">
        <v>204</v>
      </c>
      <c r="BI669" s="61">
        <v>229</v>
      </c>
      <c r="BJ669" s="61">
        <v>320</v>
      </c>
      <c r="BK669" s="61">
        <v>186</v>
      </c>
      <c r="BL669" s="61">
        <v>291</v>
      </c>
      <c r="BM669" s="6" t="s">
        <v>7258</v>
      </c>
    </row>
    <row r="670" spans="1:65" ht="14.4" x14ac:dyDescent="0.3">
      <c r="C670" s="72"/>
      <c r="D670" s="145"/>
      <c r="E670" s="145"/>
      <c r="I670" s="142"/>
      <c r="J670" s="142"/>
      <c r="K670" s="143"/>
      <c r="L670" s="72"/>
      <c r="M670" s="72"/>
      <c r="N670" s="142"/>
      <c r="O670" s="142"/>
      <c r="P670" s="142"/>
      <c r="Q670" s="143"/>
      <c r="S670" s="10" t="s">
        <v>7097</v>
      </c>
      <c r="T670" s="20">
        <v>16</v>
      </c>
      <c r="U670" s="20">
        <v>65</v>
      </c>
      <c r="V670" s="20">
        <v>12</v>
      </c>
      <c r="W670" s="49">
        <v>198</v>
      </c>
      <c r="X670" s="20">
        <v>623</v>
      </c>
      <c r="Y670" s="10">
        <f t="shared" si="132"/>
        <v>291</v>
      </c>
      <c r="Z670" s="10" t="s">
        <v>7097</v>
      </c>
      <c r="AL670" s="121" t="s">
        <v>7196</v>
      </c>
      <c r="AM670" s="122">
        <v>0</v>
      </c>
      <c r="AN670" s="122">
        <v>0</v>
      </c>
      <c r="AO670" s="122">
        <v>0</v>
      </c>
      <c r="AP670" s="122">
        <v>0</v>
      </c>
      <c r="AQ670" s="122">
        <v>0</v>
      </c>
      <c r="AR670" s="122">
        <v>0</v>
      </c>
      <c r="AS670" s="122">
        <v>0</v>
      </c>
      <c r="AT670" s="122">
        <v>0</v>
      </c>
      <c r="AU670" s="122">
        <v>0</v>
      </c>
      <c r="AV670" s="122">
        <v>0</v>
      </c>
      <c r="AW670" s="122">
        <v>0</v>
      </c>
      <c r="AX670" s="122">
        <v>0</v>
      </c>
      <c r="AY670" s="122">
        <v>0</v>
      </c>
      <c r="AZ670" s="122">
        <v>0</v>
      </c>
      <c r="BA670" s="122">
        <v>0</v>
      </c>
      <c r="BB670" s="122">
        <v>0</v>
      </c>
      <c r="BC670" s="122">
        <v>0</v>
      </c>
      <c r="BD670" s="123">
        <v>0</v>
      </c>
      <c r="BE670" s="123">
        <v>0</v>
      </c>
      <c r="BF670" s="122">
        <v>76</v>
      </c>
      <c r="BG670" s="122">
        <v>315</v>
      </c>
      <c r="BH670" s="124">
        <v>456</v>
      </c>
      <c r="BI670" s="125">
        <v>337</v>
      </c>
      <c r="BJ670" s="125">
        <v>386</v>
      </c>
      <c r="BK670" s="125">
        <v>515</v>
      </c>
      <c r="BL670" s="125">
        <v>623</v>
      </c>
      <c r="BM670" s="121" t="s">
        <v>7196</v>
      </c>
    </row>
    <row r="671" spans="1:65" ht="14.4" x14ac:dyDescent="0.3">
      <c r="C671" s="72"/>
      <c r="D671" s="145"/>
      <c r="E671" s="145"/>
      <c r="I671" s="142"/>
      <c r="J671" s="142"/>
      <c r="K671" s="143"/>
      <c r="L671" s="72"/>
      <c r="M671" s="72"/>
      <c r="N671" s="142"/>
      <c r="O671" s="142"/>
      <c r="P671" s="142"/>
      <c r="Q671" s="143"/>
      <c r="S671" s="43" t="s">
        <v>7098</v>
      </c>
      <c r="T671" s="39">
        <v>0</v>
      </c>
      <c r="U671" s="39">
        <v>4</v>
      </c>
      <c r="V671" s="39">
        <v>4</v>
      </c>
      <c r="W671" s="44">
        <v>32</v>
      </c>
      <c r="X671" s="39">
        <v>0</v>
      </c>
      <c r="Y671" s="10">
        <f t="shared" si="132"/>
        <v>40</v>
      </c>
      <c r="Z671" s="43" t="s">
        <v>7098</v>
      </c>
      <c r="AL671" s="6" t="s">
        <v>7259</v>
      </c>
      <c r="AM671" s="61">
        <v>0</v>
      </c>
      <c r="AN671" s="61">
        <v>0</v>
      </c>
      <c r="AO671" s="61">
        <v>0</v>
      </c>
      <c r="AP671" s="61">
        <v>0</v>
      </c>
      <c r="AQ671" s="61">
        <v>0</v>
      </c>
      <c r="AR671" s="61">
        <v>0</v>
      </c>
      <c r="AS671" s="61">
        <v>0</v>
      </c>
      <c r="AT671" s="61">
        <v>0</v>
      </c>
      <c r="AU671" s="61">
        <v>0</v>
      </c>
      <c r="AV671" s="61">
        <v>0</v>
      </c>
      <c r="AW671" s="61">
        <v>0</v>
      </c>
      <c r="AX671" s="61">
        <v>0</v>
      </c>
      <c r="AY671" s="61">
        <v>0</v>
      </c>
      <c r="AZ671" s="61">
        <v>0</v>
      </c>
      <c r="BA671" s="61">
        <v>0</v>
      </c>
      <c r="BB671" s="61">
        <v>0</v>
      </c>
      <c r="BC671" s="61">
        <v>0</v>
      </c>
      <c r="BD671" s="61">
        <v>0</v>
      </c>
      <c r="BE671" s="61">
        <v>0</v>
      </c>
      <c r="BF671" s="61">
        <v>0</v>
      </c>
      <c r="BG671" s="61">
        <v>0</v>
      </c>
      <c r="BH671" s="61">
        <v>0</v>
      </c>
      <c r="BI671" s="61">
        <v>0</v>
      </c>
      <c r="BJ671" s="61">
        <v>4</v>
      </c>
      <c r="BK671" s="61">
        <v>1</v>
      </c>
      <c r="BL671" s="61">
        <v>40</v>
      </c>
      <c r="BM671" s="6" t="s">
        <v>7259</v>
      </c>
    </row>
    <row r="672" spans="1:65" ht="14.4" x14ac:dyDescent="0.3">
      <c r="I672" s="142"/>
      <c r="J672" s="142"/>
      <c r="K672" s="143"/>
      <c r="N672" s="142"/>
      <c r="O672" s="142"/>
      <c r="P672" s="142"/>
      <c r="Q672" s="143"/>
      <c r="T672" s="16">
        <f>SUM(T666:T671)</f>
        <v>18</v>
      </c>
      <c r="U672" s="16">
        <f>SUM(U666:U671)</f>
        <v>76</v>
      </c>
      <c r="V672" s="16">
        <f>SUM(V666:V671)</f>
        <v>16</v>
      </c>
      <c r="W672" s="16">
        <f>SUM(W666:W671)</f>
        <v>280</v>
      </c>
      <c r="X672" s="16">
        <f>SUM(X666:X671)</f>
        <v>731</v>
      </c>
      <c r="Y672" s="10">
        <f t="shared" si="132"/>
        <v>390</v>
      </c>
    </row>
    <row r="673" spans="1:42" ht="14.4" x14ac:dyDescent="0.3">
      <c r="I673" s="142"/>
      <c r="J673" s="142"/>
      <c r="K673" s="143"/>
      <c r="N673" s="142"/>
      <c r="O673" s="142"/>
      <c r="P673" s="142"/>
      <c r="Q673" s="143"/>
    </row>
    <row r="674" spans="1:42" ht="14.4" x14ac:dyDescent="0.3">
      <c r="I674" s="142"/>
      <c r="J674" s="142"/>
      <c r="K674" s="143"/>
      <c r="N674" s="142"/>
      <c r="O674" s="142"/>
      <c r="P674" s="142"/>
      <c r="Q674" s="143"/>
    </row>
    <row r="675" spans="1:42" ht="14.4" x14ac:dyDescent="0.3">
      <c r="I675" s="142"/>
      <c r="J675" s="142"/>
      <c r="K675" s="143"/>
      <c r="N675" s="142"/>
      <c r="O675" s="142"/>
      <c r="P675" s="142"/>
      <c r="Q675" s="143"/>
    </row>
    <row r="676" spans="1:42" ht="14.4" x14ac:dyDescent="0.3">
      <c r="I676" s="142"/>
      <c r="J676" s="142"/>
      <c r="K676" s="143"/>
      <c r="N676" s="142"/>
      <c r="O676" s="142"/>
      <c r="P676" s="142"/>
      <c r="Q676" s="143"/>
    </row>
    <row r="677" spans="1:42" ht="14.4" x14ac:dyDescent="0.3">
      <c r="I677" s="142"/>
      <c r="J677" s="142"/>
      <c r="K677" s="143"/>
      <c r="N677" s="142"/>
      <c r="O677" s="142"/>
      <c r="P677" s="142"/>
      <c r="Q677" s="143"/>
    </row>
    <row r="678" spans="1:42" ht="14.4" x14ac:dyDescent="0.3">
      <c r="I678" s="142"/>
      <c r="J678" s="142"/>
      <c r="K678" s="143"/>
      <c r="N678" s="142"/>
      <c r="O678" s="142"/>
      <c r="P678" s="142"/>
      <c r="Q678" s="143"/>
    </row>
    <row r="679" spans="1:42" ht="14.4" x14ac:dyDescent="0.3">
      <c r="I679" s="142"/>
      <c r="J679" s="142"/>
      <c r="K679" s="143"/>
      <c r="N679" s="142"/>
      <c r="O679" s="142"/>
      <c r="P679" s="142"/>
      <c r="Q679" s="143"/>
    </row>
    <row r="680" spans="1:42" ht="14.4" x14ac:dyDescent="0.3">
      <c r="I680" s="142"/>
      <c r="J680" s="142"/>
      <c r="K680" s="143"/>
      <c r="N680" s="142"/>
      <c r="O680" s="142"/>
      <c r="P680" s="142"/>
      <c r="Q680" s="143"/>
    </row>
    <row r="681" spans="1:42" ht="14.4" x14ac:dyDescent="0.3">
      <c r="I681" s="142"/>
      <c r="J681" s="142"/>
      <c r="K681" s="143"/>
      <c r="N681" s="72"/>
      <c r="O681" s="72"/>
      <c r="P681" s="72"/>
      <c r="Q681" s="72"/>
    </row>
    <row r="682" spans="1:42" x14ac:dyDescent="0.25">
      <c r="I682" s="72"/>
      <c r="J682" s="72"/>
      <c r="K682" s="72"/>
    </row>
    <row r="685" spans="1:42" ht="39.6" x14ac:dyDescent="0.3">
      <c r="A685" s="28" t="s">
        <v>7176</v>
      </c>
      <c r="B685" s="28" t="s">
        <v>7102</v>
      </c>
      <c r="C685" s="28" t="s">
        <v>7062</v>
      </c>
      <c r="D685" s="28" t="s">
        <v>7103</v>
      </c>
      <c r="E685" s="28" t="s">
        <v>7104</v>
      </c>
      <c r="F685" s="28" t="s">
        <v>7105</v>
      </c>
      <c r="G685" s="28" t="s">
        <v>7106</v>
      </c>
      <c r="H685" s="28" t="s">
        <v>7107</v>
      </c>
      <c r="I685" s="28" t="s">
        <v>7108</v>
      </c>
      <c r="J685" s="31" t="s">
        <v>7110</v>
      </c>
      <c r="K685" s="32" t="s">
        <v>7111</v>
      </c>
      <c r="L685" s="21"/>
      <c r="M685" s="12" t="s">
        <v>7263</v>
      </c>
      <c r="N685" s="144"/>
      <c r="O685" s="144"/>
      <c r="P685" s="144"/>
      <c r="Q685" s="144"/>
      <c r="S685" s="21" t="s">
        <v>7176</v>
      </c>
      <c r="AL685" s="13" t="s">
        <v>7141</v>
      </c>
      <c r="AM685" s="60" t="s">
        <v>7176</v>
      </c>
      <c r="AN685" s="61"/>
      <c r="AO685" s="61"/>
      <c r="AP685" s="61"/>
    </row>
    <row r="686" spans="1:42" ht="14.4" x14ac:dyDescent="0.3">
      <c r="A686" s="132" t="s">
        <v>497</v>
      </c>
      <c r="B686" s="132" t="s">
        <v>974</v>
      </c>
      <c r="C686" s="116">
        <v>1</v>
      </c>
      <c r="D686" s="42">
        <v>1</v>
      </c>
      <c r="E686" s="88">
        <v>0</v>
      </c>
      <c r="F686" s="88">
        <v>0</v>
      </c>
      <c r="G686" s="88">
        <v>0</v>
      </c>
      <c r="H686" s="88">
        <v>1</v>
      </c>
      <c r="I686" s="88">
        <v>0</v>
      </c>
      <c r="J686" s="88">
        <v>0</v>
      </c>
      <c r="K686" s="134">
        <f>SUM(E686:I686)</f>
        <v>1</v>
      </c>
      <c r="L686" s="24"/>
      <c r="M686" s="115">
        <v>1</v>
      </c>
      <c r="N686" s="146"/>
      <c r="O686" s="146"/>
      <c r="P686" s="147"/>
      <c r="Q686" s="147"/>
      <c r="S686" s="9" t="s">
        <v>7113</v>
      </c>
      <c r="T686" s="9" t="s">
        <v>236</v>
      </c>
      <c r="U686" s="9" t="s">
        <v>102</v>
      </c>
      <c r="V686" s="9" t="s">
        <v>114</v>
      </c>
      <c r="W686" s="9" t="s">
        <v>119</v>
      </c>
      <c r="X686" s="9" t="s">
        <v>156</v>
      </c>
      <c r="Y686" s="9" t="s">
        <v>36</v>
      </c>
      <c r="AL686" s="6" t="s">
        <v>7242</v>
      </c>
      <c r="AM686" s="61"/>
      <c r="AN686" s="61"/>
      <c r="AO686" s="61"/>
      <c r="AP686" s="61"/>
    </row>
    <row r="687" spans="1:42" ht="14.4" x14ac:dyDescent="0.3">
      <c r="A687" s="130" t="s">
        <v>501</v>
      </c>
      <c r="B687" s="130" t="s">
        <v>2565</v>
      </c>
      <c r="C687" s="45">
        <v>1</v>
      </c>
      <c r="D687" s="45">
        <v>1</v>
      </c>
      <c r="E687" s="48">
        <v>0</v>
      </c>
      <c r="F687" s="48">
        <v>0</v>
      </c>
      <c r="G687" s="48">
        <v>0</v>
      </c>
      <c r="H687" s="48">
        <v>1</v>
      </c>
      <c r="I687" s="48">
        <v>0</v>
      </c>
      <c r="J687" s="48">
        <v>0</v>
      </c>
      <c r="K687" s="131">
        <f t="shared" ref="K687:K699" si="133">SUM(E687:I687)</f>
        <v>1</v>
      </c>
      <c r="L687" s="25"/>
      <c r="M687" s="110"/>
      <c r="N687" s="146"/>
      <c r="O687" s="146"/>
      <c r="P687" s="147"/>
      <c r="Q687" s="147"/>
      <c r="S687" s="9" t="s">
        <v>7115</v>
      </c>
      <c r="T687" s="20">
        <v>0</v>
      </c>
      <c r="U687" s="20">
        <v>0</v>
      </c>
      <c r="V687" s="20">
        <v>0</v>
      </c>
      <c r="W687" s="20">
        <v>0</v>
      </c>
      <c r="X687" s="20">
        <v>0</v>
      </c>
      <c r="Y687" s="9">
        <f t="shared" ref="Y687:Y693" si="134">SUM(T687:X687)</f>
        <v>0</v>
      </c>
      <c r="AL687" s="6" t="s">
        <v>7144</v>
      </c>
      <c r="AM687" s="61"/>
      <c r="AN687" s="61"/>
      <c r="AO687" s="61"/>
      <c r="AP687" s="61"/>
    </row>
    <row r="688" spans="1:42" ht="14.4" x14ac:dyDescent="0.3">
      <c r="A688" s="130" t="s">
        <v>501</v>
      </c>
      <c r="B688" s="130" t="s">
        <v>2197</v>
      </c>
      <c r="C688" s="45">
        <v>10</v>
      </c>
      <c r="D688" s="45">
        <v>10</v>
      </c>
      <c r="E688" s="48">
        <v>0</v>
      </c>
      <c r="F688" s="48">
        <v>1</v>
      </c>
      <c r="G688" s="48">
        <v>0</v>
      </c>
      <c r="H688" s="48">
        <v>0</v>
      </c>
      <c r="I688" s="48">
        <v>9</v>
      </c>
      <c r="J688" s="137">
        <v>0</v>
      </c>
      <c r="K688" s="131">
        <f t="shared" si="133"/>
        <v>10</v>
      </c>
      <c r="L688" s="24"/>
      <c r="M688" s="115"/>
      <c r="N688" s="146"/>
      <c r="O688" s="146"/>
      <c r="P688" s="147"/>
      <c r="Q688" s="147"/>
      <c r="S688" s="43" t="s">
        <v>7116</v>
      </c>
      <c r="T688" s="39">
        <v>0</v>
      </c>
      <c r="U688" s="39">
        <v>0</v>
      </c>
      <c r="V688" s="39">
        <v>0</v>
      </c>
      <c r="W688" s="39">
        <v>1</v>
      </c>
      <c r="X688" s="39">
        <v>0</v>
      </c>
      <c r="Y688" s="9">
        <f t="shared" si="134"/>
        <v>1</v>
      </c>
      <c r="AM688" s="61"/>
      <c r="AN688" s="61"/>
      <c r="AO688" s="61"/>
      <c r="AP688" s="61"/>
    </row>
    <row r="689" spans="1:64" ht="14.4" x14ac:dyDescent="0.3">
      <c r="A689" s="130" t="s">
        <v>501</v>
      </c>
      <c r="B689" s="130" t="s">
        <v>974</v>
      </c>
      <c r="C689" s="45">
        <v>42</v>
      </c>
      <c r="D689" s="45">
        <v>42</v>
      </c>
      <c r="E689" s="48">
        <v>0</v>
      </c>
      <c r="F689" s="48">
        <v>4</v>
      </c>
      <c r="G689" s="48">
        <v>0</v>
      </c>
      <c r="H689" s="48">
        <v>13</v>
      </c>
      <c r="I689" s="48">
        <v>25</v>
      </c>
      <c r="J689" s="137">
        <v>0</v>
      </c>
      <c r="K689" s="131">
        <f t="shared" si="133"/>
        <v>42</v>
      </c>
      <c r="L689" s="24"/>
      <c r="M689" s="115">
        <v>53</v>
      </c>
      <c r="N689" s="146"/>
      <c r="O689" s="146"/>
      <c r="P689" s="147"/>
      <c r="Q689" s="147"/>
      <c r="S689" s="9" t="s">
        <v>7117</v>
      </c>
      <c r="T689" s="20">
        <v>0</v>
      </c>
      <c r="U689" s="20">
        <v>5</v>
      </c>
      <c r="V689" s="20">
        <v>0</v>
      </c>
      <c r="W689" s="20">
        <v>14</v>
      </c>
      <c r="X689" s="20">
        <v>34</v>
      </c>
      <c r="Y689" s="9">
        <f t="shared" si="134"/>
        <v>53</v>
      </c>
      <c r="AL689" s="6" t="s">
        <v>5</v>
      </c>
      <c r="AM689" s="6" t="s">
        <v>7152</v>
      </c>
      <c r="AN689" s="6" t="s">
        <v>7153</v>
      </c>
      <c r="AO689" s="6" t="s">
        <v>7154</v>
      </c>
      <c r="AP689" s="6" t="s">
        <v>7155</v>
      </c>
      <c r="AQ689" s="6" t="s">
        <v>7156</v>
      </c>
      <c r="AR689" s="6" t="s">
        <v>7157</v>
      </c>
      <c r="AS689" s="6" t="s">
        <v>7158</v>
      </c>
      <c r="AT689" s="64" t="s">
        <v>7159</v>
      </c>
      <c r="AU689" s="64" t="s">
        <v>7160</v>
      </c>
      <c r="AV689" s="6" t="s">
        <v>7161</v>
      </c>
      <c r="AW689" s="6" t="s">
        <v>7162</v>
      </c>
      <c r="AX689" s="6" t="s">
        <v>7163</v>
      </c>
      <c r="AY689" s="6" t="s">
        <v>7164</v>
      </c>
      <c r="AZ689" s="6" t="s">
        <v>7165</v>
      </c>
      <c r="BA689" s="6" t="s">
        <v>7166</v>
      </c>
      <c r="BB689" s="6" t="s">
        <v>7167</v>
      </c>
      <c r="BC689" s="6" t="s">
        <v>7168</v>
      </c>
      <c r="BD689" s="6" t="s">
        <v>7169</v>
      </c>
      <c r="BE689" s="6" t="s">
        <v>7170</v>
      </c>
      <c r="BF689" s="6" t="s">
        <v>7171</v>
      </c>
      <c r="BG689" s="6" t="s">
        <v>7172</v>
      </c>
      <c r="BH689" s="6" t="s">
        <v>7173</v>
      </c>
      <c r="BI689" s="21" t="s">
        <v>7174</v>
      </c>
      <c r="BJ689" s="6" t="s">
        <v>7175</v>
      </c>
      <c r="BK689" s="6" t="s">
        <v>7176</v>
      </c>
    </row>
    <row r="690" spans="1:64" ht="14.4" x14ac:dyDescent="0.3">
      <c r="A690" s="132" t="s">
        <v>505</v>
      </c>
      <c r="B690" s="132" t="s">
        <v>2565</v>
      </c>
      <c r="C690" s="88">
        <v>16</v>
      </c>
      <c r="D690" s="42">
        <v>15</v>
      </c>
      <c r="E690" s="88">
        <v>0</v>
      </c>
      <c r="F690" s="88">
        <v>4</v>
      </c>
      <c r="G690" s="88">
        <v>0</v>
      </c>
      <c r="H690" s="88">
        <v>11</v>
      </c>
      <c r="I690" s="88">
        <v>0</v>
      </c>
      <c r="J690" s="88">
        <v>0</v>
      </c>
      <c r="K690" s="134">
        <f t="shared" si="133"/>
        <v>15</v>
      </c>
      <c r="L690" s="24"/>
      <c r="M690" s="115"/>
      <c r="N690" s="146"/>
      <c r="O690" s="146"/>
      <c r="P690" s="147"/>
      <c r="Q690" s="147"/>
      <c r="S690" s="43" t="s">
        <v>7118</v>
      </c>
      <c r="T690" s="39">
        <v>2</v>
      </c>
      <c r="U690" s="39">
        <v>11</v>
      </c>
      <c r="V690" s="39">
        <v>3</v>
      </c>
      <c r="W690" s="39">
        <v>29</v>
      </c>
      <c r="X690" s="39">
        <v>83</v>
      </c>
      <c r="Y690" s="9">
        <f t="shared" si="134"/>
        <v>128</v>
      </c>
      <c r="AL690" s="6" t="s">
        <v>7188</v>
      </c>
      <c r="AM690" s="61">
        <v>0</v>
      </c>
      <c r="AN690" s="61">
        <v>0</v>
      </c>
      <c r="AO690" s="61">
        <v>0</v>
      </c>
      <c r="AP690" s="61">
        <v>0</v>
      </c>
      <c r="AQ690" s="61">
        <v>0</v>
      </c>
      <c r="AR690" s="61">
        <v>0</v>
      </c>
      <c r="AS690" s="61">
        <v>0</v>
      </c>
      <c r="AT690" s="60">
        <v>0</v>
      </c>
      <c r="AU690" s="60">
        <v>0</v>
      </c>
      <c r="AV690" s="61">
        <v>0</v>
      </c>
      <c r="AW690" s="61">
        <v>0</v>
      </c>
      <c r="AX690" s="61">
        <v>0</v>
      </c>
      <c r="AY690" s="61">
        <v>0</v>
      </c>
      <c r="AZ690" s="61">
        <v>0</v>
      </c>
      <c r="BA690" s="61">
        <v>0</v>
      </c>
      <c r="BB690" s="61">
        <v>0</v>
      </c>
      <c r="BC690" s="61">
        <v>0</v>
      </c>
      <c r="BD690" s="61">
        <v>0</v>
      </c>
      <c r="BE690" s="61">
        <v>0</v>
      </c>
      <c r="BF690" s="61">
        <v>0</v>
      </c>
      <c r="BG690" s="61">
        <v>0</v>
      </c>
      <c r="BH690" s="61">
        <v>0</v>
      </c>
      <c r="BI690" s="61">
        <v>0</v>
      </c>
      <c r="BJ690" s="61">
        <v>0</v>
      </c>
      <c r="BK690" s="13">
        <v>0</v>
      </c>
      <c r="BL690" s="6" t="s">
        <v>7188</v>
      </c>
    </row>
    <row r="691" spans="1:64" ht="14.4" x14ac:dyDescent="0.3">
      <c r="A691" s="132" t="s">
        <v>505</v>
      </c>
      <c r="B691" s="132" t="s">
        <v>2197</v>
      </c>
      <c r="C691" s="88">
        <v>13</v>
      </c>
      <c r="D691" s="42">
        <v>13</v>
      </c>
      <c r="E691" s="88">
        <v>0</v>
      </c>
      <c r="F691" s="88">
        <v>1</v>
      </c>
      <c r="G691" s="88">
        <v>0</v>
      </c>
      <c r="H691" s="88">
        <v>0</v>
      </c>
      <c r="I691" s="88">
        <v>12</v>
      </c>
      <c r="J691" s="88">
        <v>0</v>
      </c>
      <c r="K691" s="134">
        <f t="shared" si="133"/>
        <v>13</v>
      </c>
      <c r="L691" s="24"/>
      <c r="M691" s="115"/>
      <c r="N691" s="146"/>
      <c r="O691" s="146"/>
      <c r="P691" s="147"/>
      <c r="Q691" s="147"/>
      <c r="S691" s="10" t="s">
        <v>7097</v>
      </c>
      <c r="T691" s="20">
        <v>18</v>
      </c>
      <c r="U691" s="20">
        <v>55</v>
      </c>
      <c r="V691" s="20">
        <v>33</v>
      </c>
      <c r="W691" s="20">
        <v>105</v>
      </c>
      <c r="X691" s="20">
        <v>515</v>
      </c>
      <c r="Y691" s="9">
        <f t="shared" si="134"/>
        <v>726</v>
      </c>
      <c r="AL691" s="6" t="s">
        <v>7189</v>
      </c>
      <c r="AM691" s="61">
        <v>0</v>
      </c>
      <c r="AN691" s="61">
        <v>0</v>
      </c>
      <c r="AO691" s="61">
        <v>0</v>
      </c>
      <c r="AP691" s="61">
        <v>0</v>
      </c>
      <c r="AQ691" s="61">
        <v>0</v>
      </c>
      <c r="AR691" s="61">
        <v>0</v>
      </c>
      <c r="AS691" s="61">
        <v>0</v>
      </c>
      <c r="AT691" s="60">
        <v>0</v>
      </c>
      <c r="AU691" s="60">
        <v>0</v>
      </c>
      <c r="AV691" s="61">
        <v>0</v>
      </c>
      <c r="AW691" s="61">
        <v>0</v>
      </c>
      <c r="AX691" s="61">
        <v>0</v>
      </c>
      <c r="AY691" s="61">
        <v>0</v>
      </c>
      <c r="AZ691" s="61">
        <v>0</v>
      </c>
      <c r="BA691" s="61">
        <v>0</v>
      </c>
      <c r="BB691" s="61">
        <v>0</v>
      </c>
      <c r="BC691" s="61">
        <v>0</v>
      </c>
      <c r="BD691" s="61">
        <v>0</v>
      </c>
      <c r="BE691" s="61">
        <v>0</v>
      </c>
      <c r="BF691" s="61">
        <v>0</v>
      </c>
      <c r="BG691" s="61">
        <v>0</v>
      </c>
      <c r="BH691" s="61">
        <v>0</v>
      </c>
      <c r="BI691" s="61">
        <v>0</v>
      </c>
      <c r="BJ691" s="61">
        <v>0</v>
      </c>
      <c r="BK691" s="13">
        <v>0</v>
      </c>
      <c r="BL691" s="6" t="s">
        <v>7189</v>
      </c>
    </row>
    <row r="692" spans="1:64" ht="14.4" x14ac:dyDescent="0.3">
      <c r="A692" s="132" t="s">
        <v>505</v>
      </c>
      <c r="B692" s="132" t="s">
        <v>5561</v>
      </c>
      <c r="C692" s="88">
        <v>1</v>
      </c>
      <c r="D692" s="42">
        <v>1</v>
      </c>
      <c r="E692" s="88">
        <v>0</v>
      </c>
      <c r="F692" s="88">
        <v>0</v>
      </c>
      <c r="G692" s="88">
        <v>0</v>
      </c>
      <c r="H692" s="88">
        <v>1</v>
      </c>
      <c r="I692" s="88">
        <v>0</v>
      </c>
      <c r="J692" s="88">
        <v>0</v>
      </c>
      <c r="K692" s="134">
        <f t="shared" si="133"/>
        <v>1</v>
      </c>
      <c r="L692" s="24"/>
      <c r="M692" s="115"/>
      <c r="N692" s="146"/>
      <c r="O692" s="146"/>
      <c r="P692" s="147"/>
      <c r="Q692" s="147"/>
      <c r="S692" s="43" t="s">
        <v>7098</v>
      </c>
      <c r="T692" s="39">
        <v>0</v>
      </c>
      <c r="U692" s="39">
        <v>0</v>
      </c>
      <c r="V692" s="39">
        <v>0</v>
      </c>
      <c r="W692" s="39">
        <v>1</v>
      </c>
      <c r="X692" s="39">
        <v>0</v>
      </c>
      <c r="Y692" s="9">
        <f t="shared" si="134"/>
        <v>1</v>
      </c>
      <c r="AL692" s="6" t="s">
        <v>7190</v>
      </c>
      <c r="AM692" s="61">
        <v>0</v>
      </c>
      <c r="AN692" s="61">
        <v>0</v>
      </c>
      <c r="AO692" s="61">
        <v>0</v>
      </c>
      <c r="AP692" s="61">
        <v>0</v>
      </c>
      <c r="AQ692" s="61">
        <v>0</v>
      </c>
      <c r="AR692" s="61">
        <v>0</v>
      </c>
      <c r="AS692" s="61">
        <v>0</v>
      </c>
      <c r="AT692" s="60">
        <v>0</v>
      </c>
      <c r="AU692" s="60">
        <v>0</v>
      </c>
      <c r="AV692" s="61">
        <v>0</v>
      </c>
      <c r="AW692" s="61">
        <v>0</v>
      </c>
      <c r="AX692" s="61">
        <v>1</v>
      </c>
      <c r="AY692" s="61">
        <v>0</v>
      </c>
      <c r="AZ692" s="61">
        <v>0</v>
      </c>
      <c r="BA692" s="61">
        <v>0</v>
      </c>
      <c r="BB692" s="61">
        <v>0</v>
      </c>
      <c r="BC692" s="61">
        <v>0</v>
      </c>
      <c r="BD692" s="61">
        <v>0</v>
      </c>
      <c r="BE692" s="61">
        <v>0</v>
      </c>
      <c r="BF692" s="61">
        <v>0</v>
      </c>
      <c r="BG692" s="61">
        <v>0</v>
      </c>
      <c r="BH692" s="61">
        <v>0</v>
      </c>
      <c r="BI692" s="61">
        <v>0</v>
      </c>
      <c r="BJ692" s="61">
        <v>0</v>
      </c>
      <c r="BK692" s="13">
        <v>0</v>
      </c>
      <c r="BL692" s="6" t="s">
        <v>7190</v>
      </c>
    </row>
    <row r="693" spans="1:64" ht="14.4" x14ac:dyDescent="0.3">
      <c r="A693" s="132" t="s">
        <v>505</v>
      </c>
      <c r="B693" s="132" t="s">
        <v>974</v>
      </c>
      <c r="C693" s="88">
        <v>99</v>
      </c>
      <c r="D693" s="42">
        <v>99</v>
      </c>
      <c r="E693" s="88">
        <v>2</v>
      </c>
      <c r="F693" s="88">
        <v>6</v>
      </c>
      <c r="G693" s="88">
        <v>3</v>
      </c>
      <c r="H693" s="88">
        <v>17</v>
      </c>
      <c r="I693" s="88">
        <v>71</v>
      </c>
      <c r="J693" s="88">
        <v>0</v>
      </c>
      <c r="K693" s="134">
        <f t="shared" si="133"/>
        <v>99</v>
      </c>
      <c r="L693" s="25"/>
      <c r="M693" s="110">
        <v>128</v>
      </c>
      <c r="N693" s="146"/>
      <c r="O693" s="146"/>
      <c r="P693" s="147"/>
      <c r="Q693" s="147"/>
      <c r="T693" s="6">
        <f>SUM(T687:T692)</f>
        <v>20</v>
      </c>
      <c r="U693" s="6">
        <f>SUM(U687:U692)</f>
        <v>71</v>
      </c>
      <c r="V693" s="6">
        <f>SUM(V687:V692)</f>
        <v>36</v>
      </c>
      <c r="W693" s="6">
        <f>SUM(W687:W692)</f>
        <v>150</v>
      </c>
      <c r="X693" s="6">
        <f>SUM(X687:X692)</f>
        <v>632</v>
      </c>
      <c r="Y693" s="9">
        <f t="shared" si="134"/>
        <v>909</v>
      </c>
      <c r="AL693" s="6" t="s">
        <v>7191</v>
      </c>
      <c r="AM693" s="61">
        <v>0</v>
      </c>
      <c r="AN693" s="61">
        <v>0</v>
      </c>
      <c r="AO693" s="61">
        <v>0</v>
      </c>
      <c r="AP693" s="61">
        <v>0</v>
      </c>
      <c r="AQ693" s="61">
        <v>0</v>
      </c>
      <c r="AR693" s="61">
        <v>0</v>
      </c>
      <c r="AS693" s="61">
        <v>0</v>
      </c>
      <c r="AT693" s="60">
        <v>0</v>
      </c>
      <c r="AU693" s="60">
        <v>0</v>
      </c>
      <c r="AV693" s="61">
        <v>0</v>
      </c>
      <c r="AW693" s="61">
        <v>0</v>
      </c>
      <c r="AX693" s="61">
        <v>1</v>
      </c>
      <c r="AY693" s="61">
        <v>0</v>
      </c>
      <c r="AZ693" s="61">
        <v>0</v>
      </c>
      <c r="BA693" s="61">
        <v>0</v>
      </c>
      <c r="BB693" s="61">
        <v>0</v>
      </c>
      <c r="BC693" s="61">
        <v>0</v>
      </c>
      <c r="BD693" s="61">
        <v>0</v>
      </c>
      <c r="BE693" s="61">
        <v>0</v>
      </c>
      <c r="BF693" s="61">
        <v>0</v>
      </c>
      <c r="BG693" s="61">
        <v>0</v>
      </c>
      <c r="BH693" s="61">
        <v>0</v>
      </c>
      <c r="BI693" s="61">
        <v>0</v>
      </c>
      <c r="BJ693" s="61">
        <v>0</v>
      </c>
      <c r="BK693" s="13">
        <v>0</v>
      </c>
      <c r="BL693" s="6" t="s">
        <v>7191</v>
      </c>
    </row>
    <row r="694" spans="1:64" ht="14.4" x14ac:dyDescent="0.3">
      <c r="A694" s="130" t="s">
        <v>509</v>
      </c>
      <c r="B694" s="130" t="s">
        <v>2565</v>
      </c>
      <c r="C694" s="48">
        <v>25</v>
      </c>
      <c r="D694" s="45">
        <v>25</v>
      </c>
      <c r="E694" s="48">
        <v>2</v>
      </c>
      <c r="F694" s="48">
        <v>6</v>
      </c>
      <c r="G694" s="48">
        <v>2</v>
      </c>
      <c r="H694" s="48">
        <v>15</v>
      </c>
      <c r="I694" s="48">
        <v>0</v>
      </c>
      <c r="J694" s="48">
        <v>0</v>
      </c>
      <c r="K694" s="131">
        <f t="shared" si="133"/>
        <v>25</v>
      </c>
      <c r="L694" s="24"/>
      <c r="M694" s="115"/>
      <c r="N694" s="146"/>
      <c r="O694" s="146"/>
      <c r="P694" s="147"/>
      <c r="Q694" s="147"/>
      <c r="AL694" s="6" t="s">
        <v>7192</v>
      </c>
      <c r="AM694" s="61">
        <v>364</v>
      </c>
      <c r="AN694" s="61">
        <v>349</v>
      </c>
      <c r="AO694" s="61">
        <v>510</v>
      </c>
      <c r="AP694" s="61">
        <v>535</v>
      </c>
      <c r="AQ694" s="61">
        <v>579</v>
      </c>
      <c r="AR694" s="61">
        <v>91</v>
      </c>
      <c r="AS694" s="61">
        <v>181</v>
      </c>
      <c r="AT694" s="60">
        <v>166</v>
      </c>
      <c r="AU694" s="60">
        <v>123</v>
      </c>
      <c r="AV694" s="61">
        <v>6</v>
      </c>
      <c r="AW694" s="61">
        <v>0</v>
      </c>
      <c r="AX694" s="61">
        <v>1</v>
      </c>
      <c r="AY694" s="61">
        <v>0</v>
      </c>
      <c r="AZ694" s="61">
        <v>0</v>
      </c>
      <c r="BA694" s="61">
        <v>0</v>
      </c>
      <c r="BB694" s="61">
        <v>0</v>
      </c>
      <c r="BC694" s="61">
        <v>0</v>
      </c>
      <c r="BD694" s="61">
        <v>0</v>
      </c>
      <c r="BE694" s="61">
        <v>0</v>
      </c>
      <c r="BF694" s="61">
        <v>0</v>
      </c>
      <c r="BG694" s="61">
        <v>0</v>
      </c>
      <c r="BH694" s="61">
        <v>0</v>
      </c>
      <c r="BI694" s="61">
        <v>0</v>
      </c>
      <c r="BJ694" s="61">
        <v>0</v>
      </c>
      <c r="BK694" s="13">
        <v>0</v>
      </c>
      <c r="BL694" s="6" t="s">
        <v>7192</v>
      </c>
    </row>
    <row r="695" spans="1:64" ht="14.4" x14ac:dyDescent="0.3">
      <c r="A695" s="130" t="s">
        <v>509</v>
      </c>
      <c r="B695" s="130" t="s">
        <v>2197</v>
      </c>
      <c r="C695" s="45">
        <v>108</v>
      </c>
      <c r="D695" s="45">
        <v>107</v>
      </c>
      <c r="E695" s="45">
        <v>4</v>
      </c>
      <c r="F695" s="45">
        <v>8</v>
      </c>
      <c r="G695" s="45">
        <v>3</v>
      </c>
      <c r="H695" s="45">
        <v>26</v>
      </c>
      <c r="I695" s="45">
        <v>66</v>
      </c>
      <c r="J695" s="138">
        <v>0</v>
      </c>
      <c r="K695" s="131">
        <f t="shared" si="133"/>
        <v>107</v>
      </c>
      <c r="L695" s="24"/>
      <c r="M695" s="115"/>
      <c r="N695" s="146"/>
      <c r="O695" s="146"/>
      <c r="P695" s="147"/>
      <c r="Q695" s="147"/>
      <c r="AL695" s="25" t="s">
        <v>7193</v>
      </c>
      <c r="AM695" s="61">
        <v>0</v>
      </c>
      <c r="AN695" s="61">
        <v>0</v>
      </c>
      <c r="AO695" s="61">
        <v>0</v>
      </c>
      <c r="AP695" s="61">
        <v>0</v>
      </c>
      <c r="AQ695" s="61">
        <v>0</v>
      </c>
      <c r="AR695" s="61">
        <v>415</v>
      </c>
      <c r="AS695" s="61">
        <v>435</v>
      </c>
      <c r="AT695" s="60">
        <v>345</v>
      </c>
      <c r="AU695" s="60">
        <v>433</v>
      </c>
      <c r="AV695" s="61">
        <v>457</v>
      </c>
      <c r="AW695" s="61">
        <v>568</v>
      </c>
      <c r="AX695" s="61">
        <v>453</v>
      </c>
      <c r="AY695" s="61">
        <v>391</v>
      </c>
      <c r="AZ695" s="61">
        <v>236</v>
      </c>
      <c r="BA695" s="61">
        <v>35</v>
      </c>
      <c r="BB695" s="61">
        <v>44</v>
      </c>
      <c r="BC695" s="61">
        <v>12</v>
      </c>
      <c r="BD695" s="118">
        <v>15</v>
      </c>
      <c r="BE695" s="118">
        <v>11</v>
      </c>
      <c r="BF695" s="118">
        <v>1</v>
      </c>
      <c r="BG695" s="61">
        <v>0</v>
      </c>
      <c r="BH695" s="119">
        <v>0</v>
      </c>
      <c r="BI695" s="61">
        <v>0</v>
      </c>
      <c r="BJ695" s="61">
        <v>0</v>
      </c>
      <c r="BK695" s="13">
        <v>0</v>
      </c>
      <c r="BL695" s="25" t="s">
        <v>7193</v>
      </c>
    </row>
    <row r="696" spans="1:64" ht="14.4" x14ac:dyDescent="0.3">
      <c r="A696" s="130" t="s">
        <v>509</v>
      </c>
      <c r="B696" s="130" t="s">
        <v>7050</v>
      </c>
      <c r="C696" s="45">
        <v>9</v>
      </c>
      <c r="D696" s="45">
        <v>5</v>
      </c>
      <c r="E696" s="45">
        <v>4</v>
      </c>
      <c r="F696" s="45">
        <v>1</v>
      </c>
      <c r="G696" s="45">
        <v>0</v>
      </c>
      <c r="H696" s="45">
        <v>0</v>
      </c>
      <c r="I696" s="45">
        <v>0</v>
      </c>
      <c r="J696" s="138">
        <v>0</v>
      </c>
      <c r="K696" s="131">
        <f t="shared" si="133"/>
        <v>5</v>
      </c>
      <c r="L696" s="24"/>
      <c r="M696" s="115"/>
      <c r="N696" s="146"/>
      <c r="O696" s="146"/>
      <c r="P696" s="147"/>
      <c r="Q696" s="147"/>
      <c r="S696" s="9" t="s">
        <v>7122</v>
      </c>
      <c r="T696" s="9" t="s">
        <v>236</v>
      </c>
      <c r="U696" s="9" t="s">
        <v>102</v>
      </c>
      <c r="V696" s="9" t="s">
        <v>114</v>
      </c>
      <c r="W696" s="9" t="s">
        <v>119</v>
      </c>
      <c r="X696" s="9" t="s">
        <v>156</v>
      </c>
      <c r="Y696" s="9" t="s">
        <v>36</v>
      </c>
      <c r="AL696" s="6" t="s">
        <v>7204</v>
      </c>
      <c r="AM696" s="61">
        <v>3</v>
      </c>
      <c r="AN696" s="61">
        <v>0</v>
      </c>
      <c r="AO696" s="61">
        <v>1</v>
      </c>
      <c r="AP696" s="61">
        <v>1</v>
      </c>
      <c r="AQ696" s="61">
        <v>1</v>
      </c>
      <c r="AR696" s="61">
        <v>0</v>
      </c>
      <c r="AS696" s="61">
        <v>0</v>
      </c>
      <c r="AT696" s="60">
        <v>0</v>
      </c>
      <c r="AU696" s="60">
        <v>0</v>
      </c>
      <c r="AV696" s="61">
        <v>1</v>
      </c>
      <c r="AW696" s="61">
        <v>2</v>
      </c>
      <c r="AX696" s="61">
        <v>1</v>
      </c>
      <c r="AY696" s="61">
        <v>1</v>
      </c>
      <c r="AZ696" s="61">
        <v>0</v>
      </c>
      <c r="BA696" s="61">
        <v>0</v>
      </c>
      <c r="BB696" s="61">
        <v>1</v>
      </c>
      <c r="BC696" s="61">
        <v>0</v>
      </c>
      <c r="BD696" s="61">
        <v>0</v>
      </c>
      <c r="BE696" s="61">
        <v>0</v>
      </c>
      <c r="BF696" s="61">
        <v>1</v>
      </c>
      <c r="BG696" s="61">
        <v>1</v>
      </c>
      <c r="BH696" s="61">
        <v>0</v>
      </c>
      <c r="BI696" s="61">
        <v>0</v>
      </c>
      <c r="BJ696" s="61">
        <v>0</v>
      </c>
      <c r="BK696" s="13">
        <v>0</v>
      </c>
      <c r="BL696" s="6" t="s">
        <v>7204</v>
      </c>
    </row>
    <row r="697" spans="1:64" ht="14.4" x14ac:dyDescent="0.3">
      <c r="A697" s="130" t="s">
        <v>509</v>
      </c>
      <c r="B697" s="130" t="s">
        <v>5561</v>
      </c>
      <c r="C697" s="45">
        <v>6</v>
      </c>
      <c r="D697" s="45">
        <v>6</v>
      </c>
      <c r="E697" s="45">
        <v>0</v>
      </c>
      <c r="F697" s="45">
        <v>2</v>
      </c>
      <c r="G697" s="45">
        <v>3</v>
      </c>
      <c r="H697" s="45">
        <v>1</v>
      </c>
      <c r="I697" s="45">
        <v>0</v>
      </c>
      <c r="J697" s="138">
        <v>0</v>
      </c>
      <c r="K697" s="131">
        <f t="shared" si="133"/>
        <v>6</v>
      </c>
      <c r="L697" s="24"/>
      <c r="M697" s="115"/>
      <c r="N697" s="146"/>
      <c r="O697" s="146"/>
      <c r="P697" s="147"/>
      <c r="Q697" s="147"/>
      <c r="S697" s="9" t="s">
        <v>7115</v>
      </c>
      <c r="T697" s="112">
        <v>0</v>
      </c>
      <c r="U697" s="112">
        <v>0</v>
      </c>
      <c r="V697" s="112">
        <v>0</v>
      </c>
      <c r="W697" s="112">
        <v>0</v>
      </c>
      <c r="X697" s="112">
        <v>0</v>
      </c>
      <c r="Y697" s="9">
        <f t="shared" ref="Y697:Y703" si="135">SUM(T697:X697)</f>
        <v>0</v>
      </c>
      <c r="AL697" s="6" t="s">
        <v>7205</v>
      </c>
      <c r="AM697" s="61">
        <v>3</v>
      </c>
      <c r="AN697" s="61">
        <v>3</v>
      </c>
      <c r="AO697" s="61">
        <v>1</v>
      </c>
      <c r="AP697" s="61">
        <v>1</v>
      </c>
      <c r="AQ697" s="61">
        <v>1</v>
      </c>
      <c r="AR697" s="61">
        <v>0</v>
      </c>
      <c r="AS697" s="61">
        <v>0</v>
      </c>
      <c r="AT697" s="60">
        <v>0</v>
      </c>
      <c r="AU697" s="60">
        <v>1</v>
      </c>
      <c r="AV697" s="61">
        <v>1</v>
      </c>
      <c r="AW697" s="61">
        <v>0</v>
      </c>
      <c r="AX697" s="61">
        <v>0</v>
      </c>
      <c r="AY697" s="61">
        <v>1</v>
      </c>
      <c r="AZ697" s="61">
        <v>0</v>
      </c>
      <c r="BA697" s="61">
        <v>0</v>
      </c>
      <c r="BB697" s="61">
        <v>1</v>
      </c>
      <c r="BC697" s="61">
        <v>0</v>
      </c>
      <c r="BD697" s="61">
        <v>0</v>
      </c>
      <c r="BE697" s="61">
        <v>0</v>
      </c>
      <c r="BF697" s="61">
        <v>0</v>
      </c>
      <c r="BG697" s="61">
        <v>1</v>
      </c>
      <c r="BH697" s="61">
        <v>0</v>
      </c>
      <c r="BI697" s="61">
        <v>0</v>
      </c>
      <c r="BJ697" s="61">
        <v>0</v>
      </c>
      <c r="BK697" s="13">
        <v>0</v>
      </c>
      <c r="BL697" s="6" t="s">
        <v>7205</v>
      </c>
    </row>
    <row r="698" spans="1:64" ht="14.4" x14ac:dyDescent="0.3">
      <c r="A698" s="130" t="s">
        <v>509</v>
      </c>
      <c r="B698" s="130" t="s">
        <v>974</v>
      </c>
      <c r="C698" s="45">
        <v>584</v>
      </c>
      <c r="D698" s="45">
        <v>583</v>
      </c>
      <c r="E698" s="45">
        <v>8</v>
      </c>
      <c r="F698" s="45">
        <v>38</v>
      </c>
      <c r="G698" s="45">
        <v>25</v>
      </c>
      <c r="H698" s="45">
        <v>63</v>
      </c>
      <c r="I698" s="45">
        <v>449</v>
      </c>
      <c r="J698" s="138">
        <v>0</v>
      </c>
      <c r="K698" s="131">
        <f t="shared" si="133"/>
        <v>583</v>
      </c>
      <c r="L698" s="24"/>
      <c r="M698" s="115">
        <v>726</v>
      </c>
      <c r="N698" s="146"/>
      <c r="O698" s="146"/>
      <c r="P698" s="147"/>
      <c r="Q698" s="147"/>
      <c r="S698" s="43" t="s">
        <v>7116</v>
      </c>
      <c r="T698" s="51">
        <v>0</v>
      </c>
      <c r="U698" s="51">
        <v>0</v>
      </c>
      <c r="V698" s="51">
        <v>0</v>
      </c>
      <c r="W698" s="51">
        <v>0</v>
      </c>
      <c r="X698" s="51">
        <v>0</v>
      </c>
      <c r="Y698" s="9">
        <f t="shared" si="135"/>
        <v>0</v>
      </c>
      <c r="AL698" s="6" t="s">
        <v>7206</v>
      </c>
      <c r="AM698" s="61">
        <v>10</v>
      </c>
      <c r="AN698" s="61">
        <v>3</v>
      </c>
      <c r="AO698" s="61">
        <v>5</v>
      </c>
      <c r="AP698" s="61">
        <v>3</v>
      </c>
      <c r="AQ698" s="61">
        <v>2</v>
      </c>
      <c r="AR698" s="61">
        <v>0</v>
      </c>
      <c r="AS698" s="61">
        <v>0</v>
      </c>
      <c r="AT698" s="60">
        <v>0</v>
      </c>
      <c r="AU698" s="60">
        <v>1</v>
      </c>
      <c r="AV698" s="61">
        <v>1</v>
      </c>
      <c r="AW698" s="61">
        <v>0</v>
      </c>
      <c r="AX698" s="61">
        <v>0</v>
      </c>
      <c r="AY698" s="61">
        <v>1</v>
      </c>
      <c r="AZ698" s="61">
        <v>0</v>
      </c>
      <c r="BA698" s="61">
        <v>0</v>
      </c>
      <c r="BB698" s="61">
        <v>1</v>
      </c>
      <c r="BC698" s="61">
        <v>0</v>
      </c>
      <c r="BD698" s="61">
        <v>0</v>
      </c>
      <c r="BE698" s="61">
        <v>0</v>
      </c>
      <c r="BF698" s="61">
        <v>0</v>
      </c>
      <c r="BG698" s="61">
        <v>1</v>
      </c>
      <c r="BH698" s="61">
        <v>0</v>
      </c>
      <c r="BI698" s="61">
        <v>0</v>
      </c>
      <c r="BJ698" s="61">
        <v>0</v>
      </c>
      <c r="BK698" s="13">
        <v>0</v>
      </c>
      <c r="BL698" s="6" t="s">
        <v>7206</v>
      </c>
    </row>
    <row r="699" spans="1:64" ht="14.4" x14ac:dyDescent="0.3">
      <c r="A699" s="135" t="s">
        <v>7098</v>
      </c>
      <c r="B699" s="135" t="s">
        <v>974</v>
      </c>
      <c r="C699" s="42">
        <v>1</v>
      </c>
      <c r="D699" s="42">
        <v>1</v>
      </c>
      <c r="E699" s="42">
        <v>0</v>
      </c>
      <c r="F699" s="42">
        <v>0</v>
      </c>
      <c r="G699" s="42">
        <v>0</v>
      </c>
      <c r="H699" s="42">
        <v>1</v>
      </c>
      <c r="I699" s="42">
        <v>0</v>
      </c>
      <c r="J699" s="42">
        <v>0</v>
      </c>
      <c r="K699" s="134">
        <f t="shared" si="133"/>
        <v>1</v>
      </c>
      <c r="L699" s="24"/>
      <c r="M699" s="115">
        <v>1</v>
      </c>
      <c r="N699" s="146"/>
      <c r="O699" s="146"/>
      <c r="P699" s="147"/>
      <c r="Q699" s="147"/>
      <c r="S699" s="9" t="s">
        <v>7117</v>
      </c>
      <c r="T699" s="49">
        <v>0</v>
      </c>
      <c r="U699" s="49">
        <v>0</v>
      </c>
      <c r="V699" s="49">
        <v>0</v>
      </c>
      <c r="W699" s="49">
        <v>1</v>
      </c>
      <c r="X699" s="49">
        <v>0</v>
      </c>
      <c r="Y699" s="9">
        <f t="shared" si="135"/>
        <v>1</v>
      </c>
      <c r="AL699" s="6" t="s">
        <v>7208</v>
      </c>
      <c r="AM699" s="61">
        <v>51</v>
      </c>
      <c r="AN699" s="61">
        <v>46</v>
      </c>
      <c r="AO699" s="61">
        <v>37</v>
      </c>
      <c r="AP699" s="61">
        <v>28</v>
      </c>
      <c r="AQ699" s="61">
        <v>23</v>
      </c>
      <c r="AR699" s="61">
        <v>12</v>
      </c>
      <c r="AS699" s="61">
        <v>18</v>
      </c>
      <c r="AT699" s="60">
        <v>8</v>
      </c>
      <c r="AU699" s="60">
        <v>10</v>
      </c>
      <c r="AV699" s="61">
        <v>4</v>
      </c>
      <c r="AW699" s="61">
        <v>1</v>
      </c>
      <c r="AX699" s="61">
        <v>5</v>
      </c>
      <c r="AY699" s="61">
        <v>3</v>
      </c>
      <c r="AZ699" s="61">
        <v>0</v>
      </c>
      <c r="BA699" s="61">
        <v>0</v>
      </c>
      <c r="BB699" s="61">
        <v>2</v>
      </c>
      <c r="BC699" s="61">
        <v>0</v>
      </c>
      <c r="BD699" s="61">
        <v>0</v>
      </c>
      <c r="BE699" s="61">
        <v>0</v>
      </c>
      <c r="BF699" s="61">
        <v>4</v>
      </c>
      <c r="BG699" s="61">
        <v>1</v>
      </c>
      <c r="BH699" s="61">
        <v>1</v>
      </c>
      <c r="BI699" s="61">
        <v>0</v>
      </c>
      <c r="BJ699" s="61">
        <v>0</v>
      </c>
      <c r="BK699" s="13">
        <v>0</v>
      </c>
      <c r="BL699" s="6" t="s">
        <v>7208</v>
      </c>
    </row>
    <row r="700" spans="1:64" ht="14.4" x14ac:dyDescent="0.3">
      <c r="A700" s="140" t="s">
        <v>7123</v>
      </c>
      <c r="B700" s="141"/>
      <c r="C700" s="48">
        <f>SUM(C686:C699)</f>
        <v>916</v>
      </c>
      <c r="D700" s="48">
        <f>SUM(D686:D699)</f>
        <v>909</v>
      </c>
      <c r="E700" s="48">
        <f t="shared" ref="E700:J700" si="136">SUM(E686:E699)</f>
        <v>20</v>
      </c>
      <c r="F700" s="48">
        <f t="shared" si="136"/>
        <v>71</v>
      </c>
      <c r="G700" s="48">
        <f t="shared" si="136"/>
        <v>36</v>
      </c>
      <c r="H700" s="48">
        <f t="shared" si="136"/>
        <v>150</v>
      </c>
      <c r="I700" s="48">
        <f t="shared" si="136"/>
        <v>632</v>
      </c>
      <c r="J700" s="48">
        <f t="shared" si="136"/>
        <v>0</v>
      </c>
      <c r="K700" s="131">
        <f>SUM(E700:J700)</f>
        <v>909</v>
      </c>
      <c r="L700" s="24"/>
      <c r="M700" s="115">
        <f>SUM(M686:M699)</f>
        <v>909</v>
      </c>
      <c r="N700" s="146"/>
      <c r="O700" s="146"/>
      <c r="P700" s="146"/>
      <c r="Q700" s="147"/>
      <c r="S700" s="43" t="s">
        <v>7118</v>
      </c>
      <c r="T700" s="51">
        <v>0</v>
      </c>
      <c r="U700" s="51">
        <v>4</v>
      </c>
      <c r="V700" s="51">
        <v>0</v>
      </c>
      <c r="W700" s="51">
        <v>11</v>
      </c>
      <c r="X700" s="51">
        <v>0</v>
      </c>
      <c r="Y700" s="9">
        <f t="shared" si="135"/>
        <v>15</v>
      </c>
      <c r="AL700" s="6" t="s">
        <v>7246</v>
      </c>
      <c r="AM700" s="61">
        <v>713</v>
      </c>
      <c r="AN700" s="61">
        <v>352</v>
      </c>
      <c r="AO700" s="61">
        <v>266</v>
      </c>
      <c r="AP700" s="61">
        <v>249</v>
      </c>
      <c r="AQ700" s="61">
        <v>156</v>
      </c>
      <c r="AR700" s="61">
        <v>84</v>
      </c>
      <c r="AS700" s="61">
        <v>62</v>
      </c>
      <c r="AT700" s="60">
        <v>82</v>
      </c>
      <c r="AU700" s="60">
        <v>42</v>
      </c>
      <c r="AV700" s="61">
        <v>52</v>
      </c>
      <c r="AW700" s="61">
        <v>37</v>
      </c>
      <c r="AX700" s="61">
        <v>17</v>
      </c>
      <c r="AY700" s="61">
        <v>19</v>
      </c>
      <c r="AZ700" s="61">
        <v>37</v>
      </c>
      <c r="BA700" s="61">
        <v>13</v>
      </c>
      <c r="BB700" s="61">
        <v>19</v>
      </c>
      <c r="BC700" s="61">
        <v>16</v>
      </c>
      <c r="BD700" s="120">
        <v>11</v>
      </c>
      <c r="BE700" s="61">
        <v>3</v>
      </c>
      <c r="BF700" s="61">
        <v>6</v>
      </c>
      <c r="BG700" s="61">
        <v>2</v>
      </c>
      <c r="BH700" s="61">
        <v>3</v>
      </c>
      <c r="BI700" s="61">
        <v>5</v>
      </c>
      <c r="BJ700" s="61">
        <v>3</v>
      </c>
      <c r="BK700" s="61">
        <v>0</v>
      </c>
      <c r="BL700" s="6" t="s">
        <v>7246</v>
      </c>
    </row>
    <row r="701" spans="1:64" ht="14.4" x14ac:dyDescent="0.3">
      <c r="K701" s="72"/>
      <c r="L701" s="139"/>
      <c r="M701" s="139"/>
      <c r="N701" s="146"/>
      <c r="O701" s="146"/>
      <c r="P701" s="146"/>
      <c r="Q701" s="147"/>
      <c r="S701" s="10" t="s">
        <v>7097</v>
      </c>
      <c r="T701" s="112">
        <v>2</v>
      </c>
      <c r="U701" s="112">
        <v>6</v>
      </c>
      <c r="V701" s="112">
        <v>2</v>
      </c>
      <c r="W701" s="112">
        <v>15</v>
      </c>
      <c r="X701" s="112">
        <v>0</v>
      </c>
      <c r="Y701" s="9">
        <f t="shared" si="135"/>
        <v>25</v>
      </c>
      <c r="AL701" s="6" t="s">
        <v>7247</v>
      </c>
      <c r="AM701" s="61">
        <v>1</v>
      </c>
      <c r="AN701" s="61">
        <v>28</v>
      </c>
      <c r="AO701" s="61">
        <v>72</v>
      </c>
      <c r="AP701" s="61">
        <v>273</v>
      </c>
      <c r="AQ701" s="61">
        <v>355</v>
      </c>
      <c r="AR701" s="61">
        <v>161</v>
      </c>
      <c r="AS701" s="61">
        <v>145</v>
      </c>
      <c r="AT701" s="60">
        <v>92</v>
      </c>
      <c r="AU701" s="60">
        <v>72</v>
      </c>
      <c r="AV701" s="61">
        <v>60</v>
      </c>
      <c r="AW701" s="61">
        <v>43</v>
      </c>
      <c r="AX701" s="61">
        <v>40</v>
      </c>
      <c r="AY701" s="61">
        <v>31</v>
      </c>
      <c r="AZ701" s="61">
        <v>39</v>
      </c>
      <c r="BA701" s="61">
        <v>28</v>
      </c>
      <c r="BB701" s="61">
        <v>32</v>
      </c>
      <c r="BC701" s="61">
        <v>17</v>
      </c>
      <c r="BD701" s="120">
        <v>29</v>
      </c>
      <c r="BE701" s="61">
        <v>10</v>
      </c>
      <c r="BF701" s="61">
        <v>15</v>
      </c>
      <c r="BG701" s="61">
        <v>6</v>
      </c>
      <c r="BH701" s="61">
        <v>14</v>
      </c>
      <c r="BI701" s="61">
        <v>7</v>
      </c>
      <c r="BJ701" s="61">
        <v>4</v>
      </c>
      <c r="BK701" s="61">
        <v>1</v>
      </c>
      <c r="BL701" s="6" t="s">
        <v>7247</v>
      </c>
    </row>
    <row r="702" spans="1:64" ht="14.4" x14ac:dyDescent="0.3">
      <c r="K702" s="72"/>
      <c r="L702" s="139"/>
      <c r="M702" s="139"/>
      <c r="N702" s="146"/>
      <c r="O702" s="146"/>
      <c r="P702" s="146"/>
      <c r="Q702" s="147"/>
      <c r="S702" s="43" t="s">
        <v>7098</v>
      </c>
      <c r="T702" s="113">
        <v>0</v>
      </c>
      <c r="U702" s="113">
        <v>0</v>
      </c>
      <c r="V702" s="113">
        <v>0</v>
      </c>
      <c r="W702" s="113">
        <v>0</v>
      </c>
      <c r="X702" s="113">
        <v>0</v>
      </c>
      <c r="Y702" s="9">
        <f t="shared" si="135"/>
        <v>0</v>
      </c>
      <c r="BI702" s="25"/>
    </row>
    <row r="703" spans="1:64" ht="14.4" x14ac:dyDescent="0.3">
      <c r="L703" s="139"/>
      <c r="M703" s="139"/>
      <c r="N703" s="146"/>
      <c r="O703" s="146"/>
      <c r="P703" s="146"/>
      <c r="Q703" s="147"/>
      <c r="S703" s="72"/>
      <c r="T703" s="24">
        <f>SUM(T697:T702)</f>
        <v>2</v>
      </c>
      <c r="U703" s="24">
        <f>SUM(U697:U702)</f>
        <v>10</v>
      </c>
      <c r="V703" s="24">
        <f>SUM(V697:V702)</f>
        <v>2</v>
      </c>
      <c r="W703" s="24">
        <f>SUM(W697:W702)</f>
        <v>27</v>
      </c>
      <c r="X703" s="24">
        <f>SUM(X697:X702)</f>
        <v>0</v>
      </c>
      <c r="Y703" s="9">
        <f t="shared" si="135"/>
        <v>41</v>
      </c>
      <c r="BI703" s="25"/>
    </row>
    <row r="704" spans="1:64" ht="14.4" x14ac:dyDescent="0.3">
      <c r="L704" s="139"/>
      <c r="M704" s="139"/>
      <c r="N704" s="146"/>
      <c r="O704" s="146"/>
      <c r="P704" s="146"/>
      <c r="Q704" s="147"/>
      <c r="BI704" s="25"/>
    </row>
    <row r="705" spans="3:64" ht="14.4" x14ac:dyDescent="0.3">
      <c r="M705" s="72"/>
      <c r="N705" s="146"/>
      <c r="O705" s="146"/>
      <c r="P705" s="146"/>
      <c r="Q705" s="147"/>
      <c r="AL705" s="6" t="s">
        <v>5</v>
      </c>
      <c r="AM705" s="6" t="s">
        <v>7211</v>
      </c>
      <c r="AN705" s="6" t="s">
        <v>7153</v>
      </c>
      <c r="AO705" s="6" t="s">
        <v>7154</v>
      </c>
      <c r="AP705" s="6" t="s">
        <v>7155</v>
      </c>
      <c r="AQ705" s="6" t="s">
        <v>7156</v>
      </c>
      <c r="AR705" s="6" t="s">
        <v>7157</v>
      </c>
      <c r="AS705" s="6" t="s">
        <v>7158</v>
      </c>
      <c r="AT705" s="64" t="s">
        <v>7159</v>
      </c>
      <c r="AU705" s="64" t="s">
        <v>7160</v>
      </c>
      <c r="AV705" s="6" t="s">
        <v>7161</v>
      </c>
      <c r="AW705" s="6" t="s">
        <v>7162</v>
      </c>
      <c r="AX705" s="6" t="s">
        <v>7163</v>
      </c>
      <c r="AY705" s="6" t="s">
        <v>7164</v>
      </c>
      <c r="AZ705" s="6" t="s">
        <v>7165</v>
      </c>
      <c r="BA705" s="6" t="s">
        <v>7166</v>
      </c>
      <c r="BB705" s="6" t="s">
        <v>7167</v>
      </c>
      <c r="BC705" s="6" t="s">
        <v>7168</v>
      </c>
      <c r="BD705" s="6" t="s">
        <v>7169</v>
      </c>
      <c r="BE705" s="6" t="s">
        <v>7170</v>
      </c>
      <c r="BF705" s="6" t="s">
        <v>7171</v>
      </c>
      <c r="BG705" s="6" t="s">
        <v>7172</v>
      </c>
      <c r="BH705" s="6" t="s">
        <v>7173</v>
      </c>
      <c r="BI705" s="23" t="s">
        <v>7250</v>
      </c>
      <c r="BJ705" s="6" t="s">
        <v>7175</v>
      </c>
      <c r="BK705" s="6" t="s">
        <v>7176</v>
      </c>
    </row>
    <row r="706" spans="3:64" ht="14.4" x14ac:dyDescent="0.3">
      <c r="L706" s="72"/>
      <c r="M706" s="72"/>
      <c r="N706" s="146"/>
      <c r="O706" s="146"/>
      <c r="P706" s="146"/>
      <c r="Q706" s="147"/>
      <c r="S706" s="9" t="s">
        <v>7125</v>
      </c>
      <c r="T706" s="9" t="s">
        <v>236</v>
      </c>
      <c r="U706" s="9" t="s">
        <v>102</v>
      </c>
      <c r="V706" s="9" t="s">
        <v>114</v>
      </c>
      <c r="W706" s="9" t="s">
        <v>119</v>
      </c>
      <c r="X706" s="9" t="s">
        <v>156</v>
      </c>
      <c r="Y706" s="9" t="s">
        <v>7126</v>
      </c>
      <c r="AL706" s="6" t="s">
        <v>7248</v>
      </c>
      <c r="AM706" s="61">
        <v>0</v>
      </c>
      <c r="AN706" s="61">
        <v>0</v>
      </c>
      <c r="AO706" s="61">
        <v>0</v>
      </c>
      <c r="AP706" s="61">
        <v>0</v>
      </c>
      <c r="AQ706" s="61">
        <v>2</v>
      </c>
      <c r="AR706" s="61">
        <v>15</v>
      </c>
      <c r="AS706" s="61">
        <v>39</v>
      </c>
      <c r="AT706" s="60">
        <v>174</v>
      </c>
      <c r="AU706" s="60">
        <v>257</v>
      </c>
      <c r="AV706" s="61">
        <v>409</v>
      </c>
      <c r="AW706" s="61">
        <v>233</v>
      </c>
      <c r="AX706" s="61">
        <v>203</v>
      </c>
      <c r="AY706" s="61">
        <v>114</v>
      </c>
      <c r="AZ706" s="61">
        <v>154</v>
      </c>
      <c r="BA706" s="61">
        <v>112</v>
      </c>
      <c r="BB706" s="61">
        <v>124</v>
      </c>
      <c r="BC706" s="61">
        <v>60</v>
      </c>
      <c r="BD706" s="120">
        <v>87</v>
      </c>
      <c r="BE706" s="61">
        <v>39</v>
      </c>
      <c r="BF706" s="61">
        <v>57</v>
      </c>
      <c r="BG706" s="61">
        <v>29</v>
      </c>
      <c r="BH706" s="61">
        <v>50</v>
      </c>
      <c r="BI706" s="61">
        <v>34</v>
      </c>
      <c r="BJ706" s="61">
        <v>35</v>
      </c>
      <c r="BK706" s="61">
        <v>18</v>
      </c>
      <c r="BL706" s="6" t="s">
        <v>7248</v>
      </c>
    </row>
    <row r="707" spans="3:64" ht="14.4" x14ac:dyDescent="0.3">
      <c r="L707" s="72"/>
      <c r="M707" s="72"/>
      <c r="N707" s="146"/>
      <c r="O707" s="146"/>
      <c r="P707" s="146"/>
      <c r="Q707" s="147"/>
      <c r="S707" s="9" t="s">
        <v>7115</v>
      </c>
      <c r="T707" s="20">
        <v>0</v>
      </c>
      <c r="U707" s="20">
        <v>0</v>
      </c>
      <c r="V707" s="20">
        <v>0</v>
      </c>
      <c r="W707" s="49">
        <v>0</v>
      </c>
      <c r="X707" s="20">
        <v>0</v>
      </c>
      <c r="Y707" s="10">
        <f t="shared" ref="Y707:Y713" si="137">SUM(T707:W707)</f>
        <v>0</v>
      </c>
      <c r="Z707" s="9" t="s">
        <v>7115</v>
      </c>
      <c r="AL707" s="121" t="s">
        <v>7194</v>
      </c>
      <c r="AM707" s="122">
        <v>0</v>
      </c>
      <c r="AN707" s="122">
        <v>0</v>
      </c>
      <c r="AO707" s="122">
        <v>0</v>
      </c>
      <c r="AP707" s="122">
        <v>0</v>
      </c>
      <c r="AQ707" s="122">
        <v>0</v>
      </c>
      <c r="AR707" s="122">
        <v>0</v>
      </c>
      <c r="AS707" s="122">
        <v>0</v>
      </c>
      <c r="AT707" s="122">
        <v>0</v>
      </c>
      <c r="AU707" s="122">
        <v>0</v>
      </c>
      <c r="AV707" s="122">
        <v>2</v>
      </c>
      <c r="AW707" s="122">
        <v>10</v>
      </c>
      <c r="AX707" s="122">
        <v>51</v>
      </c>
      <c r="AY707" s="122">
        <v>115</v>
      </c>
      <c r="AZ707" s="122">
        <v>428</v>
      </c>
      <c r="BA707" s="122">
        <v>525</v>
      </c>
      <c r="BB707" s="122">
        <v>467</v>
      </c>
      <c r="BC707" s="122">
        <v>379</v>
      </c>
      <c r="BD707" s="123">
        <v>320</v>
      </c>
      <c r="BE707" s="123">
        <v>115</v>
      </c>
      <c r="BF707" s="122">
        <v>91</v>
      </c>
      <c r="BG707" s="122">
        <v>54</v>
      </c>
      <c r="BH707" s="124">
        <v>62</v>
      </c>
      <c r="BI707" s="125">
        <v>37</v>
      </c>
      <c r="BJ707" s="125">
        <v>45</v>
      </c>
      <c r="BK707" s="125">
        <v>34</v>
      </c>
      <c r="BL707" s="121" t="s">
        <v>7194</v>
      </c>
    </row>
    <row r="708" spans="3:64" ht="14.4" x14ac:dyDescent="0.3">
      <c r="L708" s="72"/>
      <c r="M708" s="72"/>
      <c r="N708" s="146"/>
      <c r="O708" s="146"/>
      <c r="P708" s="146"/>
      <c r="Q708" s="147"/>
      <c r="S708" s="43" t="s">
        <v>7116</v>
      </c>
      <c r="T708" s="39">
        <v>0</v>
      </c>
      <c r="U708" s="39">
        <v>0</v>
      </c>
      <c r="V708" s="39">
        <v>0</v>
      </c>
      <c r="W708" s="51">
        <v>1</v>
      </c>
      <c r="X708" s="39">
        <v>0</v>
      </c>
      <c r="Y708" s="10">
        <f t="shared" si="137"/>
        <v>1</v>
      </c>
      <c r="Z708" s="43" t="s">
        <v>7116</v>
      </c>
      <c r="AL708" s="6" t="s">
        <v>7257</v>
      </c>
      <c r="AM708" s="61">
        <v>0</v>
      </c>
      <c r="AN708" s="61">
        <v>0</v>
      </c>
      <c r="AO708" s="61">
        <v>0</v>
      </c>
      <c r="AP708" s="61">
        <v>0</v>
      </c>
      <c r="AQ708" s="61">
        <v>0</v>
      </c>
      <c r="AR708" s="61">
        <v>0</v>
      </c>
      <c r="AS708" s="61">
        <v>0</v>
      </c>
      <c r="AT708" s="61">
        <v>0</v>
      </c>
      <c r="AU708" s="61">
        <v>0</v>
      </c>
      <c r="AV708" s="61">
        <v>1</v>
      </c>
      <c r="AW708" s="61">
        <v>7</v>
      </c>
      <c r="AX708" s="61">
        <v>40</v>
      </c>
      <c r="AY708" s="61">
        <v>42</v>
      </c>
      <c r="AZ708" s="61">
        <v>161</v>
      </c>
      <c r="BA708" s="61">
        <v>182</v>
      </c>
      <c r="BB708" s="61">
        <v>349</v>
      </c>
      <c r="BC708" s="61">
        <v>202</v>
      </c>
      <c r="BD708" s="120">
        <v>211</v>
      </c>
      <c r="BE708" s="61">
        <v>120</v>
      </c>
      <c r="BF708" s="61">
        <v>162</v>
      </c>
      <c r="BG708" s="61">
        <v>71</v>
      </c>
      <c r="BH708" s="61">
        <v>109</v>
      </c>
      <c r="BI708" s="61">
        <v>69</v>
      </c>
      <c r="BJ708" s="61">
        <v>64</v>
      </c>
      <c r="BK708" s="61">
        <v>30</v>
      </c>
      <c r="BL708" s="6" t="s">
        <v>7257</v>
      </c>
    </row>
    <row r="709" spans="3:64" ht="14.4" x14ac:dyDescent="0.3">
      <c r="L709" s="72"/>
      <c r="M709" s="139"/>
      <c r="N709" s="146"/>
      <c r="O709" s="146"/>
      <c r="P709" s="146"/>
      <c r="Q709" s="147"/>
      <c r="S709" s="9" t="s">
        <v>7117</v>
      </c>
      <c r="T709" s="18">
        <v>0</v>
      </c>
      <c r="U709" s="18">
        <v>5</v>
      </c>
      <c r="V709" s="18">
        <v>0</v>
      </c>
      <c r="W709" s="49">
        <v>13</v>
      </c>
      <c r="X709" s="20">
        <v>34</v>
      </c>
      <c r="Y709" s="10">
        <f t="shared" si="137"/>
        <v>18</v>
      </c>
      <c r="Z709" s="9" t="s">
        <v>7117</v>
      </c>
      <c r="AL709" s="121" t="s">
        <v>7195</v>
      </c>
      <c r="AM709" s="122">
        <v>0</v>
      </c>
      <c r="AN709" s="122">
        <v>0</v>
      </c>
      <c r="AO709" s="122">
        <v>0</v>
      </c>
      <c r="AP709" s="122">
        <v>0</v>
      </c>
      <c r="AQ709" s="122">
        <v>0</v>
      </c>
      <c r="AR709" s="122">
        <v>0</v>
      </c>
      <c r="AS709" s="122">
        <v>0</v>
      </c>
      <c r="AT709" s="122">
        <v>0</v>
      </c>
      <c r="AU709" s="122">
        <v>0</v>
      </c>
      <c r="AV709" s="122">
        <v>0</v>
      </c>
      <c r="AW709" s="122">
        <v>0</v>
      </c>
      <c r="AX709" s="122">
        <v>13</v>
      </c>
      <c r="AY709" s="122">
        <v>33</v>
      </c>
      <c r="AZ709" s="122">
        <v>51</v>
      </c>
      <c r="BA709" s="122">
        <v>28</v>
      </c>
      <c r="BB709" s="122">
        <v>181</v>
      </c>
      <c r="BC709" s="122">
        <v>177</v>
      </c>
      <c r="BD709" s="123">
        <v>386</v>
      </c>
      <c r="BE709" s="123">
        <v>395</v>
      </c>
      <c r="BF709" s="122">
        <v>522</v>
      </c>
      <c r="BG709" s="122">
        <v>271</v>
      </c>
      <c r="BH709" s="124">
        <v>333</v>
      </c>
      <c r="BI709" s="125">
        <v>316</v>
      </c>
      <c r="BJ709" s="125">
        <v>325</v>
      </c>
      <c r="BK709" s="125">
        <v>83</v>
      </c>
      <c r="BL709" s="121" t="s">
        <v>7195</v>
      </c>
    </row>
    <row r="710" spans="3:64" ht="14.4" x14ac:dyDescent="0.3">
      <c r="L710" s="72"/>
      <c r="M710" s="139"/>
      <c r="N710" s="146"/>
      <c r="O710" s="146"/>
      <c r="P710" s="146"/>
      <c r="Q710" s="147"/>
      <c r="S710" s="43" t="s">
        <v>7118</v>
      </c>
      <c r="T710" s="39">
        <v>2</v>
      </c>
      <c r="U710" s="39">
        <v>7</v>
      </c>
      <c r="V710" s="39">
        <v>3</v>
      </c>
      <c r="W710" s="51">
        <v>18</v>
      </c>
      <c r="X710" s="39">
        <v>83</v>
      </c>
      <c r="Y710" s="10">
        <f t="shared" si="137"/>
        <v>30</v>
      </c>
      <c r="Z710" s="43" t="s">
        <v>7118</v>
      </c>
      <c r="AL710" s="6" t="s">
        <v>7258</v>
      </c>
      <c r="AM710" s="61">
        <v>0</v>
      </c>
      <c r="AN710" s="61">
        <v>0</v>
      </c>
      <c r="AO710" s="61">
        <v>0</v>
      </c>
      <c r="AP710" s="61">
        <v>0</v>
      </c>
      <c r="AQ710" s="61">
        <v>0</v>
      </c>
      <c r="AR710" s="61">
        <v>0</v>
      </c>
      <c r="AS710" s="61">
        <v>0</v>
      </c>
      <c r="AT710" s="61">
        <v>0</v>
      </c>
      <c r="AU710" s="61">
        <v>0</v>
      </c>
      <c r="AV710" s="61">
        <v>0</v>
      </c>
      <c r="AW710" s="61">
        <v>0</v>
      </c>
      <c r="AX710" s="61">
        <v>0</v>
      </c>
      <c r="AY710" s="61">
        <v>0</v>
      </c>
      <c r="AZ710" s="61">
        <v>0</v>
      </c>
      <c r="BA710" s="61">
        <v>0</v>
      </c>
      <c r="BB710" s="61">
        <v>0</v>
      </c>
      <c r="BC710" s="61">
        <v>0</v>
      </c>
      <c r="BD710" s="120">
        <v>61</v>
      </c>
      <c r="BE710" s="61">
        <v>57</v>
      </c>
      <c r="BF710" s="61">
        <v>152</v>
      </c>
      <c r="BG710" s="61">
        <v>72</v>
      </c>
      <c r="BH710" s="61">
        <v>204</v>
      </c>
      <c r="BI710" s="61">
        <v>229</v>
      </c>
      <c r="BJ710" s="61">
        <v>320</v>
      </c>
      <c r="BK710" s="61">
        <v>186</v>
      </c>
      <c r="BL710" s="6" t="s">
        <v>7258</v>
      </c>
    </row>
    <row r="711" spans="3:64" ht="14.4" x14ac:dyDescent="0.3">
      <c r="C711" s="72"/>
      <c r="D711" s="145"/>
      <c r="E711" s="145"/>
      <c r="F711" s="148"/>
      <c r="G711" s="16"/>
      <c r="H711" s="145"/>
      <c r="I711" s="145"/>
      <c r="J711" s="145"/>
      <c r="K711" s="148"/>
      <c r="L711" s="72"/>
      <c r="M711" s="72"/>
      <c r="N711" s="146"/>
      <c r="O711" s="146"/>
      <c r="P711" s="146"/>
      <c r="Q711" s="147"/>
      <c r="S711" s="10" t="s">
        <v>7097</v>
      </c>
      <c r="T711" s="20">
        <v>16</v>
      </c>
      <c r="U711" s="20">
        <v>49</v>
      </c>
      <c r="V711" s="20">
        <v>31</v>
      </c>
      <c r="W711" s="49">
        <v>90</v>
      </c>
      <c r="X711" s="20">
        <v>515</v>
      </c>
      <c r="Y711" s="10">
        <f t="shared" si="137"/>
        <v>186</v>
      </c>
      <c r="Z711" s="10" t="s">
        <v>7097</v>
      </c>
      <c r="AL711" s="121" t="s">
        <v>7196</v>
      </c>
      <c r="AM711" s="122">
        <v>0</v>
      </c>
      <c r="AN711" s="122">
        <v>0</v>
      </c>
      <c r="AO711" s="122">
        <v>0</v>
      </c>
      <c r="AP711" s="122">
        <v>0</v>
      </c>
      <c r="AQ711" s="122">
        <v>0</v>
      </c>
      <c r="AR711" s="122">
        <v>0</v>
      </c>
      <c r="AS711" s="122">
        <v>0</v>
      </c>
      <c r="AT711" s="122">
        <v>0</v>
      </c>
      <c r="AU711" s="122">
        <v>0</v>
      </c>
      <c r="AV711" s="122">
        <v>0</v>
      </c>
      <c r="AW711" s="122">
        <v>0</v>
      </c>
      <c r="AX711" s="122">
        <v>0</v>
      </c>
      <c r="AY711" s="122">
        <v>0</v>
      </c>
      <c r="AZ711" s="122">
        <v>0</v>
      </c>
      <c r="BA711" s="122">
        <v>0</v>
      </c>
      <c r="BB711" s="122">
        <v>0</v>
      </c>
      <c r="BC711" s="122">
        <v>0</v>
      </c>
      <c r="BD711" s="123">
        <v>0</v>
      </c>
      <c r="BE711" s="123">
        <v>0</v>
      </c>
      <c r="BF711" s="122">
        <v>76</v>
      </c>
      <c r="BG711" s="122">
        <v>315</v>
      </c>
      <c r="BH711" s="124">
        <v>456</v>
      </c>
      <c r="BI711" s="125">
        <v>337</v>
      </c>
      <c r="BJ711" s="125">
        <v>386</v>
      </c>
      <c r="BK711" s="125">
        <v>515</v>
      </c>
      <c r="BL711" s="121" t="s">
        <v>7196</v>
      </c>
    </row>
    <row r="712" spans="3:64" ht="14.4" x14ac:dyDescent="0.3">
      <c r="C712" s="72"/>
      <c r="D712" s="145"/>
      <c r="E712" s="145"/>
      <c r="F712" s="148"/>
      <c r="G712" s="16"/>
      <c r="H712" s="145"/>
      <c r="I712" s="145"/>
      <c r="J712" s="145"/>
      <c r="K712" s="148"/>
      <c r="L712" s="72"/>
      <c r="M712" s="72"/>
      <c r="N712" s="146"/>
      <c r="O712" s="146"/>
      <c r="P712" s="146"/>
      <c r="Q712" s="147"/>
      <c r="S712" s="43" t="s">
        <v>7098</v>
      </c>
      <c r="T712" s="39">
        <v>0</v>
      </c>
      <c r="U712" s="39">
        <v>0</v>
      </c>
      <c r="V712" s="39">
        <v>0</v>
      </c>
      <c r="W712" s="44">
        <v>1</v>
      </c>
      <c r="X712" s="39">
        <v>0</v>
      </c>
      <c r="Y712" s="10">
        <f t="shared" si="137"/>
        <v>1</v>
      </c>
      <c r="Z712" s="43" t="s">
        <v>7098</v>
      </c>
      <c r="AL712" s="6" t="s">
        <v>7259</v>
      </c>
      <c r="AM712" s="61">
        <v>0</v>
      </c>
      <c r="AN712" s="61">
        <v>0</v>
      </c>
      <c r="AO712" s="61">
        <v>0</v>
      </c>
      <c r="AP712" s="61">
        <v>0</v>
      </c>
      <c r="AQ712" s="61">
        <v>0</v>
      </c>
      <c r="AR712" s="61">
        <v>0</v>
      </c>
      <c r="AS712" s="61">
        <v>0</v>
      </c>
      <c r="AT712" s="61">
        <v>0</v>
      </c>
      <c r="AU712" s="61">
        <v>0</v>
      </c>
      <c r="AV712" s="61">
        <v>0</v>
      </c>
      <c r="AW712" s="61">
        <v>0</v>
      </c>
      <c r="AX712" s="61">
        <v>0</v>
      </c>
      <c r="AY712" s="61">
        <v>0</v>
      </c>
      <c r="AZ712" s="61">
        <v>0</v>
      </c>
      <c r="BA712" s="61">
        <v>0</v>
      </c>
      <c r="BB712" s="61">
        <v>0</v>
      </c>
      <c r="BC712" s="61">
        <v>0</v>
      </c>
      <c r="BD712" s="61">
        <v>0</v>
      </c>
      <c r="BE712" s="61">
        <v>0</v>
      </c>
      <c r="BF712" s="61">
        <v>0</v>
      </c>
      <c r="BG712" s="61">
        <v>0</v>
      </c>
      <c r="BH712" s="61">
        <v>0</v>
      </c>
      <c r="BI712" s="61">
        <v>0</v>
      </c>
      <c r="BJ712" s="61">
        <v>4</v>
      </c>
      <c r="BK712" s="61">
        <v>1</v>
      </c>
      <c r="BL712" s="6" t="s">
        <v>7259</v>
      </c>
    </row>
    <row r="713" spans="3:64" ht="14.4" x14ac:dyDescent="0.3">
      <c r="N713" s="146"/>
      <c r="O713" s="146"/>
      <c r="P713" s="146"/>
      <c r="Q713" s="147"/>
      <c r="T713" s="16">
        <f>SUM(T707:T712)</f>
        <v>18</v>
      </c>
      <c r="U713" s="16">
        <f>SUM(U707:U712)</f>
        <v>61</v>
      </c>
      <c r="V713" s="16">
        <f>SUM(V707:V712)</f>
        <v>34</v>
      </c>
      <c r="W713" s="16">
        <f>SUM(W707:W712)</f>
        <v>123</v>
      </c>
      <c r="X713" s="16">
        <f>SUM(X707:X712)</f>
        <v>632</v>
      </c>
      <c r="Y713" s="10">
        <f t="shared" si="137"/>
        <v>236</v>
      </c>
    </row>
    <row r="714" spans="3:64" ht="14.4" x14ac:dyDescent="0.3">
      <c r="N714" s="146"/>
      <c r="O714" s="146"/>
      <c r="P714" s="146"/>
      <c r="Q714" s="147"/>
    </row>
    <row r="715" spans="3:64" ht="14.4" x14ac:dyDescent="0.3">
      <c r="N715" s="146"/>
      <c r="O715" s="146"/>
      <c r="P715" s="146"/>
      <c r="Q715" s="147"/>
    </row>
    <row r="716" spans="3:64" ht="14.4" x14ac:dyDescent="0.3">
      <c r="N716" s="146"/>
      <c r="O716" s="146"/>
      <c r="P716" s="146"/>
      <c r="Q716" s="147"/>
    </row>
    <row r="717" spans="3:64" ht="14.4" x14ac:dyDescent="0.3">
      <c r="N717" s="146"/>
      <c r="O717" s="146"/>
      <c r="P717" s="146"/>
      <c r="Q717" s="147"/>
    </row>
    <row r="718" spans="3:64" ht="14.4" x14ac:dyDescent="0.3">
      <c r="N718" s="146"/>
      <c r="O718" s="146"/>
      <c r="P718" s="146"/>
      <c r="Q718" s="147"/>
    </row>
    <row r="719" spans="3:64" ht="14.4" x14ac:dyDescent="0.3">
      <c r="N719" s="146"/>
      <c r="O719" s="146"/>
      <c r="P719" s="146"/>
      <c r="Q719" s="147"/>
    </row>
    <row r="720" spans="3:64" ht="14.4" x14ac:dyDescent="0.3">
      <c r="N720" s="146"/>
      <c r="O720" s="146"/>
      <c r="P720" s="146"/>
      <c r="Q720" s="147"/>
    </row>
    <row r="721" spans="1:74" ht="39.6" x14ac:dyDescent="0.3">
      <c r="A721" s="28" t="s">
        <v>7175</v>
      </c>
      <c r="B721" s="28" t="s">
        <v>7102</v>
      </c>
      <c r="C721" s="28" t="s">
        <v>7062</v>
      </c>
      <c r="D721" s="28" t="s">
        <v>7103</v>
      </c>
      <c r="E721" s="28" t="s">
        <v>7104</v>
      </c>
      <c r="F721" s="28" t="s">
        <v>7105</v>
      </c>
      <c r="G721" s="28" t="s">
        <v>7106</v>
      </c>
      <c r="H721" s="28" t="s">
        <v>7107</v>
      </c>
      <c r="I721" s="28" t="s">
        <v>7108</v>
      </c>
      <c r="J721" s="31" t="s">
        <v>7110</v>
      </c>
      <c r="K721" s="32" t="s">
        <v>7111</v>
      </c>
      <c r="L721" s="21"/>
      <c r="M721" s="12" t="s">
        <v>7264</v>
      </c>
      <c r="N721" s="146"/>
      <c r="O721" s="146"/>
      <c r="P721" s="146"/>
      <c r="Q721" s="147"/>
      <c r="S721" s="21" t="s">
        <v>7175</v>
      </c>
      <c r="AL721" s="13" t="s">
        <v>7141</v>
      </c>
      <c r="AM721" s="60" t="s">
        <v>7175</v>
      </c>
      <c r="AN721" s="61"/>
      <c r="AO721" s="61"/>
      <c r="AP721" s="61"/>
      <c r="BR721" s="6"/>
      <c r="BV721" s="6"/>
    </row>
    <row r="722" spans="1:74" ht="14.4" x14ac:dyDescent="0.3">
      <c r="A722" s="130" t="s">
        <v>493</v>
      </c>
      <c r="B722" s="130" t="s">
        <v>974</v>
      </c>
      <c r="C722" s="45">
        <v>3</v>
      </c>
      <c r="D722" s="45">
        <v>3</v>
      </c>
      <c r="E722" s="48">
        <v>0</v>
      </c>
      <c r="F722" s="48">
        <v>0</v>
      </c>
      <c r="G722" s="48">
        <v>0</v>
      </c>
      <c r="H722" s="48">
        <v>3</v>
      </c>
      <c r="I722" s="48">
        <v>0</v>
      </c>
      <c r="J722" s="137">
        <v>0</v>
      </c>
      <c r="K722" s="131">
        <f t="shared" ref="K722:K738" si="138">SUM(E722:J722)</f>
        <v>3</v>
      </c>
      <c r="L722" s="24"/>
      <c r="M722" s="115">
        <v>3</v>
      </c>
      <c r="N722" s="146"/>
      <c r="O722" s="146"/>
      <c r="P722" s="146"/>
      <c r="Q722" s="147"/>
      <c r="S722" s="9" t="s">
        <v>7113</v>
      </c>
      <c r="T722" s="9" t="s">
        <v>236</v>
      </c>
      <c r="U722" s="9" t="s">
        <v>102</v>
      </c>
      <c r="V722" s="9" t="s">
        <v>114</v>
      </c>
      <c r="W722" s="9" t="s">
        <v>119</v>
      </c>
      <c r="X722" s="9" t="s">
        <v>156</v>
      </c>
      <c r="Y722" s="9" t="s">
        <v>36</v>
      </c>
      <c r="AL722" s="6" t="s">
        <v>7242</v>
      </c>
      <c r="AM722" s="61"/>
      <c r="AN722" s="61"/>
      <c r="AO722" s="61"/>
      <c r="AP722" s="61"/>
      <c r="BR722" s="6"/>
      <c r="BV722" s="6"/>
    </row>
    <row r="723" spans="1:74" ht="14.4" x14ac:dyDescent="0.3">
      <c r="A723" s="132" t="s">
        <v>497</v>
      </c>
      <c r="B723" s="132" t="s">
        <v>2565</v>
      </c>
      <c r="C723" s="116">
        <v>2</v>
      </c>
      <c r="D723" s="42">
        <v>2</v>
      </c>
      <c r="E723" s="88">
        <v>0</v>
      </c>
      <c r="F723" s="88">
        <v>0</v>
      </c>
      <c r="G723" s="88">
        <v>0</v>
      </c>
      <c r="H723" s="88">
        <v>2</v>
      </c>
      <c r="I723" s="88">
        <v>0</v>
      </c>
      <c r="J723" s="88">
        <v>0</v>
      </c>
      <c r="K723" s="134">
        <f t="shared" si="138"/>
        <v>2</v>
      </c>
      <c r="L723" s="25"/>
      <c r="M723" s="110"/>
      <c r="N723" s="149"/>
      <c r="O723" s="149"/>
      <c r="P723" s="149"/>
      <c r="Q723" s="150"/>
      <c r="S723" s="9" t="s">
        <v>7115</v>
      </c>
      <c r="T723" s="20">
        <v>0</v>
      </c>
      <c r="U723" s="20">
        <v>0</v>
      </c>
      <c r="V723" s="20">
        <v>0</v>
      </c>
      <c r="W723" s="20">
        <v>3</v>
      </c>
      <c r="X723" s="20">
        <v>0</v>
      </c>
      <c r="Y723" s="9">
        <f t="shared" ref="Y723:Y729" si="139">SUM(T723:X723)</f>
        <v>3</v>
      </c>
      <c r="AL723" s="6" t="s">
        <v>7144</v>
      </c>
      <c r="AM723" s="61"/>
      <c r="AN723" s="61"/>
      <c r="AO723" s="61"/>
      <c r="AP723" s="61"/>
      <c r="BR723" s="6"/>
      <c r="BV723" s="6"/>
    </row>
    <row r="724" spans="1:74" ht="14.4" x14ac:dyDescent="0.3">
      <c r="A724" s="132" t="s">
        <v>497</v>
      </c>
      <c r="B724" s="132" t="s">
        <v>974</v>
      </c>
      <c r="C724" s="116">
        <v>5</v>
      </c>
      <c r="D724" s="42">
        <v>4</v>
      </c>
      <c r="E724" s="88">
        <v>0</v>
      </c>
      <c r="F724" s="88">
        <v>0</v>
      </c>
      <c r="G724" s="88">
        <v>0</v>
      </c>
      <c r="H724" s="88">
        <v>4</v>
      </c>
      <c r="I724" s="88">
        <v>0</v>
      </c>
      <c r="J724" s="88">
        <v>0</v>
      </c>
      <c r="K724" s="134">
        <f t="shared" si="138"/>
        <v>4</v>
      </c>
      <c r="L724" s="24"/>
      <c r="M724" s="115">
        <v>6</v>
      </c>
      <c r="N724" s="149"/>
      <c r="O724" s="149"/>
      <c r="P724" s="149"/>
      <c r="Q724" s="150"/>
      <c r="S724" s="43" t="s">
        <v>7116</v>
      </c>
      <c r="T724" s="39">
        <v>0</v>
      </c>
      <c r="U724" s="39">
        <v>0</v>
      </c>
      <c r="V724" s="39">
        <v>0</v>
      </c>
      <c r="W724" s="39">
        <v>6</v>
      </c>
      <c r="X724" s="39">
        <v>0</v>
      </c>
      <c r="Y724" s="9">
        <f t="shared" si="139"/>
        <v>6</v>
      </c>
      <c r="AM724" s="61"/>
      <c r="AN724" s="61"/>
      <c r="AO724" s="61"/>
      <c r="AP724" s="61"/>
      <c r="BR724" s="6"/>
      <c r="BV724" s="6"/>
    </row>
    <row r="725" spans="1:74" ht="14.4" x14ac:dyDescent="0.3">
      <c r="A725" s="130" t="s">
        <v>501</v>
      </c>
      <c r="B725" s="130" t="s">
        <v>2565</v>
      </c>
      <c r="C725" s="45">
        <v>2</v>
      </c>
      <c r="D725" s="45">
        <v>2</v>
      </c>
      <c r="E725" s="48">
        <v>0</v>
      </c>
      <c r="F725" s="48">
        <v>0</v>
      </c>
      <c r="G725" s="48">
        <v>0</v>
      </c>
      <c r="H725" s="48">
        <v>2</v>
      </c>
      <c r="I725" s="48">
        <v>0</v>
      </c>
      <c r="J725" s="48">
        <v>0</v>
      </c>
      <c r="K725" s="131">
        <f t="shared" si="138"/>
        <v>2</v>
      </c>
      <c r="L725" s="24"/>
      <c r="M725" s="115"/>
      <c r="N725" s="149"/>
      <c r="O725" s="149"/>
      <c r="P725" s="149"/>
      <c r="Q725" s="150"/>
      <c r="S725" s="9" t="s">
        <v>7117</v>
      </c>
      <c r="T725" s="20">
        <v>0</v>
      </c>
      <c r="U725" s="20">
        <v>4</v>
      </c>
      <c r="V725" s="20">
        <v>0</v>
      </c>
      <c r="W725" s="20">
        <v>33</v>
      </c>
      <c r="X725" s="20">
        <v>45</v>
      </c>
      <c r="Y725" s="9">
        <f t="shared" si="139"/>
        <v>82</v>
      </c>
      <c r="AL725" s="6" t="s">
        <v>5</v>
      </c>
      <c r="AM725" s="6" t="s">
        <v>7152</v>
      </c>
      <c r="AN725" s="6" t="s">
        <v>7153</v>
      </c>
      <c r="AO725" s="6" t="s">
        <v>7154</v>
      </c>
      <c r="AP725" s="6" t="s">
        <v>7155</v>
      </c>
      <c r="AQ725" s="6" t="s">
        <v>7156</v>
      </c>
      <c r="AR725" s="6" t="s">
        <v>7157</v>
      </c>
      <c r="AS725" s="6" t="s">
        <v>7158</v>
      </c>
      <c r="AT725" s="64" t="s">
        <v>7159</v>
      </c>
      <c r="AU725" s="64" t="s">
        <v>7160</v>
      </c>
      <c r="AV725" s="6" t="s">
        <v>7161</v>
      </c>
      <c r="AW725" s="6" t="s">
        <v>7162</v>
      </c>
      <c r="AX725" s="6" t="s">
        <v>7163</v>
      </c>
      <c r="AY725" s="6" t="s">
        <v>7164</v>
      </c>
      <c r="AZ725" s="6" t="s">
        <v>7165</v>
      </c>
      <c r="BA725" s="6" t="s">
        <v>7166</v>
      </c>
      <c r="BB725" s="6" t="s">
        <v>7167</v>
      </c>
      <c r="BC725" s="6" t="s">
        <v>7168</v>
      </c>
      <c r="BD725" s="6" t="s">
        <v>7169</v>
      </c>
      <c r="BE725" s="6" t="s">
        <v>7170</v>
      </c>
      <c r="BF725" s="6" t="s">
        <v>7171</v>
      </c>
      <c r="BG725" s="6" t="s">
        <v>7172</v>
      </c>
      <c r="BH725" s="6" t="s">
        <v>7173</v>
      </c>
      <c r="BI725" s="21" t="s">
        <v>7174</v>
      </c>
      <c r="BJ725" s="6" t="s">
        <v>7175</v>
      </c>
      <c r="BR725" s="6"/>
      <c r="BV725" s="6"/>
    </row>
    <row r="726" spans="1:74" ht="14.4" x14ac:dyDescent="0.3">
      <c r="A726" s="130" t="s">
        <v>501</v>
      </c>
      <c r="B726" s="130" t="s">
        <v>2197</v>
      </c>
      <c r="C726" s="45">
        <v>17</v>
      </c>
      <c r="D726" s="45">
        <v>16</v>
      </c>
      <c r="E726" s="48">
        <v>0</v>
      </c>
      <c r="F726" s="48">
        <v>0</v>
      </c>
      <c r="G726" s="48">
        <v>0</v>
      </c>
      <c r="H726" s="48">
        <v>2</v>
      </c>
      <c r="I726" s="48">
        <v>14</v>
      </c>
      <c r="J726" s="137">
        <v>0</v>
      </c>
      <c r="K726" s="131">
        <f t="shared" si="138"/>
        <v>16</v>
      </c>
      <c r="L726" s="24"/>
      <c r="M726" s="115"/>
      <c r="N726" s="149"/>
      <c r="O726" s="149"/>
      <c r="P726" s="149"/>
      <c r="Q726" s="150"/>
      <c r="S726" s="43" t="s">
        <v>7118</v>
      </c>
      <c r="T726" s="39">
        <v>3</v>
      </c>
      <c r="U726" s="39">
        <v>11</v>
      </c>
      <c r="V726" s="39">
        <v>1</v>
      </c>
      <c r="W726" s="39">
        <v>70</v>
      </c>
      <c r="X726" s="39">
        <v>326</v>
      </c>
      <c r="Y726" s="9">
        <f t="shared" si="139"/>
        <v>411</v>
      </c>
      <c r="AL726" s="6" t="s">
        <v>7188</v>
      </c>
      <c r="AM726" s="61">
        <v>0</v>
      </c>
      <c r="AN726" s="61">
        <v>0</v>
      </c>
      <c r="AO726" s="61">
        <v>0</v>
      </c>
      <c r="AP726" s="61">
        <v>0</v>
      </c>
      <c r="AQ726" s="61">
        <v>0</v>
      </c>
      <c r="AR726" s="61">
        <v>0</v>
      </c>
      <c r="AS726" s="61">
        <v>0</v>
      </c>
      <c r="AT726" s="60">
        <v>0</v>
      </c>
      <c r="AU726" s="60">
        <v>0</v>
      </c>
      <c r="AV726" s="61">
        <v>0</v>
      </c>
      <c r="AW726" s="61">
        <v>0</v>
      </c>
      <c r="AX726" s="61">
        <v>0</v>
      </c>
      <c r="AY726" s="61">
        <v>0</v>
      </c>
      <c r="AZ726" s="61">
        <v>0</v>
      </c>
      <c r="BA726" s="61">
        <v>0</v>
      </c>
      <c r="BB726" s="61">
        <v>0</v>
      </c>
      <c r="BC726" s="61">
        <v>0</v>
      </c>
      <c r="BD726" s="61">
        <v>0</v>
      </c>
      <c r="BE726" s="61">
        <v>0</v>
      </c>
      <c r="BF726" s="61">
        <v>0</v>
      </c>
      <c r="BG726" s="61">
        <v>0</v>
      </c>
      <c r="BH726" s="61">
        <v>0</v>
      </c>
      <c r="BI726" s="61">
        <v>0</v>
      </c>
      <c r="BJ726" s="61">
        <v>0</v>
      </c>
      <c r="BK726" s="6" t="s">
        <v>7188</v>
      </c>
      <c r="BR726" s="6"/>
      <c r="BV726" s="6"/>
    </row>
    <row r="727" spans="1:74" ht="14.4" x14ac:dyDescent="0.3">
      <c r="A727" s="130" t="s">
        <v>501</v>
      </c>
      <c r="B727" s="130" t="s">
        <v>7050</v>
      </c>
      <c r="C727" s="45">
        <v>2</v>
      </c>
      <c r="D727" s="45">
        <v>2</v>
      </c>
      <c r="E727" s="48">
        <v>0</v>
      </c>
      <c r="F727" s="48">
        <v>2</v>
      </c>
      <c r="G727" s="48">
        <v>0</v>
      </c>
      <c r="H727" s="48">
        <v>0</v>
      </c>
      <c r="I727" s="48">
        <v>0</v>
      </c>
      <c r="J727" s="137">
        <v>0</v>
      </c>
      <c r="K727" s="131">
        <f t="shared" si="138"/>
        <v>2</v>
      </c>
      <c r="L727" s="24"/>
      <c r="M727" s="115"/>
      <c r="N727" s="149"/>
      <c r="O727" s="149"/>
      <c r="P727" s="149"/>
      <c r="Q727" s="150"/>
      <c r="S727" s="10" t="s">
        <v>7097</v>
      </c>
      <c r="T727" s="20">
        <v>20</v>
      </c>
      <c r="U727" s="20">
        <v>121</v>
      </c>
      <c r="V727" s="20">
        <v>58</v>
      </c>
      <c r="W727" s="20">
        <v>184</v>
      </c>
      <c r="X727" s="20">
        <v>385</v>
      </c>
      <c r="Y727" s="9">
        <f t="shared" si="139"/>
        <v>768</v>
      </c>
      <c r="AL727" s="6" t="s">
        <v>7189</v>
      </c>
      <c r="AM727" s="61">
        <v>0</v>
      </c>
      <c r="AN727" s="61">
        <v>0</v>
      </c>
      <c r="AO727" s="61">
        <v>0</v>
      </c>
      <c r="AP727" s="61">
        <v>0</v>
      </c>
      <c r="AQ727" s="61">
        <v>0</v>
      </c>
      <c r="AR727" s="61">
        <v>0</v>
      </c>
      <c r="AS727" s="61">
        <v>0</v>
      </c>
      <c r="AT727" s="60">
        <v>0</v>
      </c>
      <c r="AU727" s="60">
        <v>0</v>
      </c>
      <c r="AV727" s="61">
        <v>0</v>
      </c>
      <c r="AW727" s="61">
        <v>0</v>
      </c>
      <c r="AX727" s="61">
        <v>0</v>
      </c>
      <c r="AY727" s="61">
        <v>0</v>
      </c>
      <c r="AZ727" s="61">
        <v>0</v>
      </c>
      <c r="BA727" s="61">
        <v>0</v>
      </c>
      <c r="BB727" s="61">
        <v>0</v>
      </c>
      <c r="BC727" s="61">
        <v>0</v>
      </c>
      <c r="BD727" s="61">
        <v>0</v>
      </c>
      <c r="BE727" s="61">
        <v>0</v>
      </c>
      <c r="BF727" s="61">
        <v>0</v>
      </c>
      <c r="BG727" s="61">
        <v>0</v>
      </c>
      <c r="BH727" s="61">
        <v>0</v>
      </c>
      <c r="BI727" s="61">
        <v>0</v>
      </c>
      <c r="BJ727" s="61">
        <v>0</v>
      </c>
      <c r="BK727" s="6" t="s">
        <v>7189</v>
      </c>
      <c r="BR727" s="6"/>
      <c r="BV727" s="6"/>
    </row>
    <row r="728" spans="1:74" ht="14.4" x14ac:dyDescent="0.3">
      <c r="A728" s="130" t="s">
        <v>501</v>
      </c>
      <c r="B728" s="130" t="s">
        <v>974</v>
      </c>
      <c r="C728" s="45">
        <v>62</v>
      </c>
      <c r="D728" s="45">
        <v>62</v>
      </c>
      <c r="E728" s="48">
        <v>0</v>
      </c>
      <c r="F728" s="48">
        <v>2</v>
      </c>
      <c r="G728" s="48">
        <v>0</v>
      </c>
      <c r="H728" s="48">
        <v>29</v>
      </c>
      <c r="I728" s="48">
        <v>31</v>
      </c>
      <c r="J728" s="137">
        <v>0</v>
      </c>
      <c r="K728" s="131">
        <f t="shared" si="138"/>
        <v>62</v>
      </c>
      <c r="L728" s="24"/>
      <c r="M728" s="115">
        <v>82</v>
      </c>
      <c r="N728" s="149"/>
      <c r="O728" s="149"/>
      <c r="P728" s="149"/>
      <c r="Q728" s="150"/>
      <c r="S728" s="43" t="s">
        <v>7098</v>
      </c>
      <c r="T728" s="39">
        <v>0</v>
      </c>
      <c r="U728" s="39">
        <v>0</v>
      </c>
      <c r="V728" s="39">
        <v>0</v>
      </c>
      <c r="W728" s="39">
        <v>4</v>
      </c>
      <c r="X728" s="39">
        <v>0</v>
      </c>
      <c r="Y728" s="9">
        <f t="shared" si="139"/>
        <v>4</v>
      </c>
      <c r="AL728" s="6" t="s">
        <v>7190</v>
      </c>
      <c r="AM728" s="61">
        <v>0</v>
      </c>
      <c r="AN728" s="61">
        <v>0</v>
      </c>
      <c r="AO728" s="61">
        <v>0</v>
      </c>
      <c r="AP728" s="61">
        <v>0</v>
      </c>
      <c r="AQ728" s="61">
        <v>0</v>
      </c>
      <c r="AR728" s="61">
        <v>0</v>
      </c>
      <c r="AS728" s="61">
        <v>0</v>
      </c>
      <c r="AT728" s="60">
        <v>0</v>
      </c>
      <c r="AU728" s="60">
        <v>0</v>
      </c>
      <c r="AV728" s="61">
        <v>0</v>
      </c>
      <c r="AW728" s="61">
        <v>0</v>
      </c>
      <c r="AX728" s="61">
        <v>1</v>
      </c>
      <c r="AY728" s="61">
        <v>0</v>
      </c>
      <c r="AZ728" s="61">
        <v>0</v>
      </c>
      <c r="BA728" s="61">
        <v>0</v>
      </c>
      <c r="BB728" s="61">
        <v>0</v>
      </c>
      <c r="BC728" s="61">
        <v>0</v>
      </c>
      <c r="BD728" s="61">
        <v>0</v>
      </c>
      <c r="BE728" s="61">
        <v>0</v>
      </c>
      <c r="BF728" s="61">
        <v>0</v>
      </c>
      <c r="BG728" s="61">
        <v>0</v>
      </c>
      <c r="BH728" s="61">
        <v>0</v>
      </c>
      <c r="BI728" s="61">
        <v>0</v>
      </c>
      <c r="BJ728" s="61">
        <v>0</v>
      </c>
      <c r="BK728" s="6" t="s">
        <v>7190</v>
      </c>
      <c r="BR728" s="6"/>
      <c r="BV728" s="6"/>
    </row>
    <row r="729" spans="1:74" ht="14.4" x14ac:dyDescent="0.3">
      <c r="A729" s="132" t="s">
        <v>505</v>
      </c>
      <c r="B729" s="132" t="s">
        <v>2565</v>
      </c>
      <c r="C729" s="88">
        <v>21</v>
      </c>
      <c r="D729" s="42">
        <v>21</v>
      </c>
      <c r="E729" s="88">
        <v>0</v>
      </c>
      <c r="F729" s="88">
        <v>4</v>
      </c>
      <c r="G729" s="88">
        <v>0</v>
      </c>
      <c r="H729" s="88">
        <v>17</v>
      </c>
      <c r="I729" s="88">
        <v>0</v>
      </c>
      <c r="J729" s="88">
        <v>0</v>
      </c>
      <c r="K729" s="134">
        <f t="shared" si="138"/>
        <v>21</v>
      </c>
      <c r="L729" s="25"/>
      <c r="M729" s="110"/>
      <c r="N729" s="149"/>
      <c r="O729" s="149"/>
      <c r="P729" s="149"/>
      <c r="Q729" s="150"/>
      <c r="T729" s="6">
        <f>SUM(T723:T728)</f>
        <v>23</v>
      </c>
      <c r="U729" s="6">
        <f>SUM(U723:U728)</f>
        <v>136</v>
      </c>
      <c r="V729" s="6">
        <f>SUM(V723:V728)</f>
        <v>59</v>
      </c>
      <c r="W729" s="6">
        <f>SUM(W723:W728)</f>
        <v>300</v>
      </c>
      <c r="X729" s="6">
        <f>SUM(X723:X728)</f>
        <v>756</v>
      </c>
      <c r="Y729" s="9">
        <f t="shared" si="139"/>
        <v>1274</v>
      </c>
      <c r="AL729" s="6" t="s">
        <v>7191</v>
      </c>
      <c r="AM729" s="61">
        <v>0</v>
      </c>
      <c r="AN729" s="61">
        <v>0</v>
      </c>
      <c r="AO729" s="61">
        <v>0</v>
      </c>
      <c r="AP729" s="61">
        <v>0</v>
      </c>
      <c r="AQ729" s="61">
        <v>0</v>
      </c>
      <c r="AR729" s="61">
        <v>0</v>
      </c>
      <c r="AS729" s="61">
        <v>0</v>
      </c>
      <c r="AT729" s="60">
        <v>0</v>
      </c>
      <c r="AU729" s="60">
        <v>0</v>
      </c>
      <c r="AV729" s="61">
        <v>0</v>
      </c>
      <c r="AW729" s="61">
        <v>0</v>
      </c>
      <c r="AX729" s="61">
        <v>1</v>
      </c>
      <c r="AY729" s="61">
        <v>0</v>
      </c>
      <c r="AZ729" s="61">
        <v>0</v>
      </c>
      <c r="BA729" s="61">
        <v>0</v>
      </c>
      <c r="BB729" s="61">
        <v>0</v>
      </c>
      <c r="BC729" s="61">
        <v>0</v>
      </c>
      <c r="BD729" s="61">
        <v>0</v>
      </c>
      <c r="BE729" s="61">
        <v>0</v>
      </c>
      <c r="BF729" s="61">
        <v>0</v>
      </c>
      <c r="BG729" s="61">
        <v>0</v>
      </c>
      <c r="BH729" s="61">
        <v>0</v>
      </c>
      <c r="BI729" s="61">
        <v>0</v>
      </c>
      <c r="BJ729" s="61">
        <v>0</v>
      </c>
      <c r="BK729" s="6" t="s">
        <v>7191</v>
      </c>
      <c r="BR729" s="6"/>
      <c r="BV729" s="6"/>
    </row>
    <row r="730" spans="1:74" ht="14.4" x14ac:dyDescent="0.3">
      <c r="A730" s="132" t="s">
        <v>505</v>
      </c>
      <c r="B730" s="132" t="s">
        <v>2197</v>
      </c>
      <c r="C730" s="88">
        <v>143</v>
      </c>
      <c r="D730" s="42">
        <v>141</v>
      </c>
      <c r="E730" s="88">
        <v>0</v>
      </c>
      <c r="F730" s="88">
        <v>4</v>
      </c>
      <c r="G730" s="88">
        <v>0</v>
      </c>
      <c r="H730" s="88">
        <v>5</v>
      </c>
      <c r="I730" s="88">
        <v>132</v>
      </c>
      <c r="J730" s="88">
        <v>0</v>
      </c>
      <c r="K730" s="134">
        <f t="shared" si="138"/>
        <v>141</v>
      </c>
      <c r="L730" s="24"/>
      <c r="M730" s="115"/>
      <c r="N730" s="149"/>
      <c r="O730" s="149"/>
      <c r="P730" s="149"/>
      <c r="Q730" s="150"/>
      <c r="AL730" s="6" t="s">
        <v>7192</v>
      </c>
      <c r="AM730" s="61">
        <v>364</v>
      </c>
      <c r="AN730" s="61">
        <v>349</v>
      </c>
      <c r="AO730" s="61">
        <v>510</v>
      </c>
      <c r="AP730" s="61">
        <v>535</v>
      </c>
      <c r="AQ730" s="61">
        <v>579</v>
      </c>
      <c r="AR730" s="61">
        <v>91</v>
      </c>
      <c r="AS730" s="61">
        <v>181</v>
      </c>
      <c r="AT730" s="60">
        <v>166</v>
      </c>
      <c r="AU730" s="60">
        <v>123</v>
      </c>
      <c r="AV730" s="61">
        <v>6</v>
      </c>
      <c r="AW730" s="61">
        <v>0</v>
      </c>
      <c r="AX730" s="61">
        <v>1</v>
      </c>
      <c r="AY730" s="61">
        <v>0</v>
      </c>
      <c r="AZ730" s="61">
        <v>0</v>
      </c>
      <c r="BA730" s="61">
        <v>0</v>
      </c>
      <c r="BB730" s="61">
        <v>0</v>
      </c>
      <c r="BC730" s="61">
        <v>0</v>
      </c>
      <c r="BD730" s="61">
        <v>0</v>
      </c>
      <c r="BE730" s="61">
        <v>0</v>
      </c>
      <c r="BF730" s="61">
        <v>0</v>
      </c>
      <c r="BG730" s="61">
        <v>0</v>
      </c>
      <c r="BH730" s="61">
        <v>0</v>
      </c>
      <c r="BI730" s="61">
        <v>0</v>
      </c>
      <c r="BJ730" s="61">
        <v>0</v>
      </c>
      <c r="BK730" s="6" t="s">
        <v>7192</v>
      </c>
      <c r="BR730" s="6"/>
      <c r="BV730" s="6"/>
    </row>
    <row r="731" spans="1:74" ht="14.4" x14ac:dyDescent="0.3">
      <c r="A731" s="132" t="s">
        <v>505</v>
      </c>
      <c r="B731" s="132" t="s">
        <v>7050</v>
      </c>
      <c r="C731" s="88">
        <v>2</v>
      </c>
      <c r="D731" s="42">
        <v>2</v>
      </c>
      <c r="E731" s="88">
        <v>0</v>
      </c>
      <c r="F731" s="88">
        <v>2</v>
      </c>
      <c r="G731" s="88">
        <v>0</v>
      </c>
      <c r="H731" s="88">
        <v>0</v>
      </c>
      <c r="I731" s="88">
        <v>0</v>
      </c>
      <c r="J731" s="88">
        <v>0</v>
      </c>
      <c r="K731" s="134">
        <f t="shared" si="138"/>
        <v>2</v>
      </c>
      <c r="L731" s="24"/>
      <c r="M731" s="115"/>
      <c r="N731" s="149"/>
      <c r="O731" s="149"/>
      <c r="P731" s="149"/>
      <c r="Q731" s="150"/>
      <c r="AL731" s="25" t="s">
        <v>7193</v>
      </c>
      <c r="AM731" s="61">
        <v>0</v>
      </c>
      <c r="AN731" s="61">
        <v>0</v>
      </c>
      <c r="AO731" s="61">
        <v>0</v>
      </c>
      <c r="AP731" s="61">
        <v>0</v>
      </c>
      <c r="AQ731" s="61">
        <v>0</v>
      </c>
      <c r="AR731" s="61">
        <v>415</v>
      </c>
      <c r="AS731" s="61">
        <v>435</v>
      </c>
      <c r="AT731" s="60">
        <v>345</v>
      </c>
      <c r="AU731" s="60">
        <v>433</v>
      </c>
      <c r="AV731" s="61">
        <v>457</v>
      </c>
      <c r="AW731" s="61">
        <v>568</v>
      </c>
      <c r="AX731" s="61">
        <v>453</v>
      </c>
      <c r="AY731" s="61">
        <v>391</v>
      </c>
      <c r="AZ731" s="61">
        <v>236</v>
      </c>
      <c r="BA731" s="61">
        <v>35</v>
      </c>
      <c r="BB731" s="61">
        <v>44</v>
      </c>
      <c r="BC731" s="61">
        <v>12</v>
      </c>
      <c r="BD731" s="118">
        <v>15</v>
      </c>
      <c r="BE731" s="118">
        <v>11</v>
      </c>
      <c r="BF731" s="118">
        <v>1</v>
      </c>
      <c r="BG731" s="61">
        <v>0</v>
      </c>
      <c r="BH731" s="119">
        <v>0</v>
      </c>
      <c r="BI731" s="61">
        <v>0</v>
      </c>
      <c r="BJ731" s="61">
        <v>0</v>
      </c>
      <c r="BK731" s="25" t="s">
        <v>7193</v>
      </c>
      <c r="BR731" s="6"/>
      <c r="BV731" s="6"/>
    </row>
    <row r="732" spans="1:74" ht="14.4" x14ac:dyDescent="0.3">
      <c r="A732" s="132" t="s">
        <v>505</v>
      </c>
      <c r="B732" s="132" t="s">
        <v>974</v>
      </c>
      <c r="C732" s="88">
        <v>246</v>
      </c>
      <c r="D732" s="42">
        <v>246</v>
      </c>
      <c r="E732" s="88">
        <v>3</v>
      </c>
      <c r="F732" s="88">
        <v>1</v>
      </c>
      <c r="G732" s="88">
        <v>1</v>
      </c>
      <c r="H732" s="88">
        <v>48</v>
      </c>
      <c r="I732" s="88">
        <v>194</v>
      </c>
      <c r="J732" s="88">
        <v>0</v>
      </c>
      <c r="K732" s="134">
        <f t="shared" si="138"/>
        <v>247</v>
      </c>
      <c r="L732" s="24"/>
      <c r="M732" s="115">
        <f>SUM(K729:K732)</f>
        <v>411</v>
      </c>
      <c r="N732" s="149"/>
      <c r="O732" s="149"/>
      <c r="P732" s="149"/>
      <c r="Q732" s="150"/>
      <c r="S732" s="9" t="s">
        <v>7122</v>
      </c>
      <c r="T732" s="9" t="s">
        <v>236</v>
      </c>
      <c r="U732" s="9" t="s">
        <v>102</v>
      </c>
      <c r="V732" s="9" t="s">
        <v>114</v>
      </c>
      <c r="W732" s="9" t="s">
        <v>119</v>
      </c>
      <c r="X732" s="9" t="s">
        <v>156</v>
      </c>
      <c r="Y732" s="9" t="s">
        <v>36</v>
      </c>
      <c r="AL732" s="6" t="s">
        <v>7204</v>
      </c>
      <c r="AM732" s="61">
        <v>3</v>
      </c>
      <c r="AN732" s="61">
        <v>0</v>
      </c>
      <c r="AO732" s="61">
        <v>1</v>
      </c>
      <c r="AP732" s="61">
        <v>1</v>
      </c>
      <c r="AQ732" s="61">
        <v>1</v>
      </c>
      <c r="AR732" s="61">
        <v>0</v>
      </c>
      <c r="AS732" s="61">
        <v>0</v>
      </c>
      <c r="AT732" s="60">
        <v>0</v>
      </c>
      <c r="AU732" s="60">
        <v>0</v>
      </c>
      <c r="AV732" s="61">
        <v>1</v>
      </c>
      <c r="AW732" s="61">
        <v>2</v>
      </c>
      <c r="AX732" s="61">
        <v>1</v>
      </c>
      <c r="AY732" s="61">
        <v>1</v>
      </c>
      <c r="AZ732" s="61">
        <v>0</v>
      </c>
      <c r="BA732" s="61">
        <v>0</v>
      </c>
      <c r="BB732" s="61">
        <v>1</v>
      </c>
      <c r="BC732" s="61">
        <v>0</v>
      </c>
      <c r="BD732" s="61">
        <v>0</v>
      </c>
      <c r="BE732" s="61">
        <v>0</v>
      </c>
      <c r="BF732" s="61">
        <v>1</v>
      </c>
      <c r="BG732" s="61">
        <v>1</v>
      </c>
      <c r="BH732" s="61">
        <v>0</v>
      </c>
      <c r="BI732" s="61">
        <v>0</v>
      </c>
      <c r="BJ732" s="61">
        <v>0</v>
      </c>
      <c r="BK732" s="6" t="s">
        <v>7204</v>
      </c>
      <c r="BR732" s="6"/>
      <c r="BV732" s="6"/>
    </row>
    <row r="733" spans="1:74" ht="14.4" x14ac:dyDescent="0.3">
      <c r="A733" s="130" t="s">
        <v>509</v>
      </c>
      <c r="B733" s="130" t="s">
        <v>2565</v>
      </c>
      <c r="C733" s="48">
        <v>65</v>
      </c>
      <c r="D733" s="45">
        <v>63</v>
      </c>
      <c r="E733" s="48">
        <v>2</v>
      </c>
      <c r="F733" s="48">
        <v>10</v>
      </c>
      <c r="G733" s="48">
        <v>1</v>
      </c>
      <c r="H733" s="48">
        <v>50</v>
      </c>
      <c r="I733" s="48">
        <v>0</v>
      </c>
      <c r="J733" s="48">
        <v>0</v>
      </c>
      <c r="K733" s="131">
        <f t="shared" si="138"/>
        <v>63</v>
      </c>
      <c r="L733" s="24"/>
      <c r="M733" s="115"/>
      <c r="N733" s="149"/>
      <c r="O733" s="149"/>
      <c r="P733" s="149"/>
      <c r="Q733" s="150"/>
      <c r="S733" s="9" t="s">
        <v>7115</v>
      </c>
      <c r="T733" s="112">
        <v>0</v>
      </c>
      <c r="U733" s="112">
        <v>0</v>
      </c>
      <c r="V733" s="112">
        <v>0</v>
      </c>
      <c r="W733" s="112">
        <v>0</v>
      </c>
      <c r="X733" s="112">
        <v>0</v>
      </c>
      <c r="Y733" s="9">
        <f t="shared" ref="Y733:Y739" si="140">SUM(T733:X733)</f>
        <v>0</v>
      </c>
      <c r="AL733" s="6" t="s">
        <v>7205</v>
      </c>
      <c r="AM733" s="61">
        <v>3</v>
      </c>
      <c r="AN733" s="61">
        <v>3</v>
      </c>
      <c r="AO733" s="61">
        <v>1</v>
      </c>
      <c r="AP733" s="61">
        <v>1</v>
      </c>
      <c r="AQ733" s="61">
        <v>1</v>
      </c>
      <c r="AR733" s="61">
        <v>0</v>
      </c>
      <c r="AS733" s="61">
        <v>0</v>
      </c>
      <c r="AT733" s="60">
        <v>0</v>
      </c>
      <c r="AU733" s="60">
        <v>1</v>
      </c>
      <c r="AV733" s="61">
        <v>1</v>
      </c>
      <c r="AW733" s="61">
        <v>0</v>
      </c>
      <c r="AX733" s="61">
        <v>0</v>
      </c>
      <c r="AY733" s="61">
        <v>1</v>
      </c>
      <c r="AZ733" s="61">
        <v>0</v>
      </c>
      <c r="BA733" s="61">
        <v>0</v>
      </c>
      <c r="BB733" s="61">
        <v>1</v>
      </c>
      <c r="BC733" s="61">
        <v>0</v>
      </c>
      <c r="BD733" s="61">
        <v>0</v>
      </c>
      <c r="BE733" s="61">
        <v>0</v>
      </c>
      <c r="BF733" s="61">
        <v>0</v>
      </c>
      <c r="BG733" s="61">
        <v>1</v>
      </c>
      <c r="BH733" s="61">
        <v>0</v>
      </c>
      <c r="BI733" s="61">
        <v>0</v>
      </c>
      <c r="BJ733" s="61">
        <v>0</v>
      </c>
      <c r="BK733" s="6" t="s">
        <v>7205</v>
      </c>
      <c r="BR733" s="6"/>
      <c r="BV733" s="6"/>
    </row>
    <row r="734" spans="1:74" ht="14.4" x14ac:dyDescent="0.3">
      <c r="A734" s="130" t="s">
        <v>509</v>
      </c>
      <c r="B734" s="130" t="s">
        <v>2197</v>
      </c>
      <c r="C734" s="45">
        <v>147</v>
      </c>
      <c r="D734" s="45">
        <v>128</v>
      </c>
      <c r="E734" s="45">
        <v>6</v>
      </c>
      <c r="F734" s="45">
        <v>40</v>
      </c>
      <c r="G734" s="45">
        <v>22</v>
      </c>
      <c r="H734" s="45">
        <v>60</v>
      </c>
      <c r="I734" s="45">
        <v>0</v>
      </c>
      <c r="J734" s="138">
        <v>0</v>
      </c>
      <c r="K734" s="131">
        <f t="shared" si="138"/>
        <v>128</v>
      </c>
      <c r="L734" s="24"/>
      <c r="M734" s="115"/>
      <c r="N734" s="149"/>
      <c r="O734" s="149"/>
      <c r="P734" s="149"/>
      <c r="Q734" s="150"/>
      <c r="S734" s="43" t="s">
        <v>7116</v>
      </c>
      <c r="T734" s="51">
        <v>0</v>
      </c>
      <c r="U734" s="51">
        <v>0</v>
      </c>
      <c r="V734" s="51">
        <v>0</v>
      </c>
      <c r="W734" s="51">
        <v>2</v>
      </c>
      <c r="X734" s="51">
        <v>0</v>
      </c>
      <c r="Y734" s="9">
        <f t="shared" si="140"/>
        <v>2</v>
      </c>
      <c r="AL734" s="6" t="s">
        <v>7206</v>
      </c>
      <c r="AM734" s="61">
        <v>10</v>
      </c>
      <c r="AN734" s="61">
        <v>3</v>
      </c>
      <c r="AO734" s="61">
        <v>5</v>
      </c>
      <c r="AP734" s="61">
        <v>3</v>
      </c>
      <c r="AQ734" s="61">
        <v>2</v>
      </c>
      <c r="AR734" s="61">
        <v>0</v>
      </c>
      <c r="AS734" s="61">
        <v>0</v>
      </c>
      <c r="AT734" s="60">
        <v>0</v>
      </c>
      <c r="AU734" s="60">
        <v>1</v>
      </c>
      <c r="AV734" s="61">
        <v>1</v>
      </c>
      <c r="AW734" s="61">
        <v>0</v>
      </c>
      <c r="AX734" s="61">
        <v>0</v>
      </c>
      <c r="AY734" s="61">
        <v>1</v>
      </c>
      <c r="AZ734" s="61">
        <v>0</v>
      </c>
      <c r="BA734" s="61">
        <v>0</v>
      </c>
      <c r="BB734" s="61">
        <v>1</v>
      </c>
      <c r="BC734" s="61">
        <v>0</v>
      </c>
      <c r="BD734" s="61">
        <v>0</v>
      </c>
      <c r="BE734" s="61">
        <v>0</v>
      </c>
      <c r="BF734" s="61">
        <v>0</v>
      </c>
      <c r="BG734" s="61">
        <v>1</v>
      </c>
      <c r="BH734" s="61">
        <v>0</v>
      </c>
      <c r="BI734" s="61">
        <v>0</v>
      </c>
      <c r="BJ734" s="61">
        <v>0</v>
      </c>
      <c r="BK734" s="6" t="s">
        <v>7206</v>
      </c>
      <c r="BR734" s="6"/>
      <c r="BV734" s="6"/>
    </row>
    <row r="735" spans="1:74" ht="14.4" x14ac:dyDescent="0.3">
      <c r="A735" s="130" t="s">
        <v>509</v>
      </c>
      <c r="B735" s="130" t="s">
        <v>7050</v>
      </c>
      <c r="C735" s="45">
        <v>17</v>
      </c>
      <c r="D735" s="45">
        <v>17</v>
      </c>
      <c r="E735" s="45">
        <v>0</v>
      </c>
      <c r="F735" s="45">
        <v>14</v>
      </c>
      <c r="G735" s="45">
        <v>3</v>
      </c>
      <c r="H735" s="45">
        <v>0</v>
      </c>
      <c r="I735" s="45">
        <v>0</v>
      </c>
      <c r="J735" s="138">
        <v>0</v>
      </c>
      <c r="K735" s="131">
        <f t="shared" si="138"/>
        <v>17</v>
      </c>
      <c r="L735" s="24"/>
      <c r="M735" s="115"/>
      <c r="N735" s="149"/>
      <c r="O735" s="149"/>
      <c r="P735" s="149"/>
      <c r="Q735" s="150"/>
      <c r="S735" s="9" t="s">
        <v>7117</v>
      </c>
      <c r="T735" s="49">
        <v>0</v>
      </c>
      <c r="U735" s="49">
        <v>0</v>
      </c>
      <c r="V735" s="49">
        <v>0</v>
      </c>
      <c r="W735" s="49">
        <v>2</v>
      </c>
      <c r="X735" s="49">
        <v>0</v>
      </c>
      <c r="Y735" s="9">
        <f t="shared" si="140"/>
        <v>2</v>
      </c>
      <c r="AL735" s="6" t="s">
        <v>7208</v>
      </c>
      <c r="AM735" s="61">
        <v>51</v>
      </c>
      <c r="AN735" s="61">
        <v>46</v>
      </c>
      <c r="AO735" s="61">
        <v>37</v>
      </c>
      <c r="AP735" s="61">
        <v>28</v>
      </c>
      <c r="AQ735" s="61">
        <v>23</v>
      </c>
      <c r="AR735" s="61">
        <v>12</v>
      </c>
      <c r="AS735" s="61">
        <v>18</v>
      </c>
      <c r="AT735" s="60">
        <v>8</v>
      </c>
      <c r="AU735" s="60">
        <v>10</v>
      </c>
      <c r="AV735" s="61">
        <v>4</v>
      </c>
      <c r="AW735" s="61">
        <v>1</v>
      </c>
      <c r="AX735" s="61">
        <v>5</v>
      </c>
      <c r="AY735" s="61">
        <v>3</v>
      </c>
      <c r="AZ735" s="61">
        <v>0</v>
      </c>
      <c r="BA735" s="61">
        <v>0</v>
      </c>
      <c r="BB735" s="61">
        <v>2</v>
      </c>
      <c r="BC735" s="61">
        <v>0</v>
      </c>
      <c r="BD735" s="61">
        <v>0</v>
      </c>
      <c r="BE735" s="61">
        <v>0</v>
      </c>
      <c r="BF735" s="61">
        <v>4</v>
      </c>
      <c r="BG735" s="61">
        <v>1</v>
      </c>
      <c r="BH735" s="61">
        <v>1</v>
      </c>
      <c r="BI735" s="61">
        <v>0</v>
      </c>
      <c r="BJ735" s="61">
        <v>0</v>
      </c>
      <c r="BK735" s="6" t="s">
        <v>7208</v>
      </c>
      <c r="BR735" s="6"/>
      <c r="BV735" s="6"/>
    </row>
    <row r="736" spans="1:74" ht="14.4" x14ac:dyDescent="0.3">
      <c r="A736" s="130" t="s">
        <v>509</v>
      </c>
      <c r="B736" s="130" t="s">
        <v>5561</v>
      </c>
      <c r="C736" s="45">
        <v>18</v>
      </c>
      <c r="D736" s="45">
        <v>18</v>
      </c>
      <c r="E736" s="45">
        <v>0</v>
      </c>
      <c r="F736" s="45">
        <v>4</v>
      </c>
      <c r="G736" s="45">
        <v>14</v>
      </c>
      <c r="H736" s="45">
        <v>0</v>
      </c>
      <c r="I736" s="45">
        <v>0</v>
      </c>
      <c r="J736" s="138">
        <v>0</v>
      </c>
      <c r="K736" s="151">
        <f t="shared" si="138"/>
        <v>18</v>
      </c>
      <c r="L736" s="24"/>
      <c r="M736" s="115"/>
      <c r="N736" s="149"/>
      <c r="O736" s="149"/>
      <c r="P736" s="149"/>
      <c r="Q736" s="150"/>
      <c r="S736" s="43" t="s">
        <v>7118</v>
      </c>
      <c r="T736" s="51">
        <v>0</v>
      </c>
      <c r="U736" s="51">
        <v>4</v>
      </c>
      <c r="V736" s="51">
        <v>0</v>
      </c>
      <c r="W736" s="51">
        <v>17</v>
      </c>
      <c r="X736" s="51">
        <v>0</v>
      </c>
      <c r="Y736" s="9">
        <f t="shared" si="140"/>
        <v>21</v>
      </c>
      <c r="BI736" s="25"/>
      <c r="BR736" s="6"/>
      <c r="BV736" s="6"/>
    </row>
    <row r="737" spans="1:74" ht="14.4" x14ac:dyDescent="0.3">
      <c r="A737" s="130" t="s">
        <v>509</v>
      </c>
      <c r="B737" s="130" t="s">
        <v>974</v>
      </c>
      <c r="C737" s="45">
        <v>543</v>
      </c>
      <c r="D737" s="45">
        <v>543</v>
      </c>
      <c r="E737" s="45">
        <v>12</v>
      </c>
      <c r="F737" s="45">
        <v>53</v>
      </c>
      <c r="G737" s="45">
        <v>18</v>
      </c>
      <c r="H737" s="45">
        <v>74</v>
      </c>
      <c r="I737" s="45">
        <v>385</v>
      </c>
      <c r="J737" s="138">
        <v>0</v>
      </c>
      <c r="K737" s="151">
        <f t="shared" si="138"/>
        <v>542</v>
      </c>
      <c r="L737" s="152"/>
      <c r="M737" s="139">
        <f>SUM(K733:K737)</f>
        <v>768</v>
      </c>
      <c r="N737" s="149"/>
      <c r="O737" s="149"/>
      <c r="P737" s="149"/>
      <c r="Q737" s="150"/>
      <c r="S737" s="10" t="s">
        <v>7097</v>
      </c>
      <c r="T737" s="112">
        <v>2</v>
      </c>
      <c r="U737" s="112">
        <v>10</v>
      </c>
      <c r="V737" s="112">
        <v>1</v>
      </c>
      <c r="W737" s="112">
        <v>50</v>
      </c>
      <c r="X737" s="112">
        <v>0</v>
      </c>
      <c r="Y737" s="9">
        <f t="shared" si="140"/>
        <v>63</v>
      </c>
      <c r="BI737" s="25"/>
      <c r="BR737" s="6"/>
      <c r="BV737" s="6"/>
    </row>
    <row r="738" spans="1:74" ht="14.4" x14ac:dyDescent="0.3">
      <c r="A738" s="135" t="s">
        <v>7098</v>
      </c>
      <c r="B738" s="135" t="s">
        <v>2197</v>
      </c>
      <c r="C738" s="42">
        <v>2</v>
      </c>
      <c r="D738" s="42">
        <v>2</v>
      </c>
      <c r="E738" s="42">
        <v>0</v>
      </c>
      <c r="F738" s="42">
        <v>0</v>
      </c>
      <c r="G738" s="42">
        <v>0</v>
      </c>
      <c r="H738" s="42">
        <v>2</v>
      </c>
      <c r="I738" s="42">
        <v>0</v>
      </c>
      <c r="J738" s="42">
        <v>0</v>
      </c>
      <c r="K738" s="136">
        <f t="shared" si="138"/>
        <v>2</v>
      </c>
      <c r="L738" s="152"/>
      <c r="M738" s="139"/>
      <c r="N738" s="149"/>
      <c r="O738" s="149"/>
      <c r="P738" s="149"/>
      <c r="Q738" s="150"/>
      <c r="S738" s="43" t="s">
        <v>7098</v>
      </c>
      <c r="T738" s="113">
        <v>0</v>
      </c>
      <c r="U738" s="113">
        <v>0</v>
      </c>
      <c r="V738" s="113">
        <v>0</v>
      </c>
      <c r="W738" s="113">
        <v>0</v>
      </c>
      <c r="X738" s="113">
        <v>0</v>
      </c>
      <c r="Y738" s="9">
        <f t="shared" si="140"/>
        <v>0</v>
      </c>
      <c r="BI738" s="25"/>
      <c r="BR738" s="6"/>
      <c r="BV738" s="6"/>
    </row>
    <row r="739" spans="1:74" ht="14.4" x14ac:dyDescent="0.3">
      <c r="A739" s="135" t="s">
        <v>7098</v>
      </c>
      <c r="B739" s="135" t="s">
        <v>7050</v>
      </c>
      <c r="C739" s="42">
        <v>2</v>
      </c>
      <c r="D739" s="42">
        <v>2</v>
      </c>
      <c r="E739" s="42">
        <v>0</v>
      </c>
      <c r="F739" s="42">
        <v>0</v>
      </c>
      <c r="G739" s="42">
        <v>0</v>
      </c>
      <c r="H739" s="42">
        <v>2</v>
      </c>
      <c r="I739" s="42">
        <v>0</v>
      </c>
      <c r="J739" s="42">
        <v>0</v>
      </c>
      <c r="K739" s="136">
        <f>SUM(E739:J739)</f>
        <v>2</v>
      </c>
      <c r="L739" s="139"/>
      <c r="M739" s="139">
        <v>4</v>
      </c>
      <c r="N739" s="149"/>
      <c r="O739" s="149"/>
      <c r="P739" s="149"/>
      <c r="Q739" s="150"/>
      <c r="S739" s="72"/>
      <c r="T739" s="24">
        <f>SUM(T733:T738)</f>
        <v>2</v>
      </c>
      <c r="U739" s="24">
        <f>SUM(U733:U738)</f>
        <v>14</v>
      </c>
      <c r="V739" s="24">
        <f>SUM(V733:V738)</f>
        <v>1</v>
      </c>
      <c r="W739" s="24">
        <f>SUM(W733:W738)</f>
        <v>71</v>
      </c>
      <c r="X739" s="24">
        <f>SUM(X733:X738)</f>
        <v>0</v>
      </c>
      <c r="Y739" s="9">
        <f t="shared" si="140"/>
        <v>88</v>
      </c>
      <c r="BI739" s="25"/>
      <c r="BR739" s="6"/>
      <c r="BV739" s="6"/>
    </row>
    <row r="740" spans="1:74" ht="14.4" x14ac:dyDescent="0.3">
      <c r="A740" s="140" t="s">
        <v>7123</v>
      </c>
      <c r="B740" s="141"/>
      <c r="C740" s="48">
        <f>SUM(C722:C739)</f>
        <v>1299</v>
      </c>
      <c r="D740" s="48">
        <f>SUM(D722:D739)</f>
        <v>1274</v>
      </c>
      <c r="E740" s="48">
        <f t="shared" ref="E740:J740" si="141">SUM(E722:E739)</f>
        <v>23</v>
      </c>
      <c r="F740" s="48">
        <f t="shared" si="141"/>
        <v>136</v>
      </c>
      <c r="G740" s="48">
        <f t="shared" si="141"/>
        <v>59</v>
      </c>
      <c r="H740" s="48">
        <f t="shared" si="141"/>
        <v>300</v>
      </c>
      <c r="I740" s="48">
        <f t="shared" si="141"/>
        <v>756</v>
      </c>
      <c r="J740" s="48">
        <f t="shared" si="141"/>
        <v>0</v>
      </c>
      <c r="K740" s="131">
        <f>SUM(E740:J740)</f>
        <v>1274</v>
      </c>
      <c r="L740" s="139"/>
      <c r="M740" s="139">
        <f>SUM(M722:M739)</f>
        <v>1274</v>
      </c>
      <c r="N740" s="149"/>
      <c r="O740" s="149"/>
      <c r="P740" s="149"/>
      <c r="Q740" s="150"/>
      <c r="BI740" s="25"/>
      <c r="BR740" s="6"/>
      <c r="BV740" s="6"/>
    </row>
    <row r="741" spans="1:74" ht="14.4" x14ac:dyDescent="0.3">
      <c r="M741" s="72"/>
      <c r="N741" s="149"/>
      <c r="O741" s="149"/>
      <c r="P741" s="149"/>
      <c r="Q741" s="150"/>
      <c r="AL741" s="6" t="s">
        <v>5</v>
      </c>
      <c r="AM741" s="6" t="s">
        <v>7211</v>
      </c>
      <c r="AN741" s="6" t="s">
        <v>7153</v>
      </c>
      <c r="AO741" s="6" t="s">
        <v>7154</v>
      </c>
      <c r="AP741" s="6" t="s">
        <v>7155</v>
      </c>
      <c r="AQ741" s="6" t="s">
        <v>7156</v>
      </c>
      <c r="AR741" s="6" t="s">
        <v>7157</v>
      </c>
      <c r="AS741" s="6" t="s">
        <v>7158</v>
      </c>
      <c r="AT741" s="64" t="s">
        <v>7159</v>
      </c>
      <c r="AU741" s="64" t="s">
        <v>7160</v>
      </c>
      <c r="AV741" s="6" t="s">
        <v>7161</v>
      </c>
      <c r="AW741" s="6" t="s">
        <v>7162</v>
      </c>
      <c r="AX741" s="6" t="s">
        <v>7163</v>
      </c>
      <c r="AY741" s="6" t="s">
        <v>7164</v>
      </c>
      <c r="AZ741" s="6" t="s">
        <v>7165</v>
      </c>
      <c r="BA741" s="6" t="s">
        <v>7166</v>
      </c>
      <c r="BB741" s="6" t="s">
        <v>7167</v>
      </c>
      <c r="BC741" s="6" t="s">
        <v>7168</v>
      </c>
      <c r="BD741" s="6" t="s">
        <v>7169</v>
      </c>
      <c r="BE741" s="6" t="s">
        <v>7170</v>
      </c>
      <c r="BF741" s="6" t="s">
        <v>7171</v>
      </c>
      <c r="BG741" s="6" t="s">
        <v>7172</v>
      </c>
      <c r="BH741" s="6" t="s">
        <v>7173</v>
      </c>
      <c r="BI741" s="23" t="s">
        <v>7250</v>
      </c>
      <c r="BJ741" s="6" t="s">
        <v>7175</v>
      </c>
      <c r="BR741" s="6"/>
      <c r="BV741" s="6"/>
    </row>
    <row r="742" spans="1:74" ht="14.4" x14ac:dyDescent="0.3">
      <c r="L742" s="72"/>
      <c r="M742" s="72"/>
      <c r="N742" s="149"/>
      <c r="O742" s="149"/>
      <c r="P742" s="149"/>
      <c r="Q742" s="150"/>
      <c r="S742" s="9" t="s">
        <v>7125</v>
      </c>
      <c r="T742" s="9" t="s">
        <v>236</v>
      </c>
      <c r="U742" s="9" t="s">
        <v>102</v>
      </c>
      <c r="V742" s="9" t="s">
        <v>114</v>
      </c>
      <c r="W742" s="9" t="s">
        <v>119</v>
      </c>
      <c r="X742" s="9" t="s">
        <v>156</v>
      </c>
      <c r="Y742" s="9" t="s">
        <v>7126</v>
      </c>
      <c r="AL742" s="6" t="s">
        <v>7246</v>
      </c>
      <c r="AM742" s="61">
        <v>713</v>
      </c>
      <c r="AN742" s="61">
        <v>352</v>
      </c>
      <c r="AO742" s="61">
        <v>266</v>
      </c>
      <c r="AP742" s="61">
        <v>249</v>
      </c>
      <c r="AQ742" s="61">
        <v>156</v>
      </c>
      <c r="AR742" s="61">
        <v>84</v>
      </c>
      <c r="AS742" s="61">
        <v>62</v>
      </c>
      <c r="AT742" s="60">
        <v>82</v>
      </c>
      <c r="AU742" s="60">
        <v>42</v>
      </c>
      <c r="AV742" s="61">
        <v>52</v>
      </c>
      <c r="AW742" s="61">
        <v>37</v>
      </c>
      <c r="AX742" s="61">
        <v>17</v>
      </c>
      <c r="AY742" s="61">
        <v>19</v>
      </c>
      <c r="AZ742" s="61">
        <v>37</v>
      </c>
      <c r="BA742" s="61">
        <v>13</v>
      </c>
      <c r="BB742" s="61">
        <v>19</v>
      </c>
      <c r="BC742" s="61">
        <v>16</v>
      </c>
      <c r="BD742" s="120">
        <v>11</v>
      </c>
      <c r="BE742" s="61">
        <v>3</v>
      </c>
      <c r="BF742" s="61">
        <v>6</v>
      </c>
      <c r="BG742" s="61">
        <v>2</v>
      </c>
      <c r="BH742" s="61">
        <v>3</v>
      </c>
      <c r="BI742" s="61">
        <v>5</v>
      </c>
      <c r="BJ742" s="61">
        <v>3</v>
      </c>
      <c r="BK742" s="6" t="s">
        <v>7246</v>
      </c>
      <c r="BR742" s="6"/>
      <c r="BV742" s="6"/>
    </row>
    <row r="743" spans="1:74" ht="14.4" x14ac:dyDescent="0.3">
      <c r="L743" s="72"/>
      <c r="M743" s="72"/>
      <c r="N743" s="149"/>
      <c r="O743" s="149"/>
      <c r="P743" s="149"/>
      <c r="Q743" s="150"/>
      <c r="S743" s="9" t="s">
        <v>7115</v>
      </c>
      <c r="T743" s="20">
        <v>0</v>
      </c>
      <c r="U743" s="20">
        <v>0</v>
      </c>
      <c r="V743" s="20">
        <v>0</v>
      </c>
      <c r="W743" s="49">
        <v>3</v>
      </c>
      <c r="X743" s="20">
        <v>0</v>
      </c>
      <c r="Y743" s="10">
        <f t="shared" ref="Y743:Y749" si="142">SUM(T743:W743)</f>
        <v>3</v>
      </c>
      <c r="Z743" s="9" t="s">
        <v>7115</v>
      </c>
      <c r="AL743" s="6" t="s">
        <v>7247</v>
      </c>
      <c r="AM743" s="61">
        <v>1</v>
      </c>
      <c r="AN743" s="61">
        <v>28</v>
      </c>
      <c r="AO743" s="61">
        <v>72</v>
      </c>
      <c r="AP743" s="61">
        <v>273</v>
      </c>
      <c r="AQ743" s="61">
        <v>355</v>
      </c>
      <c r="AR743" s="61">
        <v>161</v>
      </c>
      <c r="AS743" s="61">
        <v>145</v>
      </c>
      <c r="AT743" s="60">
        <v>92</v>
      </c>
      <c r="AU743" s="60">
        <v>72</v>
      </c>
      <c r="AV743" s="61">
        <v>60</v>
      </c>
      <c r="AW743" s="61">
        <v>43</v>
      </c>
      <c r="AX743" s="61">
        <v>40</v>
      </c>
      <c r="AY743" s="61">
        <v>31</v>
      </c>
      <c r="AZ743" s="61">
        <v>39</v>
      </c>
      <c r="BA743" s="61">
        <v>28</v>
      </c>
      <c r="BB743" s="61">
        <v>32</v>
      </c>
      <c r="BC743" s="61">
        <v>17</v>
      </c>
      <c r="BD743" s="120">
        <v>29</v>
      </c>
      <c r="BE743" s="61">
        <v>10</v>
      </c>
      <c r="BF743" s="61">
        <v>15</v>
      </c>
      <c r="BG743" s="61">
        <v>6</v>
      </c>
      <c r="BH743" s="61">
        <v>14</v>
      </c>
      <c r="BI743" s="61">
        <v>7</v>
      </c>
      <c r="BJ743" s="61">
        <v>4</v>
      </c>
      <c r="BK743" s="6" t="s">
        <v>7247</v>
      </c>
      <c r="BR743" s="6"/>
      <c r="BV743" s="6"/>
    </row>
    <row r="744" spans="1:74" ht="14.4" x14ac:dyDescent="0.3">
      <c r="L744" s="72"/>
      <c r="M744" s="72"/>
      <c r="N744" s="149"/>
      <c r="O744" s="149"/>
      <c r="P744" s="149"/>
      <c r="Q744" s="150"/>
      <c r="S744" s="43" t="s">
        <v>7116</v>
      </c>
      <c r="T744" s="39">
        <v>0</v>
      </c>
      <c r="U744" s="39">
        <v>0</v>
      </c>
      <c r="V744" s="39">
        <v>0</v>
      </c>
      <c r="W744" s="51">
        <v>4</v>
      </c>
      <c r="X744" s="39">
        <v>0</v>
      </c>
      <c r="Y744" s="10">
        <f t="shared" si="142"/>
        <v>4</v>
      </c>
      <c r="Z744" s="43" t="s">
        <v>7116</v>
      </c>
      <c r="AL744" s="6" t="s">
        <v>7248</v>
      </c>
      <c r="AM744" s="61">
        <v>0</v>
      </c>
      <c r="AN744" s="61">
        <v>0</v>
      </c>
      <c r="AO744" s="61">
        <v>0</v>
      </c>
      <c r="AP744" s="61">
        <v>0</v>
      </c>
      <c r="AQ744" s="61">
        <v>2</v>
      </c>
      <c r="AR744" s="61">
        <v>15</v>
      </c>
      <c r="AS744" s="61">
        <v>39</v>
      </c>
      <c r="AT744" s="60">
        <v>174</v>
      </c>
      <c r="AU744" s="60">
        <v>257</v>
      </c>
      <c r="AV744" s="61">
        <v>409</v>
      </c>
      <c r="AW744" s="61">
        <v>233</v>
      </c>
      <c r="AX744" s="61">
        <v>203</v>
      </c>
      <c r="AY744" s="61">
        <v>114</v>
      </c>
      <c r="AZ744" s="61">
        <v>154</v>
      </c>
      <c r="BA744" s="61">
        <v>112</v>
      </c>
      <c r="BB744" s="61">
        <v>124</v>
      </c>
      <c r="BC744" s="61">
        <v>60</v>
      </c>
      <c r="BD744" s="120">
        <v>87</v>
      </c>
      <c r="BE744" s="61">
        <v>39</v>
      </c>
      <c r="BF744" s="61">
        <v>57</v>
      </c>
      <c r="BG744" s="61">
        <v>29</v>
      </c>
      <c r="BH744" s="61">
        <v>50</v>
      </c>
      <c r="BI744" s="61">
        <v>34</v>
      </c>
      <c r="BJ744" s="61">
        <v>35</v>
      </c>
      <c r="BK744" s="6" t="s">
        <v>7248</v>
      </c>
      <c r="BR744" s="6"/>
      <c r="BV744" s="6"/>
    </row>
    <row r="745" spans="1:74" ht="14.4" x14ac:dyDescent="0.3">
      <c r="L745" s="72"/>
      <c r="M745" s="139"/>
      <c r="N745" s="149"/>
      <c r="O745" s="149"/>
      <c r="P745" s="149"/>
      <c r="Q745" s="150"/>
      <c r="S745" s="9" t="s">
        <v>7117</v>
      </c>
      <c r="T745" s="18">
        <v>0</v>
      </c>
      <c r="U745" s="18">
        <v>4</v>
      </c>
      <c r="V745" s="18">
        <v>0</v>
      </c>
      <c r="W745" s="49">
        <v>31</v>
      </c>
      <c r="X745" s="20">
        <v>45</v>
      </c>
      <c r="Y745" s="10">
        <f t="shared" si="142"/>
        <v>35</v>
      </c>
      <c r="Z745" s="9" t="s">
        <v>7117</v>
      </c>
      <c r="AL745" s="121" t="s">
        <v>7194</v>
      </c>
      <c r="AM745" s="122">
        <v>0</v>
      </c>
      <c r="AN745" s="122">
        <v>0</v>
      </c>
      <c r="AO745" s="122">
        <v>0</v>
      </c>
      <c r="AP745" s="122">
        <v>0</v>
      </c>
      <c r="AQ745" s="122">
        <v>0</v>
      </c>
      <c r="AR745" s="122">
        <v>0</v>
      </c>
      <c r="AS745" s="122">
        <v>0</v>
      </c>
      <c r="AT745" s="122">
        <v>0</v>
      </c>
      <c r="AU745" s="122">
        <v>0</v>
      </c>
      <c r="AV745" s="122">
        <v>2</v>
      </c>
      <c r="AW745" s="122">
        <v>10</v>
      </c>
      <c r="AX745" s="122">
        <v>51</v>
      </c>
      <c r="AY745" s="122">
        <v>115</v>
      </c>
      <c r="AZ745" s="122">
        <v>428</v>
      </c>
      <c r="BA745" s="122">
        <v>525</v>
      </c>
      <c r="BB745" s="122">
        <v>467</v>
      </c>
      <c r="BC745" s="122">
        <v>379</v>
      </c>
      <c r="BD745" s="123">
        <v>320</v>
      </c>
      <c r="BE745" s="123">
        <v>115</v>
      </c>
      <c r="BF745" s="122">
        <v>91</v>
      </c>
      <c r="BG745" s="122">
        <v>54</v>
      </c>
      <c r="BH745" s="124">
        <v>62</v>
      </c>
      <c r="BI745" s="125">
        <v>37</v>
      </c>
      <c r="BJ745" s="125">
        <v>45</v>
      </c>
      <c r="BK745" s="121" t="s">
        <v>7194</v>
      </c>
      <c r="BR745" s="6"/>
      <c r="BV745" s="6"/>
    </row>
    <row r="746" spans="1:74" ht="14.4" x14ac:dyDescent="0.3">
      <c r="L746" s="72"/>
      <c r="M746" s="139"/>
      <c r="N746" s="149"/>
      <c r="O746" s="149"/>
      <c r="P746" s="149"/>
      <c r="Q746" s="150"/>
      <c r="S746" s="43" t="s">
        <v>7118</v>
      </c>
      <c r="T746" s="39">
        <v>3</v>
      </c>
      <c r="U746" s="39">
        <v>7</v>
      </c>
      <c r="V746" s="39">
        <v>1</v>
      </c>
      <c r="W746" s="51">
        <v>53</v>
      </c>
      <c r="X746" s="39">
        <v>326</v>
      </c>
      <c r="Y746" s="10">
        <f t="shared" si="142"/>
        <v>64</v>
      </c>
      <c r="Z746" s="43" t="s">
        <v>7118</v>
      </c>
      <c r="AL746" s="6" t="s">
        <v>7257</v>
      </c>
      <c r="AM746" s="61">
        <v>0</v>
      </c>
      <c r="AN746" s="61">
        <v>0</v>
      </c>
      <c r="AO746" s="61">
        <v>0</v>
      </c>
      <c r="AP746" s="61">
        <v>0</v>
      </c>
      <c r="AQ746" s="61">
        <v>0</v>
      </c>
      <c r="AR746" s="61">
        <v>0</v>
      </c>
      <c r="AS746" s="61">
        <v>0</v>
      </c>
      <c r="AT746" s="61">
        <v>0</v>
      </c>
      <c r="AU746" s="61">
        <v>0</v>
      </c>
      <c r="AV746" s="61">
        <v>1</v>
      </c>
      <c r="AW746" s="61">
        <v>7</v>
      </c>
      <c r="AX746" s="61">
        <v>40</v>
      </c>
      <c r="AY746" s="61">
        <v>42</v>
      </c>
      <c r="AZ746" s="61">
        <v>161</v>
      </c>
      <c r="BA746" s="61">
        <v>182</v>
      </c>
      <c r="BB746" s="61">
        <v>349</v>
      </c>
      <c r="BC746" s="61">
        <v>202</v>
      </c>
      <c r="BD746" s="120">
        <v>211</v>
      </c>
      <c r="BE746" s="61">
        <v>120</v>
      </c>
      <c r="BF746" s="61">
        <v>162</v>
      </c>
      <c r="BG746" s="61">
        <v>71</v>
      </c>
      <c r="BH746" s="61">
        <v>109</v>
      </c>
      <c r="BI746" s="61">
        <v>69</v>
      </c>
      <c r="BJ746" s="61">
        <v>64</v>
      </c>
      <c r="BK746" s="6" t="s">
        <v>7257</v>
      </c>
      <c r="BR746" s="6"/>
      <c r="BV746" s="6"/>
    </row>
    <row r="747" spans="1:74" ht="14.4" x14ac:dyDescent="0.3">
      <c r="C747" s="72"/>
      <c r="D747" s="145"/>
      <c r="E747" s="145"/>
      <c r="F747" s="148"/>
      <c r="G747" s="16"/>
      <c r="H747" s="145"/>
      <c r="I747" s="145"/>
      <c r="J747" s="145"/>
      <c r="K747" s="148"/>
      <c r="L747" s="72"/>
      <c r="M747" s="72"/>
      <c r="N747" s="149"/>
      <c r="O747" s="149"/>
      <c r="P747" s="149"/>
      <c r="Q747" s="150"/>
      <c r="S747" s="10" t="s">
        <v>7097</v>
      </c>
      <c r="T747" s="20">
        <v>18</v>
      </c>
      <c r="U747" s="20">
        <v>111</v>
      </c>
      <c r="V747" s="20">
        <v>57</v>
      </c>
      <c r="W747" s="49">
        <v>134</v>
      </c>
      <c r="X747" s="20">
        <v>385</v>
      </c>
      <c r="Y747" s="10">
        <f t="shared" si="142"/>
        <v>320</v>
      </c>
      <c r="Z747" s="10" t="s">
        <v>7097</v>
      </c>
      <c r="AL747" s="121" t="s">
        <v>7195</v>
      </c>
      <c r="AM747" s="122">
        <v>0</v>
      </c>
      <c r="AN747" s="122">
        <v>0</v>
      </c>
      <c r="AO747" s="122">
        <v>0</v>
      </c>
      <c r="AP747" s="122">
        <v>0</v>
      </c>
      <c r="AQ747" s="122">
        <v>0</v>
      </c>
      <c r="AR747" s="122">
        <v>0</v>
      </c>
      <c r="AS747" s="122">
        <v>0</v>
      </c>
      <c r="AT747" s="122">
        <v>0</v>
      </c>
      <c r="AU747" s="122">
        <v>0</v>
      </c>
      <c r="AV747" s="122">
        <v>0</v>
      </c>
      <c r="AW747" s="122">
        <v>0</v>
      </c>
      <c r="AX747" s="122">
        <v>13</v>
      </c>
      <c r="AY747" s="122">
        <v>33</v>
      </c>
      <c r="AZ747" s="122">
        <v>51</v>
      </c>
      <c r="BA747" s="122">
        <v>28</v>
      </c>
      <c r="BB747" s="122">
        <v>181</v>
      </c>
      <c r="BC747" s="122">
        <v>177</v>
      </c>
      <c r="BD747" s="123">
        <v>386</v>
      </c>
      <c r="BE747" s="123">
        <v>395</v>
      </c>
      <c r="BF747" s="122">
        <v>522</v>
      </c>
      <c r="BG747" s="122">
        <v>271</v>
      </c>
      <c r="BH747" s="124">
        <v>333</v>
      </c>
      <c r="BI747" s="125">
        <v>316</v>
      </c>
      <c r="BJ747" s="125">
        <v>325</v>
      </c>
      <c r="BK747" s="121" t="s">
        <v>7195</v>
      </c>
      <c r="BR747" s="6"/>
      <c r="BV747" s="6"/>
    </row>
    <row r="748" spans="1:74" ht="14.4" x14ac:dyDescent="0.3">
      <c r="C748" s="72"/>
      <c r="D748" s="145"/>
      <c r="E748" s="145"/>
      <c r="F748" s="148"/>
      <c r="G748" s="16"/>
      <c r="H748" s="145"/>
      <c r="I748" s="145"/>
      <c r="J748" s="145"/>
      <c r="K748" s="148"/>
      <c r="L748" s="72"/>
      <c r="M748" s="72"/>
      <c r="N748" s="149"/>
      <c r="O748" s="149"/>
      <c r="P748" s="149"/>
      <c r="Q748" s="150"/>
      <c r="S748" s="43" t="s">
        <v>7098</v>
      </c>
      <c r="T748" s="39">
        <v>0</v>
      </c>
      <c r="U748" s="39">
        <v>0</v>
      </c>
      <c r="V748" s="39">
        <v>0</v>
      </c>
      <c r="W748" s="44">
        <v>4</v>
      </c>
      <c r="X748" s="39">
        <v>0</v>
      </c>
      <c r="Y748" s="10">
        <f t="shared" si="142"/>
        <v>4</v>
      </c>
      <c r="Z748" s="43" t="s">
        <v>7098</v>
      </c>
      <c r="AL748" s="6" t="s">
        <v>7258</v>
      </c>
      <c r="AM748" s="61">
        <v>0</v>
      </c>
      <c r="AN748" s="61">
        <v>0</v>
      </c>
      <c r="AO748" s="61">
        <v>0</v>
      </c>
      <c r="AP748" s="61">
        <v>0</v>
      </c>
      <c r="AQ748" s="61">
        <v>0</v>
      </c>
      <c r="AR748" s="61">
        <v>0</v>
      </c>
      <c r="AS748" s="61">
        <v>0</v>
      </c>
      <c r="AT748" s="61">
        <v>0</v>
      </c>
      <c r="AU748" s="61">
        <v>0</v>
      </c>
      <c r="AV748" s="61">
        <v>0</v>
      </c>
      <c r="AW748" s="61">
        <v>0</v>
      </c>
      <c r="AX748" s="61">
        <v>0</v>
      </c>
      <c r="AY748" s="61">
        <v>0</v>
      </c>
      <c r="AZ748" s="61">
        <v>0</v>
      </c>
      <c r="BA748" s="61">
        <v>0</v>
      </c>
      <c r="BB748" s="61">
        <v>0</v>
      </c>
      <c r="BC748" s="61">
        <v>0</v>
      </c>
      <c r="BD748" s="120">
        <v>61</v>
      </c>
      <c r="BE748" s="61">
        <v>57</v>
      </c>
      <c r="BF748" s="61">
        <v>152</v>
      </c>
      <c r="BG748" s="61">
        <v>72</v>
      </c>
      <c r="BH748" s="61">
        <v>204</v>
      </c>
      <c r="BI748" s="61">
        <v>229</v>
      </c>
      <c r="BJ748" s="61">
        <v>320</v>
      </c>
      <c r="BK748" s="6" t="s">
        <v>7258</v>
      </c>
      <c r="BR748" s="6"/>
      <c r="BV748" s="6"/>
    </row>
    <row r="749" spans="1:74" ht="14.4" x14ac:dyDescent="0.3">
      <c r="N749" s="149"/>
      <c r="O749" s="149"/>
      <c r="P749" s="149"/>
      <c r="Q749" s="150"/>
      <c r="T749" s="16">
        <f>SUM(T743:T748)</f>
        <v>21</v>
      </c>
      <c r="U749" s="16">
        <f>SUM(U743:U748)</f>
        <v>122</v>
      </c>
      <c r="V749" s="16">
        <f>SUM(V743:V748)</f>
        <v>58</v>
      </c>
      <c r="W749" s="16">
        <f>SUM(W743:W748)</f>
        <v>229</v>
      </c>
      <c r="X749" s="16">
        <f>SUM(X743:X748)</f>
        <v>756</v>
      </c>
      <c r="Y749" s="10">
        <f t="shared" si="142"/>
        <v>430</v>
      </c>
      <c r="AL749" s="121" t="s">
        <v>7196</v>
      </c>
      <c r="AM749" s="122">
        <v>0</v>
      </c>
      <c r="AN749" s="122">
        <v>0</v>
      </c>
      <c r="AO749" s="122">
        <v>0</v>
      </c>
      <c r="AP749" s="122">
        <v>0</v>
      </c>
      <c r="AQ749" s="122">
        <v>0</v>
      </c>
      <c r="AR749" s="122">
        <v>0</v>
      </c>
      <c r="AS749" s="122">
        <v>0</v>
      </c>
      <c r="AT749" s="122">
        <v>0</v>
      </c>
      <c r="AU749" s="122">
        <v>0</v>
      </c>
      <c r="AV749" s="122">
        <v>0</v>
      </c>
      <c r="AW749" s="122">
        <v>0</v>
      </c>
      <c r="AX749" s="122">
        <v>0</v>
      </c>
      <c r="AY749" s="122">
        <v>0</v>
      </c>
      <c r="AZ749" s="122">
        <v>0</v>
      </c>
      <c r="BA749" s="122">
        <v>0</v>
      </c>
      <c r="BB749" s="122">
        <v>0</v>
      </c>
      <c r="BC749" s="122">
        <v>0</v>
      </c>
      <c r="BD749" s="123">
        <v>0</v>
      </c>
      <c r="BE749" s="123">
        <v>0</v>
      </c>
      <c r="BF749" s="122">
        <v>76</v>
      </c>
      <c r="BG749" s="122">
        <v>315</v>
      </c>
      <c r="BH749" s="124">
        <v>456</v>
      </c>
      <c r="BI749" s="125">
        <v>337</v>
      </c>
      <c r="BJ749" s="125">
        <v>386</v>
      </c>
      <c r="BK749" s="121" t="s">
        <v>7196</v>
      </c>
      <c r="BR749" s="6"/>
      <c r="BV749" s="6"/>
    </row>
    <row r="750" spans="1:74" ht="14.4" x14ac:dyDescent="0.3">
      <c r="N750" s="149"/>
      <c r="O750" s="149"/>
      <c r="P750" s="149"/>
      <c r="Q750" s="150"/>
      <c r="AL750" s="6" t="s">
        <v>7259</v>
      </c>
      <c r="AM750" s="61">
        <v>0</v>
      </c>
      <c r="AN750" s="61">
        <v>0</v>
      </c>
      <c r="AO750" s="61">
        <v>0</v>
      </c>
      <c r="AP750" s="61">
        <v>0</v>
      </c>
      <c r="AQ750" s="61">
        <v>0</v>
      </c>
      <c r="AR750" s="61">
        <v>0</v>
      </c>
      <c r="AS750" s="61">
        <v>0</v>
      </c>
      <c r="AT750" s="61">
        <v>0</v>
      </c>
      <c r="AU750" s="61">
        <v>0</v>
      </c>
      <c r="AV750" s="61">
        <v>0</v>
      </c>
      <c r="AW750" s="61">
        <v>0</v>
      </c>
      <c r="AX750" s="61">
        <v>0</v>
      </c>
      <c r="AY750" s="61">
        <v>0</v>
      </c>
      <c r="AZ750" s="61">
        <v>0</v>
      </c>
      <c r="BA750" s="61">
        <v>0</v>
      </c>
      <c r="BB750" s="61">
        <v>0</v>
      </c>
      <c r="BC750" s="61">
        <v>0</v>
      </c>
      <c r="BD750" s="61">
        <v>0</v>
      </c>
      <c r="BE750" s="61">
        <v>0</v>
      </c>
      <c r="BF750" s="61">
        <v>0</v>
      </c>
      <c r="BG750" s="61">
        <v>0</v>
      </c>
      <c r="BH750" s="61">
        <v>0</v>
      </c>
      <c r="BI750" s="61">
        <v>0</v>
      </c>
      <c r="BJ750" s="61">
        <v>4</v>
      </c>
      <c r="BK750" s="6" t="s">
        <v>7259</v>
      </c>
      <c r="BR750" s="6"/>
      <c r="BV750" s="6"/>
    </row>
    <row r="751" spans="1:74" ht="14.4" x14ac:dyDescent="0.3">
      <c r="N751" s="149"/>
      <c r="O751" s="149"/>
      <c r="P751" s="149"/>
      <c r="Q751" s="150"/>
    </row>
    <row r="752" spans="1:74" ht="14.4" x14ac:dyDescent="0.3">
      <c r="N752" s="149"/>
      <c r="O752" s="149"/>
      <c r="P752" s="149"/>
      <c r="Q752" s="150"/>
    </row>
    <row r="753" spans="1:74" ht="14.4" x14ac:dyDescent="0.3">
      <c r="N753" s="149"/>
      <c r="O753" s="149"/>
      <c r="P753" s="149"/>
      <c r="Q753" s="150"/>
    </row>
    <row r="754" spans="1:74" ht="39.6" x14ac:dyDescent="0.3">
      <c r="A754" s="28" t="s">
        <v>7174</v>
      </c>
      <c r="B754" s="28" t="s">
        <v>7102</v>
      </c>
      <c r="C754" s="28" t="s">
        <v>7062</v>
      </c>
      <c r="D754" s="28" t="s">
        <v>7103</v>
      </c>
      <c r="E754" s="28" t="s">
        <v>7104</v>
      </c>
      <c r="F754" s="28" t="s">
        <v>7105</v>
      </c>
      <c r="G754" s="28" t="s">
        <v>7106</v>
      </c>
      <c r="H754" s="28" t="s">
        <v>7107</v>
      </c>
      <c r="I754" s="28" t="s">
        <v>7108</v>
      </c>
      <c r="J754" s="31" t="s">
        <v>7110</v>
      </c>
      <c r="K754" s="32" t="s">
        <v>7111</v>
      </c>
      <c r="L754" s="21"/>
      <c r="M754" s="12" t="s">
        <v>7265</v>
      </c>
      <c r="N754" s="149"/>
      <c r="O754" s="149"/>
      <c r="P754" s="149"/>
      <c r="Q754" s="150"/>
      <c r="S754" s="21" t="s">
        <v>7174</v>
      </c>
      <c r="AL754" s="13" t="s">
        <v>7141</v>
      </c>
      <c r="AM754" s="60" t="s">
        <v>7174</v>
      </c>
      <c r="AN754" s="61"/>
      <c r="AO754" s="61"/>
      <c r="AP754" s="61"/>
      <c r="BR754" s="6"/>
      <c r="BV754" s="6"/>
    </row>
    <row r="755" spans="1:74" ht="14.4" x14ac:dyDescent="0.3">
      <c r="A755" s="130" t="s">
        <v>493</v>
      </c>
      <c r="B755" s="130" t="s">
        <v>974</v>
      </c>
      <c r="C755" s="45">
        <v>5</v>
      </c>
      <c r="D755" s="45">
        <v>5</v>
      </c>
      <c r="E755" s="48">
        <v>0</v>
      </c>
      <c r="F755" s="48">
        <v>0</v>
      </c>
      <c r="G755" s="48">
        <v>0</v>
      </c>
      <c r="H755" s="48">
        <v>5</v>
      </c>
      <c r="I755" s="48">
        <v>0</v>
      </c>
      <c r="J755" s="137">
        <v>0</v>
      </c>
      <c r="K755" s="131">
        <f t="shared" ref="K755:K772" si="143">SUM(E755:J755)</f>
        <v>5</v>
      </c>
      <c r="L755" s="24"/>
      <c r="M755" s="115">
        <v>5</v>
      </c>
      <c r="N755" s="149"/>
      <c r="O755" s="149"/>
      <c r="P755" s="149"/>
      <c r="Q755" s="150"/>
      <c r="S755" s="9" t="s">
        <v>7113</v>
      </c>
      <c r="T755" s="9" t="s">
        <v>236</v>
      </c>
      <c r="U755" s="9" t="s">
        <v>102</v>
      </c>
      <c r="V755" s="9" t="s">
        <v>114</v>
      </c>
      <c r="W755" s="9" t="s">
        <v>119</v>
      </c>
      <c r="X755" s="9" t="s">
        <v>156</v>
      </c>
      <c r="Y755" s="9" t="s">
        <v>36</v>
      </c>
      <c r="AL755" s="6" t="s">
        <v>7242</v>
      </c>
      <c r="AM755" s="61"/>
      <c r="AN755" s="61"/>
      <c r="AO755" s="61"/>
      <c r="AP755" s="61"/>
      <c r="BR755" s="6"/>
      <c r="BV755" s="6"/>
    </row>
    <row r="756" spans="1:74" ht="14.4" x14ac:dyDescent="0.3">
      <c r="A756" s="132" t="s">
        <v>497</v>
      </c>
      <c r="B756" s="132" t="s">
        <v>2565</v>
      </c>
      <c r="C756" s="116">
        <v>1</v>
      </c>
      <c r="D756" s="116">
        <v>1</v>
      </c>
      <c r="E756" s="88">
        <v>0</v>
      </c>
      <c r="F756" s="88">
        <v>0</v>
      </c>
      <c r="G756" s="88">
        <v>0</v>
      </c>
      <c r="H756" s="88">
        <v>1</v>
      </c>
      <c r="I756" s="88">
        <v>0</v>
      </c>
      <c r="J756" s="88">
        <v>0</v>
      </c>
      <c r="K756" s="134">
        <f t="shared" si="143"/>
        <v>1</v>
      </c>
      <c r="L756" s="25"/>
      <c r="M756" s="110"/>
      <c r="N756" s="149"/>
      <c r="O756" s="149"/>
      <c r="P756" s="149"/>
      <c r="Q756" s="150"/>
      <c r="S756" s="9" t="s">
        <v>7266</v>
      </c>
      <c r="T756" s="46">
        <v>0</v>
      </c>
      <c r="U756" s="46">
        <v>0</v>
      </c>
      <c r="V756" s="49">
        <v>0</v>
      </c>
      <c r="W756" s="49">
        <v>0</v>
      </c>
      <c r="X756" s="49">
        <v>0</v>
      </c>
      <c r="Y756" s="9">
        <f t="shared" ref="Y756:Y765" si="144">SUM(T756:X756)</f>
        <v>0</v>
      </c>
      <c r="AL756" s="6" t="s">
        <v>7144</v>
      </c>
      <c r="AM756" s="61"/>
      <c r="AN756" s="61"/>
      <c r="AO756" s="61"/>
      <c r="AP756" s="61"/>
      <c r="BR756" s="6"/>
      <c r="BV756" s="6"/>
    </row>
    <row r="757" spans="1:74" ht="14.4" x14ac:dyDescent="0.3">
      <c r="A757" s="132" t="s">
        <v>497</v>
      </c>
      <c r="B757" s="132" t="s">
        <v>7050</v>
      </c>
      <c r="C757" s="116">
        <v>1</v>
      </c>
      <c r="D757" s="116">
        <v>1</v>
      </c>
      <c r="E757" s="88">
        <v>0</v>
      </c>
      <c r="F757" s="88">
        <v>1</v>
      </c>
      <c r="G757" s="88">
        <v>0</v>
      </c>
      <c r="H757" s="88">
        <v>0</v>
      </c>
      <c r="I757" s="88">
        <v>0</v>
      </c>
      <c r="J757" s="88">
        <v>0</v>
      </c>
      <c r="K757" s="134">
        <f t="shared" si="143"/>
        <v>1</v>
      </c>
      <c r="L757" s="24"/>
      <c r="M757" s="115"/>
      <c r="N757" s="149"/>
      <c r="O757" s="149"/>
      <c r="P757" s="149"/>
      <c r="Q757" s="150"/>
      <c r="S757" s="9" t="s">
        <v>7267</v>
      </c>
      <c r="T757" s="49">
        <v>0</v>
      </c>
      <c r="U757" s="49">
        <v>0</v>
      </c>
      <c r="V757" s="49">
        <v>0</v>
      </c>
      <c r="W757" s="49">
        <v>0</v>
      </c>
      <c r="X757" s="49">
        <v>0</v>
      </c>
      <c r="Y757" s="9">
        <f t="shared" si="144"/>
        <v>0</v>
      </c>
      <c r="AM757" s="61"/>
      <c r="AN757" s="61"/>
      <c r="AO757" s="61"/>
      <c r="AP757" s="61"/>
      <c r="BR757" s="6"/>
      <c r="BV757" s="6"/>
    </row>
    <row r="758" spans="1:74" ht="14.4" x14ac:dyDescent="0.3">
      <c r="A758" s="132" t="s">
        <v>497</v>
      </c>
      <c r="B758" s="132" t="s">
        <v>974</v>
      </c>
      <c r="C758" s="116">
        <v>6</v>
      </c>
      <c r="D758" s="116">
        <v>6</v>
      </c>
      <c r="E758" s="88">
        <v>0</v>
      </c>
      <c r="F758" s="88">
        <v>0</v>
      </c>
      <c r="G758" s="88">
        <v>1</v>
      </c>
      <c r="H758" s="88">
        <v>5</v>
      </c>
      <c r="I758" s="88">
        <v>0</v>
      </c>
      <c r="J758" s="88">
        <v>0</v>
      </c>
      <c r="K758" s="134">
        <f t="shared" si="143"/>
        <v>6</v>
      </c>
      <c r="L758" s="24"/>
      <c r="M758" s="115">
        <v>8</v>
      </c>
      <c r="N758" s="149"/>
      <c r="O758" s="149"/>
      <c r="P758" s="149"/>
      <c r="Q758" s="150"/>
      <c r="S758" s="9" t="s">
        <v>7268</v>
      </c>
      <c r="T758" s="46">
        <v>0</v>
      </c>
      <c r="U758" s="46">
        <v>0</v>
      </c>
      <c r="V758" s="49">
        <v>0</v>
      </c>
      <c r="W758" s="49">
        <v>0</v>
      </c>
      <c r="X758" s="49">
        <v>0</v>
      </c>
      <c r="Y758" s="9">
        <f t="shared" si="144"/>
        <v>0</v>
      </c>
      <c r="AL758" s="6" t="s">
        <v>5</v>
      </c>
      <c r="AM758" s="6" t="s">
        <v>7152</v>
      </c>
      <c r="AN758" s="6" t="s">
        <v>7153</v>
      </c>
      <c r="AO758" s="6" t="s">
        <v>7154</v>
      </c>
      <c r="AP758" s="6" t="s">
        <v>7155</v>
      </c>
      <c r="AQ758" s="6" t="s">
        <v>7156</v>
      </c>
      <c r="AR758" s="6" t="s">
        <v>7157</v>
      </c>
      <c r="AS758" s="6" t="s">
        <v>7158</v>
      </c>
      <c r="AT758" s="64" t="s">
        <v>7159</v>
      </c>
      <c r="AU758" s="64" t="s">
        <v>7160</v>
      </c>
      <c r="AV758" s="6" t="s">
        <v>7161</v>
      </c>
      <c r="AW758" s="6" t="s">
        <v>7162</v>
      </c>
      <c r="AX758" s="6" t="s">
        <v>7163</v>
      </c>
      <c r="AY758" s="6" t="s">
        <v>7164</v>
      </c>
      <c r="AZ758" s="6" t="s">
        <v>7165</v>
      </c>
      <c r="BA758" s="6" t="s">
        <v>7166</v>
      </c>
      <c r="BB758" s="6" t="s">
        <v>7167</v>
      </c>
      <c r="BC758" s="6" t="s">
        <v>7168</v>
      </c>
      <c r="BD758" s="6" t="s">
        <v>7169</v>
      </c>
      <c r="BE758" s="6" t="s">
        <v>7170</v>
      </c>
      <c r="BF758" s="6" t="s">
        <v>7171</v>
      </c>
      <c r="BG758" s="6" t="s">
        <v>7172</v>
      </c>
      <c r="BH758" s="6" t="s">
        <v>7173</v>
      </c>
      <c r="BI758" s="21" t="s">
        <v>7174</v>
      </c>
      <c r="BR758" s="6"/>
      <c r="BV758" s="6"/>
    </row>
    <row r="759" spans="1:74" ht="14.4" x14ac:dyDescent="0.3">
      <c r="A759" s="130" t="s">
        <v>501</v>
      </c>
      <c r="B759" s="130" t="s">
        <v>2565</v>
      </c>
      <c r="C759" s="45">
        <v>4</v>
      </c>
      <c r="D759" s="45">
        <v>4</v>
      </c>
      <c r="E759" s="48">
        <v>0</v>
      </c>
      <c r="F759" s="48">
        <v>1</v>
      </c>
      <c r="G759" s="48">
        <v>1</v>
      </c>
      <c r="H759" s="48">
        <v>2</v>
      </c>
      <c r="I759" s="48">
        <v>0</v>
      </c>
      <c r="J759" s="137">
        <v>0</v>
      </c>
      <c r="K759" s="131">
        <f t="shared" si="143"/>
        <v>4</v>
      </c>
      <c r="L759" s="24"/>
      <c r="M759" s="115"/>
      <c r="N759" s="149"/>
      <c r="O759" s="149"/>
      <c r="P759" s="149"/>
      <c r="Q759" s="150"/>
      <c r="S759" s="43" t="s">
        <v>7269</v>
      </c>
      <c r="T759" s="39">
        <v>0</v>
      </c>
      <c r="U759" s="39">
        <v>0</v>
      </c>
      <c r="V759" s="39">
        <v>0</v>
      </c>
      <c r="W759" s="39">
        <v>0</v>
      </c>
      <c r="X759" s="39">
        <v>0</v>
      </c>
      <c r="Y759" s="9">
        <f t="shared" si="144"/>
        <v>0</v>
      </c>
      <c r="AL759" s="6" t="s">
        <v>7188</v>
      </c>
      <c r="AM759" s="61">
        <v>0</v>
      </c>
      <c r="AN759" s="61">
        <v>0</v>
      </c>
      <c r="AO759" s="61">
        <v>0</v>
      </c>
      <c r="AP759" s="61">
        <v>0</v>
      </c>
      <c r="AQ759" s="61">
        <v>0</v>
      </c>
      <c r="AR759" s="61">
        <v>0</v>
      </c>
      <c r="AS759" s="61">
        <v>0</v>
      </c>
      <c r="AT759" s="60">
        <v>0</v>
      </c>
      <c r="AU759" s="60">
        <v>0</v>
      </c>
      <c r="AV759" s="61">
        <v>0</v>
      </c>
      <c r="AW759" s="61">
        <v>0</v>
      </c>
      <c r="AX759" s="61">
        <v>0</v>
      </c>
      <c r="AY759" s="61">
        <v>0</v>
      </c>
      <c r="AZ759" s="61">
        <v>0</v>
      </c>
      <c r="BA759" s="61">
        <v>0</v>
      </c>
      <c r="BB759" s="61">
        <v>0</v>
      </c>
      <c r="BC759" s="61">
        <v>0</v>
      </c>
      <c r="BD759" s="61">
        <v>0</v>
      </c>
      <c r="BE759" s="61">
        <v>0</v>
      </c>
      <c r="BF759" s="61">
        <v>0</v>
      </c>
      <c r="BG759" s="61">
        <v>0</v>
      </c>
      <c r="BH759" s="61">
        <v>0</v>
      </c>
      <c r="BI759" s="61">
        <v>0</v>
      </c>
      <c r="BJ759" s="6" t="s">
        <v>7188</v>
      </c>
      <c r="BR759" s="6"/>
      <c r="BV759" s="6"/>
    </row>
    <row r="760" spans="1:74" ht="14.4" x14ac:dyDescent="0.3">
      <c r="A760" s="130" t="s">
        <v>501</v>
      </c>
      <c r="B760" s="130" t="s">
        <v>2197</v>
      </c>
      <c r="C760" s="45">
        <v>17</v>
      </c>
      <c r="D760" s="45">
        <v>16</v>
      </c>
      <c r="E760" s="48">
        <v>0</v>
      </c>
      <c r="F760" s="48">
        <v>0</v>
      </c>
      <c r="G760" s="48">
        <v>0</v>
      </c>
      <c r="H760" s="48">
        <v>14</v>
      </c>
      <c r="I760" s="48">
        <v>2</v>
      </c>
      <c r="J760" s="137">
        <v>0</v>
      </c>
      <c r="K760" s="131">
        <f t="shared" si="143"/>
        <v>16</v>
      </c>
      <c r="L760" s="24"/>
      <c r="M760" s="115"/>
      <c r="N760" s="149"/>
      <c r="O760" s="149"/>
      <c r="P760" s="149"/>
      <c r="Q760" s="150"/>
      <c r="S760" s="9" t="s">
        <v>7115</v>
      </c>
      <c r="T760" s="20">
        <v>0</v>
      </c>
      <c r="U760" s="20">
        <v>0</v>
      </c>
      <c r="V760" s="20">
        <v>0</v>
      </c>
      <c r="W760" s="20">
        <v>5</v>
      </c>
      <c r="X760" s="20">
        <v>0</v>
      </c>
      <c r="Y760" s="9">
        <f t="shared" si="144"/>
        <v>5</v>
      </c>
      <c r="AL760" s="6" t="s">
        <v>7189</v>
      </c>
      <c r="AM760" s="61">
        <v>0</v>
      </c>
      <c r="AN760" s="61">
        <v>0</v>
      </c>
      <c r="AO760" s="61">
        <v>0</v>
      </c>
      <c r="AP760" s="61">
        <v>0</v>
      </c>
      <c r="AQ760" s="61">
        <v>0</v>
      </c>
      <c r="AR760" s="61">
        <v>0</v>
      </c>
      <c r="AS760" s="61">
        <v>0</v>
      </c>
      <c r="AT760" s="60">
        <v>0</v>
      </c>
      <c r="AU760" s="60">
        <v>0</v>
      </c>
      <c r="AV760" s="61">
        <v>0</v>
      </c>
      <c r="AW760" s="61">
        <v>0</v>
      </c>
      <c r="AX760" s="61">
        <v>0</v>
      </c>
      <c r="AY760" s="61">
        <v>0</v>
      </c>
      <c r="AZ760" s="61">
        <v>0</v>
      </c>
      <c r="BA760" s="61">
        <v>0</v>
      </c>
      <c r="BB760" s="61">
        <v>0</v>
      </c>
      <c r="BC760" s="61">
        <v>0</v>
      </c>
      <c r="BD760" s="61">
        <v>0</v>
      </c>
      <c r="BE760" s="61">
        <v>0</v>
      </c>
      <c r="BF760" s="61">
        <v>0</v>
      </c>
      <c r="BG760" s="61">
        <v>0</v>
      </c>
      <c r="BH760" s="61">
        <v>0</v>
      </c>
      <c r="BI760" s="61">
        <v>0</v>
      </c>
      <c r="BJ760" s="6" t="s">
        <v>7189</v>
      </c>
      <c r="BR760" s="6"/>
      <c r="BV760" s="6"/>
    </row>
    <row r="761" spans="1:74" ht="14.4" x14ac:dyDescent="0.3">
      <c r="A761" s="130" t="s">
        <v>501</v>
      </c>
      <c r="B761" s="130" t="s">
        <v>974</v>
      </c>
      <c r="C761" s="45">
        <v>55</v>
      </c>
      <c r="D761" s="45">
        <v>55</v>
      </c>
      <c r="E761" s="48">
        <v>0</v>
      </c>
      <c r="F761" s="48">
        <v>3</v>
      </c>
      <c r="G761" s="48">
        <v>0</v>
      </c>
      <c r="H761" s="48">
        <v>17</v>
      </c>
      <c r="I761" s="48">
        <v>35</v>
      </c>
      <c r="J761" s="137">
        <v>0</v>
      </c>
      <c r="K761" s="131">
        <f t="shared" si="143"/>
        <v>55</v>
      </c>
      <c r="L761" s="24"/>
      <c r="M761" s="115">
        <f>SUM(K759:K761)</f>
        <v>75</v>
      </c>
      <c r="N761" s="149"/>
      <c r="O761" s="149"/>
      <c r="P761" s="149"/>
      <c r="Q761" s="150"/>
      <c r="S761" s="43" t="s">
        <v>7116</v>
      </c>
      <c r="T761" s="39">
        <v>0</v>
      </c>
      <c r="U761" s="39">
        <v>1</v>
      </c>
      <c r="V761" s="39">
        <v>1</v>
      </c>
      <c r="W761" s="39">
        <v>6</v>
      </c>
      <c r="X761" s="39">
        <v>0</v>
      </c>
      <c r="Y761" s="9">
        <f t="shared" si="144"/>
        <v>8</v>
      </c>
      <c r="AL761" s="6" t="s">
        <v>7190</v>
      </c>
      <c r="AM761" s="61">
        <v>0</v>
      </c>
      <c r="AN761" s="61">
        <v>0</v>
      </c>
      <c r="AO761" s="61">
        <v>0</v>
      </c>
      <c r="AP761" s="61">
        <v>0</v>
      </c>
      <c r="AQ761" s="61">
        <v>0</v>
      </c>
      <c r="AR761" s="61">
        <v>0</v>
      </c>
      <c r="AS761" s="61">
        <v>0</v>
      </c>
      <c r="AT761" s="60">
        <v>0</v>
      </c>
      <c r="AU761" s="60">
        <v>0</v>
      </c>
      <c r="AV761" s="61">
        <v>0</v>
      </c>
      <c r="AW761" s="61">
        <v>0</v>
      </c>
      <c r="AX761" s="61">
        <v>1</v>
      </c>
      <c r="AY761" s="61">
        <v>0</v>
      </c>
      <c r="AZ761" s="61">
        <v>0</v>
      </c>
      <c r="BA761" s="61">
        <v>0</v>
      </c>
      <c r="BB761" s="61">
        <v>0</v>
      </c>
      <c r="BC761" s="61">
        <v>0</v>
      </c>
      <c r="BD761" s="61">
        <v>0</v>
      </c>
      <c r="BE761" s="61">
        <v>0</v>
      </c>
      <c r="BF761" s="61">
        <v>0</v>
      </c>
      <c r="BG761" s="61">
        <v>0</v>
      </c>
      <c r="BH761" s="61">
        <v>0</v>
      </c>
      <c r="BI761" s="61">
        <v>0</v>
      </c>
      <c r="BJ761" s="6" t="s">
        <v>7190</v>
      </c>
      <c r="BR761" s="6"/>
      <c r="BV761" s="6"/>
    </row>
    <row r="762" spans="1:74" x14ac:dyDescent="0.25">
      <c r="A762" s="132" t="s">
        <v>505</v>
      </c>
      <c r="B762" s="132" t="s">
        <v>2565</v>
      </c>
      <c r="C762" s="88">
        <v>16</v>
      </c>
      <c r="D762" s="88">
        <v>16</v>
      </c>
      <c r="E762" s="88">
        <v>0</v>
      </c>
      <c r="F762" s="88">
        <v>4</v>
      </c>
      <c r="G762" s="88">
        <v>1</v>
      </c>
      <c r="H762" s="88">
        <v>11</v>
      </c>
      <c r="I762" s="88">
        <v>0</v>
      </c>
      <c r="J762" s="88">
        <v>0</v>
      </c>
      <c r="K762" s="134">
        <f t="shared" si="143"/>
        <v>16</v>
      </c>
      <c r="L762" s="25"/>
      <c r="M762" s="110"/>
      <c r="N762" s="153"/>
      <c r="O762" s="153"/>
      <c r="P762" s="153"/>
      <c r="Q762" s="154"/>
      <c r="S762" s="9" t="s">
        <v>7117</v>
      </c>
      <c r="T762" s="20">
        <v>0</v>
      </c>
      <c r="U762" s="20">
        <v>4</v>
      </c>
      <c r="V762" s="20">
        <v>1</v>
      </c>
      <c r="W762" s="20">
        <v>33</v>
      </c>
      <c r="X762" s="20">
        <v>37</v>
      </c>
      <c r="Y762" s="9">
        <f t="shared" si="144"/>
        <v>75</v>
      </c>
      <c r="AL762" s="6" t="s">
        <v>7191</v>
      </c>
      <c r="AM762" s="61">
        <v>0</v>
      </c>
      <c r="AN762" s="61">
        <v>0</v>
      </c>
      <c r="AO762" s="61">
        <v>0</v>
      </c>
      <c r="AP762" s="61">
        <v>0</v>
      </c>
      <c r="AQ762" s="61">
        <v>0</v>
      </c>
      <c r="AR762" s="61">
        <v>0</v>
      </c>
      <c r="AS762" s="61">
        <v>0</v>
      </c>
      <c r="AT762" s="60">
        <v>0</v>
      </c>
      <c r="AU762" s="60">
        <v>0</v>
      </c>
      <c r="AV762" s="61">
        <v>0</v>
      </c>
      <c r="AW762" s="61">
        <v>0</v>
      </c>
      <c r="AX762" s="61">
        <v>1</v>
      </c>
      <c r="AY762" s="61">
        <v>0</v>
      </c>
      <c r="AZ762" s="61">
        <v>0</v>
      </c>
      <c r="BA762" s="61">
        <v>0</v>
      </c>
      <c r="BB762" s="61">
        <v>0</v>
      </c>
      <c r="BC762" s="61">
        <v>0</v>
      </c>
      <c r="BD762" s="61">
        <v>0</v>
      </c>
      <c r="BE762" s="61">
        <v>0</v>
      </c>
      <c r="BF762" s="61">
        <v>0</v>
      </c>
      <c r="BG762" s="61">
        <v>0</v>
      </c>
      <c r="BH762" s="61">
        <v>0</v>
      </c>
      <c r="BI762" s="61">
        <v>0</v>
      </c>
      <c r="BJ762" s="6" t="s">
        <v>7191</v>
      </c>
      <c r="BR762" s="6"/>
      <c r="BV762" s="6"/>
    </row>
    <row r="763" spans="1:74" x14ac:dyDescent="0.25">
      <c r="A763" s="132" t="s">
        <v>505</v>
      </c>
      <c r="B763" s="132" t="s">
        <v>2197</v>
      </c>
      <c r="C763" s="88">
        <v>69</v>
      </c>
      <c r="D763" s="88">
        <v>62</v>
      </c>
      <c r="E763" s="88">
        <v>0</v>
      </c>
      <c r="F763" s="88">
        <v>0</v>
      </c>
      <c r="G763" s="88">
        <v>0</v>
      </c>
      <c r="H763" s="88">
        <v>17</v>
      </c>
      <c r="I763" s="88">
        <v>45</v>
      </c>
      <c r="J763" s="88">
        <v>0</v>
      </c>
      <c r="K763" s="134">
        <f t="shared" si="143"/>
        <v>62</v>
      </c>
      <c r="L763" s="24"/>
      <c r="M763" s="115"/>
      <c r="N763" s="153"/>
      <c r="O763" s="153"/>
      <c r="P763" s="153"/>
      <c r="Q763" s="154"/>
      <c r="S763" s="43" t="s">
        <v>7118</v>
      </c>
      <c r="T763" s="39">
        <v>4</v>
      </c>
      <c r="U763" s="39">
        <v>21</v>
      </c>
      <c r="V763" s="39">
        <v>1</v>
      </c>
      <c r="W763" s="39">
        <v>59</v>
      </c>
      <c r="X763" s="39">
        <v>316</v>
      </c>
      <c r="Y763" s="9">
        <f t="shared" si="144"/>
        <v>401</v>
      </c>
      <c r="AL763" s="6" t="s">
        <v>7192</v>
      </c>
      <c r="AM763" s="61">
        <v>364</v>
      </c>
      <c r="AN763" s="61">
        <v>349</v>
      </c>
      <c r="AO763" s="61">
        <v>510</v>
      </c>
      <c r="AP763" s="61">
        <v>535</v>
      </c>
      <c r="AQ763" s="61">
        <v>579</v>
      </c>
      <c r="AR763" s="61">
        <v>91</v>
      </c>
      <c r="AS763" s="61">
        <v>181</v>
      </c>
      <c r="AT763" s="60">
        <v>166</v>
      </c>
      <c r="AU763" s="60">
        <v>123</v>
      </c>
      <c r="AV763" s="61">
        <v>6</v>
      </c>
      <c r="AW763" s="61">
        <v>0</v>
      </c>
      <c r="AX763" s="61">
        <v>1</v>
      </c>
      <c r="AY763" s="61">
        <v>0</v>
      </c>
      <c r="AZ763" s="61">
        <v>0</v>
      </c>
      <c r="BA763" s="61">
        <v>0</v>
      </c>
      <c r="BB763" s="61">
        <v>0</v>
      </c>
      <c r="BC763" s="61">
        <v>0</v>
      </c>
      <c r="BD763" s="61">
        <v>0</v>
      </c>
      <c r="BE763" s="61">
        <v>0</v>
      </c>
      <c r="BF763" s="61">
        <v>0</v>
      </c>
      <c r="BG763" s="61">
        <v>0</v>
      </c>
      <c r="BH763" s="61">
        <v>0</v>
      </c>
      <c r="BI763" s="61">
        <v>0</v>
      </c>
      <c r="BJ763" s="6" t="s">
        <v>7192</v>
      </c>
      <c r="BR763" s="6"/>
      <c r="BV763" s="6"/>
    </row>
    <row r="764" spans="1:74" ht="14.4" x14ac:dyDescent="0.3">
      <c r="A764" s="132" t="s">
        <v>505</v>
      </c>
      <c r="B764" s="132" t="s">
        <v>7050</v>
      </c>
      <c r="C764" s="88">
        <v>1</v>
      </c>
      <c r="D764" s="88">
        <v>1</v>
      </c>
      <c r="E764" s="88">
        <v>0</v>
      </c>
      <c r="F764" s="88">
        <v>1</v>
      </c>
      <c r="G764" s="88">
        <v>0</v>
      </c>
      <c r="H764" s="88">
        <v>0</v>
      </c>
      <c r="I764" s="88">
        <v>0</v>
      </c>
      <c r="J764" s="88">
        <v>0</v>
      </c>
      <c r="K764" s="134">
        <f t="shared" si="143"/>
        <v>1</v>
      </c>
      <c r="L764" s="24"/>
      <c r="M764" s="115"/>
      <c r="N764" s="149"/>
      <c r="O764" s="149"/>
      <c r="P764" s="150"/>
      <c r="Q764" s="154"/>
      <c r="S764" s="10" t="s">
        <v>7097</v>
      </c>
      <c r="T764" s="20">
        <v>27</v>
      </c>
      <c r="U764" s="20">
        <v>90</v>
      </c>
      <c r="V764" s="20">
        <v>21</v>
      </c>
      <c r="W764" s="20">
        <v>141</v>
      </c>
      <c r="X764" s="20">
        <v>337</v>
      </c>
      <c r="Y764" s="9">
        <f t="shared" si="144"/>
        <v>616</v>
      </c>
      <c r="AL764" s="25" t="s">
        <v>7193</v>
      </c>
      <c r="AM764" s="61">
        <v>0</v>
      </c>
      <c r="AN764" s="61">
        <v>0</v>
      </c>
      <c r="AO764" s="61">
        <v>0</v>
      </c>
      <c r="AP764" s="61">
        <v>0</v>
      </c>
      <c r="AQ764" s="61">
        <v>0</v>
      </c>
      <c r="AR764" s="61">
        <v>415</v>
      </c>
      <c r="AS764" s="61">
        <v>435</v>
      </c>
      <c r="AT764" s="60">
        <v>345</v>
      </c>
      <c r="AU764" s="60">
        <v>433</v>
      </c>
      <c r="AV764" s="61">
        <v>457</v>
      </c>
      <c r="AW764" s="61">
        <v>568</v>
      </c>
      <c r="AX764" s="61">
        <v>453</v>
      </c>
      <c r="AY764" s="61">
        <v>391</v>
      </c>
      <c r="AZ764" s="61">
        <v>236</v>
      </c>
      <c r="BA764" s="61">
        <v>35</v>
      </c>
      <c r="BB764" s="61">
        <v>44</v>
      </c>
      <c r="BC764" s="61">
        <v>12</v>
      </c>
      <c r="BD764" s="118">
        <v>15</v>
      </c>
      <c r="BE764" s="118">
        <v>11</v>
      </c>
      <c r="BF764" s="118">
        <v>1</v>
      </c>
      <c r="BG764" s="61">
        <v>0</v>
      </c>
      <c r="BH764" s="119">
        <v>0</v>
      </c>
      <c r="BI764" s="61">
        <v>0</v>
      </c>
      <c r="BJ764" s="25" t="s">
        <v>7193</v>
      </c>
      <c r="BR764" s="6"/>
      <c r="BV764" s="6"/>
    </row>
    <row r="765" spans="1:74" ht="14.4" x14ac:dyDescent="0.3">
      <c r="A765" s="132" t="s">
        <v>505</v>
      </c>
      <c r="B765" s="132" t="s">
        <v>5561</v>
      </c>
      <c r="C765" s="88">
        <v>1</v>
      </c>
      <c r="D765" s="88">
        <v>1</v>
      </c>
      <c r="E765" s="88">
        <v>0</v>
      </c>
      <c r="F765" s="88">
        <v>0</v>
      </c>
      <c r="G765" s="88">
        <v>0</v>
      </c>
      <c r="H765" s="88">
        <v>1</v>
      </c>
      <c r="I765" s="88">
        <v>0</v>
      </c>
      <c r="J765" s="88">
        <v>0</v>
      </c>
      <c r="K765" s="134">
        <f t="shared" si="143"/>
        <v>1</v>
      </c>
      <c r="L765" s="24"/>
      <c r="M765" s="115"/>
      <c r="N765" s="149"/>
      <c r="O765" s="149"/>
      <c r="P765" s="150"/>
      <c r="Q765" s="154"/>
      <c r="T765" s="6">
        <f>SUM(T756:T764)</f>
        <v>31</v>
      </c>
      <c r="U765" s="6">
        <f>SUM(U756:U764)</f>
        <v>116</v>
      </c>
      <c r="V765" s="6">
        <f>SUM(V756:V764)</f>
        <v>24</v>
      </c>
      <c r="W765" s="6">
        <f>SUM(W756:W764)</f>
        <v>244</v>
      </c>
      <c r="X765" s="6">
        <f>SUM(X756:X764)</f>
        <v>690</v>
      </c>
      <c r="Y765" s="9">
        <f t="shared" si="144"/>
        <v>1105</v>
      </c>
      <c r="AL765" s="6" t="s">
        <v>7204</v>
      </c>
      <c r="AM765" s="61">
        <v>3</v>
      </c>
      <c r="AN765" s="61">
        <v>0</v>
      </c>
      <c r="AO765" s="61">
        <v>1</v>
      </c>
      <c r="AP765" s="61">
        <v>1</v>
      </c>
      <c r="AQ765" s="61">
        <v>1</v>
      </c>
      <c r="AR765" s="61">
        <v>0</v>
      </c>
      <c r="AS765" s="61">
        <v>0</v>
      </c>
      <c r="AT765" s="60">
        <v>0</v>
      </c>
      <c r="AU765" s="60">
        <v>0</v>
      </c>
      <c r="AV765" s="61">
        <v>1</v>
      </c>
      <c r="AW765" s="61">
        <v>2</v>
      </c>
      <c r="AX765" s="61">
        <v>1</v>
      </c>
      <c r="AY765" s="61">
        <v>1</v>
      </c>
      <c r="AZ765" s="61">
        <v>0</v>
      </c>
      <c r="BA765" s="61">
        <v>0</v>
      </c>
      <c r="BB765" s="61">
        <v>1</v>
      </c>
      <c r="BC765" s="61">
        <v>0</v>
      </c>
      <c r="BD765" s="61">
        <v>0</v>
      </c>
      <c r="BE765" s="61">
        <v>0</v>
      </c>
      <c r="BF765" s="61">
        <v>1</v>
      </c>
      <c r="BG765" s="61">
        <v>1</v>
      </c>
      <c r="BH765" s="61">
        <v>0</v>
      </c>
      <c r="BI765" s="61">
        <v>0</v>
      </c>
      <c r="BJ765" s="6" t="s">
        <v>7204</v>
      </c>
      <c r="BR765" s="6"/>
      <c r="BV765" s="6"/>
    </row>
    <row r="766" spans="1:74" ht="14.4" x14ac:dyDescent="0.3">
      <c r="A766" s="132" t="s">
        <v>505</v>
      </c>
      <c r="B766" s="132" t="s">
        <v>974</v>
      </c>
      <c r="C766" s="88">
        <v>321</v>
      </c>
      <c r="D766" s="88">
        <v>321</v>
      </c>
      <c r="E766" s="88">
        <v>4</v>
      </c>
      <c r="F766" s="88">
        <v>16</v>
      </c>
      <c r="G766" s="88">
        <v>0</v>
      </c>
      <c r="H766" s="88">
        <v>30</v>
      </c>
      <c r="I766" s="88">
        <v>271</v>
      </c>
      <c r="J766" s="88">
        <v>0</v>
      </c>
      <c r="K766" s="134">
        <f t="shared" si="143"/>
        <v>321</v>
      </c>
      <c r="L766" s="24"/>
      <c r="M766" s="115">
        <f>SUM(K762:K766)</f>
        <v>401</v>
      </c>
      <c r="N766" s="149"/>
      <c r="O766" s="149"/>
      <c r="P766" s="150"/>
      <c r="Q766" s="154"/>
      <c r="AL766" s="6" t="s">
        <v>7205</v>
      </c>
      <c r="AM766" s="61">
        <v>3</v>
      </c>
      <c r="AN766" s="61">
        <v>3</v>
      </c>
      <c r="AO766" s="61">
        <v>1</v>
      </c>
      <c r="AP766" s="61">
        <v>1</v>
      </c>
      <c r="AQ766" s="61">
        <v>1</v>
      </c>
      <c r="AR766" s="61">
        <v>0</v>
      </c>
      <c r="AS766" s="61">
        <v>0</v>
      </c>
      <c r="AT766" s="60">
        <v>0</v>
      </c>
      <c r="AU766" s="60">
        <v>1</v>
      </c>
      <c r="AV766" s="61">
        <v>1</v>
      </c>
      <c r="AW766" s="61">
        <v>0</v>
      </c>
      <c r="AX766" s="61">
        <v>0</v>
      </c>
      <c r="AY766" s="61">
        <v>1</v>
      </c>
      <c r="AZ766" s="61">
        <v>0</v>
      </c>
      <c r="BA766" s="61">
        <v>0</v>
      </c>
      <c r="BB766" s="61">
        <v>1</v>
      </c>
      <c r="BC766" s="61">
        <v>0</v>
      </c>
      <c r="BD766" s="61">
        <v>0</v>
      </c>
      <c r="BE766" s="61">
        <v>0</v>
      </c>
      <c r="BF766" s="61">
        <v>0</v>
      </c>
      <c r="BG766" s="61">
        <v>1</v>
      </c>
      <c r="BH766" s="61">
        <v>0</v>
      </c>
      <c r="BI766" s="61">
        <v>0</v>
      </c>
      <c r="BJ766" s="6" t="s">
        <v>7205</v>
      </c>
      <c r="BR766" s="6"/>
      <c r="BV766" s="6"/>
    </row>
    <row r="767" spans="1:74" ht="14.4" x14ac:dyDescent="0.3">
      <c r="A767" s="130" t="s">
        <v>509</v>
      </c>
      <c r="B767" s="130" t="s">
        <v>2565</v>
      </c>
      <c r="C767" s="45">
        <v>55</v>
      </c>
      <c r="D767" s="45">
        <v>50</v>
      </c>
      <c r="E767" s="45">
        <v>2</v>
      </c>
      <c r="F767" s="45">
        <v>19</v>
      </c>
      <c r="G767" s="45">
        <v>1</v>
      </c>
      <c r="H767" s="45">
        <v>28</v>
      </c>
      <c r="I767" s="45">
        <v>0</v>
      </c>
      <c r="J767" s="138">
        <v>0</v>
      </c>
      <c r="K767" s="131">
        <f t="shared" si="143"/>
        <v>50</v>
      </c>
      <c r="L767" s="24"/>
      <c r="M767" s="115"/>
      <c r="N767" s="149"/>
      <c r="O767" s="149"/>
      <c r="P767" s="150"/>
      <c r="Q767" s="154"/>
      <c r="AL767" s="6" t="s">
        <v>7206</v>
      </c>
      <c r="AM767" s="61">
        <v>10</v>
      </c>
      <c r="AN767" s="61">
        <v>3</v>
      </c>
      <c r="AO767" s="61">
        <v>5</v>
      </c>
      <c r="AP767" s="61">
        <v>3</v>
      </c>
      <c r="AQ767" s="61">
        <v>2</v>
      </c>
      <c r="AR767" s="61">
        <v>0</v>
      </c>
      <c r="AS767" s="61">
        <v>0</v>
      </c>
      <c r="AT767" s="60">
        <v>0</v>
      </c>
      <c r="AU767" s="60">
        <v>1</v>
      </c>
      <c r="AV767" s="61">
        <v>1</v>
      </c>
      <c r="AW767" s="61">
        <v>0</v>
      </c>
      <c r="AX767" s="61">
        <v>0</v>
      </c>
      <c r="AY767" s="61">
        <v>1</v>
      </c>
      <c r="AZ767" s="61">
        <v>0</v>
      </c>
      <c r="BA767" s="61">
        <v>0</v>
      </c>
      <c r="BB767" s="61">
        <v>1</v>
      </c>
      <c r="BC767" s="61">
        <v>0</v>
      </c>
      <c r="BD767" s="61">
        <v>0</v>
      </c>
      <c r="BE767" s="61">
        <v>0</v>
      </c>
      <c r="BF767" s="61">
        <v>0</v>
      </c>
      <c r="BG767" s="61">
        <v>1</v>
      </c>
      <c r="BH767" s="61">
        <v>0</v>
      </c>
      <c r="BI767" s="61">
        <v>0</v>
      </c>
      <c r="BJ767" s="6" t="s">
        <v>7206</v>
      </c>
      <c r="BR767" s="6"/>
      <c r="BV767" s="6"/>
    </row>
    <row r="768" spans="1:74" ht="14.4" x14ac:dyDescent="0.3">
      <c r="A768" s="130" t="s">
        <v>509</v>
      </c>
      <c r="B768" s="130" t="s">
        <v>2197</v>
      </c>
      <c r="C768" s="45">
        <v>194</v>
      </c>
      <c r="D768" s="45">
        <v>164</v>
      </c>
      <c r="E768" s="45">
        <v>19</v>
      </c>
      <c r="F768" s="45">
        <v>55</v>
      </c>
      <c r="G768" s="45">
        <v>14</v>
      </c>
      <c r="H768" s="45">
        <v>76</v>
      </c>
      <c r="I768" s="45">
        <v>0</v>
      </c>
      <c r="J768" s="138">
        <v>0</v>
      </c>
      <c r="K768" s="131">
        <f t="shared" si="143"/>
        <v>164</v>
      </c>
      <c r="L768" s="24"/>
      <c r="M768" s="115"/>
      <c r="N768" s="149"/>
      <c r="O768" s="149"/>
      <c r="P768" s="150"/>
      <c r="Q768" s="154"/>
      <c r="S768" s="9" t="s">
        <v>7122</v>
      </c>
      <c r="T768" s="9" t="s">
        <v>236</v>
      </c>
      <c r="U768" s="9" t="s">
        <v>102</v>
      </c>
      <c r="V768" s="9" t="s">
        <v>114</v>
      </c>
      <c r="W768" s="9" t="s">
        <v>119</v>
      </c>
      <c r="X768" s="9" t="s">
        <v>156</v>
      </c>
      <c r="Y768" s="9" t="s">
        <v>36</v>
      </c>
      <c r="AL768" s="6" t="s">
        <v>7208</v>
      </c>
      <c r="AM768" s="61">
        <v>51</v>
      </c>
      <c r="AN768" s="61">
        <v>46</v>
      </c>
      <c r="AO768" s="61">
        <v>37</v>
      </c>
      <c r="AP768" s="61">
        <v>28</v>
      </c>
      <c r="AQ768" s="61">
        <v>23</v>
      </c>
      <c r="AR768" s="61">
        <v>12</v>
      </c>
      <c r="AS768" s="61">
        <v>18</v>
      </c>
      <c r="AT768" s="60">
        <v>8</v>
      </c>
      <c r="AU768" s="60">
        <v>10</v>
      </c>
      <c r="AV768" s="61">
        <v>4</v>
      </c>
      <c r="AW768" s="61">
        <v>1</v>
      </c>
      <c r="AX768" s="61">
        <v>5</v>
      </c>
      <c r="AY768" s="61">
        <v>3</v>
      </c>
      <c r="AZ768" s="61">
        <v>0</v>
      </c>
      <c r="BA768" s="61">
        <v>0</v>
      </c>
      <c r="BB768" s="61">
        <v>2</v>
      </c>
      <c r="BC768" s="61">
        <v>0</v>
      </c>
      <c r="BD768" s="61">
        <v>0</v>
      </c>
      <c r="BE768" s="61">
        <v>0</v>
      </c>
      <c r="BF768" s="61">
        <v>4</v>
      </c>
      <c r="BG768" s="61">
        <v>1</v>
      </c>
      <c r="BH768" s="61">
        <v>1</v>
      </c>
      <c r="BI768" s="61">
        <v>0</v>
      </c>
      <c r="BJ768" s="6" t="s">
        <v>7208</v>
      </c>
      <c r="BR768" s="6"/>
      <c r="BV768" s="6"/>
    </row>
    <row r="769" spans="1:74" ht="14.4" x14ac:dyDescent="0.3">
      <c r="A769" s="130" t="s">
        <v>509</v>
      </c>
      <c r="B769" s="130" t="s">
        <v>7050</v>
      </c>
      <c r="C769" s="45">
        <v>6</v>
      </c>
      <c r="D769" s="45">
        <v>3</v>
      </c>
      <c r="E769" s="45">
        <v>0</v>
      </c>
      <c r="F769" s="45">
        <v>2</v>
      </c>
      <c r="G769" s="45">
        <v>0</v>
      </c>
      <c r="H769" s="45">
        <v>1</v>
      </c>
      <c r="I769" s="45">
        <v>0</v>
      </c>
      <c r="J769" s="138">
        <v>0</v>
      </c>
      <c r="K769" s="151">
        <f t="shared" si="143"/>
        <v>3</v>
      </c>
      <c r="L769" s="24"/>
      <c r="M769" s="115"/>
      <c r="N769" s="149"/>
      <c r="O769" s="149"/>
      <c r="P769" s="150"/>
      <c r="Q769" s="154"/>
      <c r="S769" s="9" t="s">
        <v>7266</v>
      </c>
      <c r="T769" s="46">
        <v>0</v>
      </c>
      <c r="U769" s="46">
        <v>0</v>
      </c>
      <c r="V769" s="49">
        <v>0</v>
      </c>
      <c r="W769" s="49">
        <v>0</v>
      </c>
      <c r="X769" s="49">
        <v>0</v>
      </c>
      <c r="Y769" s="9">
        <f t="shared" ref="Y769:Y778" si="145">SUM(T769:X769)</f>
        <v>0</v>
      </c>
      <c r="BI769" s="25"/>
      <c r="BR769" s="6"/>
      <c r="BV769" s="6"/>
    </row>
    <row r="770" spans="1:74" ht="14.4" x14ac:dyDescent="0.3">
      <c r="A770" s="130" t="s">
        <v>509</v>
      </c>
      <c r="B770" s="130" t="s">
        <v>5561</v>
      </c>
      <c r="C770" s="45">
        <v>9</v>
      </c>
      <c r="D770" s="45">
        <v>6</v>
      </c>
      <c r="E770" s="45">
        <v>0</v>
      </c>
      <c r="F770" s="45">
        <v>1</v>
      </c>
      <c r="G770" s="45">
        <v>3</v>
      </c>
      <c r="H770" s="45">
        <v>2</v>
      </c>
      <c r="I770" s="45">
        <v>0</v>
      </c>
      <c r="J770" s="138">
        <v>0</v>
      </c>
      <c r="K770" s="151">
        <f t="shared" si="143"/>
        <v>6</v>
      </c>
      <c r="L770" s="152"/>
      <c r="M770" s="139"/>
      <c r="N770" s="149"/>
      <c r="O770" s="149"/>
      <c r="P770" s="150"/>
      <c r="Q770" s="154"/>
      <c r="S770" s="9" t="s">
        <v>7267</v>
      </c>
      <c r="T770" s="49">
        <v>0</v>
      </c>
      <c r="U770" s="49">
        <v>0</v>
      </c>
      <c r="V770" s="49">
        <v>0</v>
      </c>
      <c r="W770" s="49">
        <v>0</v>
      </c>
      <c r="X770" s="49">
        <v>0</v>
      </c>
      <c r="Y770" s="9">
        <f t="shared" si="145"/>
        <v>0</v>
      </c>
      <c r="BI770" s="25"/>
      <c r="BR770" s="6"/>
      <c r="BV770" s="6"/>
    </row>
    <row r="771" spans="1:74" ht="14.4" x14ac:dyDescent="0.3">
      <c r="A771" s="130" t="s">
        <v>509</v>
      </c>
      <c r="B771" s="130" t="s">
        <v>974</v>
      </c>
      <c r="C771" s="45">
        <v>397</v>
      </c>
      <c r="D771" s="45">
        <v>393</v>
      </c>
      <c r="E771" s="45">
        <v>6</v>
      </c>
      <c r="F771" s="45">
        <v>13</v>
      </c>
      <c r="G771" s="45">
        <v>3</v>
      </c>
      <c r="H771" s="45">
        <v>34</v>
      </c>
      <c r="I771" s="45">
        <v>337</v>
      </c>
      <c r="J771" s="138">
        <v>0</v>
      </c>
      <c r="K771" s="131">
        <f t="shared" si="143"/>
        <v>393</v>
      </c>
      <c r="L771" s="152"/>
      <c r="M771" s="139">
        <f>SUM(K767:K771)</f>
        <v>616</v>
      </c>
      <c r="N771" s="149"/>
      <c r="O771" s="149"/>
      <c r="P771" s="150"/>
      <c r="Q771" s="154"/>
      <c r="S771" s="9" t="s">
        <v>7268</v>
      </c>
      <c r="T771" s="46">
        <v>0</v>
      </c>
      <c r="U771" s="46">
        <v>0</v>
      </c>
      <c r="V771" s="49">
        <v>0</v>
      </c>
      <c r="W771" s="49">
        <v>0</v>
      </c>
      <c r="X771" s="49">
        <v>0</v>
      </c>
      <c r="Y771" s="9">
        <f t="shared" si="145"/>
        <v>0</v>
      </c>
      <c r="BI771" s="25"/>
      <c r="BR771" s="6"/>
      <c r="BV771" s="6"/>
    </row>
    <row r="772" spans="1:74" ht="14.4" x14ac:dyDescent="0.3">
      <c r="A772" s="140" t="s">
        <v>7123</v>
      </c>
      <c r="B772" s="141"/>
      <c r="C772" s="48">
        <f t="shared" ref="C772:J772" si="146">SUM(C755:C771)</f>
        <v>1158</v>
      </c>
      <c r="D772" s="48">
        <f t="shared" si="146"/>
        <v>1105</v>
      </c>
      <c r="E772" s="48">
        <f t="shared" si="146"/>
        <v>31</v>
      </c>
      <c r="F772" s="48">
        <f t="shared" si="146"/>
        <v>116</v>
      </c>
      <c r="G772" s="48">
        <f t="shared" si="146"/>
        <v>24</v>
      </c>
      <c r="H772" s="48">
        <f t="shared" si="146"/>
        <v>244</v>
      </c>
      <c r="I772" s="48">
        <f t="shared" si="146"/>
        <v>690</v>
      </c>
      <c r="J772" s="137">
        <f t="shared" si="146"/>
        <v>0</v>
      </c>
      <c r="K772" s="131">
        <f t="shared" si="143"/>
        <v>1105</v>
      </c>
      <c r="L772" s="139"/>
      <c r="M772" s="139">
        <f>SUM(M755:M771)</f>
        <v>1105</v>
      </c>
      <c r="N772" s="149"/>
      <c r="O772" s="149"/>
      <c r="P772" s="150"/>
      <c r="Q772" s="154"/>
      <c r="S772" s="43" t="s">
        <v>7269</v>
      </c>
      <c r="T772" s="113">
        <v>0</v>
      </c>
      <c r="U772" s="113">
        <v>0</v>
      </c>
      <c r="V772" s="113">
        <v>0</v>
      </c>
      <c r="W772" s="113">
        <v>0</v>
      </c>
      <c r="X772" s="113">
        <v>0</v>
      </c>
      <c r="Y772" s="9">
        <f t="shared" si="145"/>
        <v>0</v>
      </c>
      <c r="BI772" s="25"/>
      <c r="BR772" s="6"/>
      <c r="BV772" s="6"/>
    </row>
    <row r="773" spans="1:74" ht="14.4" x14ac:dyDescent="0.3">
      <c r="L773" s="139"/>
      <c r="M773" s="139"/>
      <c r="N773" s="149"/>
      <c r="O773" s="149"/>
      <c r="P773" s="150"/>
      <c r="Q773" s="154"/>
      <c r="S773" s="9" t="s">
        <v>7115</v>
      </c>
      <c r="T773" s="112">
        <v>0</v>
      </c>
      <c r="U773" s="112">
        <v>0</v>
      </c>
      <c r="V773" s="112">
        <v>0</v>
      </c>
      <c r="W773" s="112">
        <v>0</v>
      </c>
      <c r="X773" s="112">
        <v>0</v>
      </c>
      <c r="Y773" s="9">
        <f t="shared" si="145"/>
        <v>0</v>
      </c>
      <c r="BI773" s="25"/>
      <c r="BR773" s="6"/>
      <c r="BV773" s="6"/>
    </row>
    <row r="774" spans="1:74" ht="14.4" x14ac:dyDescent="0.3">
      <c r="M774" s="72"/>
      <c r="N774" s="149"/>
      <c r="O774" s="149"/>
      <c r="P774" s="150"/>
      <c r="Q774" s="154"/>
      <c r="S774" s="43" t="s">
        <v>7116</v>
      </c>
      <c r="T774" s="51">
        <v>0</v>
      </c>
      <c r="U774" s="51">
        <v>0</v>
      </c>
      <c r="V774" s="51">
        <v>0</v>
      </c>
      <c r="W774" s="51">
        <v>1</v>
      </c>
      <c r="X774" s="51">
        <v>0</v>
      </c>
      <c r="Y774" s="9">
        <f t="shared" si="145"/>
        <v>1</v>
      </c>
      <c r="AL774" s="6" t="s">
        <v>5</v>
      </c>
      <c r="AM774" s="6" t="s">
        <v>7211</v>
      </c>
      <c r="AN774" s="6" t="s">
        <v>7153</v>
      </c>
      <c r="AO774" s="6" t="s">
        <v>7154</v>
      </c>
      <c r="AP774" s="6" t="s">
        <v>7155</v>
      </c>
      <c r="AQ774" s="6" t="s">
        <v>7156</v>
      </c>
      <c r="AR774" s="6" t="s">
        <v>7157</v>
      </c>
      <c r="AS774" s="6" t="s">
        <v>7158</v>
      </c>
      <c r="AT774" s="64" t="s">
        <v>7159</v>
      </c>
      <c r="AU774" s="64" t="s">
        <v>7160</v>
      </c>
      <c r="AV774" s="6" t="s">
        <v>7161</v>
      </c>
      <c r="AW774" s="6" t="s">
        <v>7162</v>
      </c>
      <c r="AX774" s="6" t="s">
        <v>7163</v>
      </c>
      <c r="AY774" s="6" t="s">
        <v>7164</v>
      </c>
      <c r="AZ774" s="6" t="s">
        <v>7165</v>
      </c>
      <c r="BA774" s="6" t="s">
        <v>7166</v>
      </c>
      <c r="BB774" s="6" t="s">
        <v>7167</v>
      </c>
      <c r="BC774" s="6" t="s">
        <v>7168</v>
      </c>
      <c r="BD774" s="6" t="s">
        <v>7169</v>
      </c>
      <c r="BE774" s="6" t="s">
        <v>7170</v>
      </c>
      <c r="BF774" s="6" t="s">
        <v>7171</v>
      </c>
      <c r="BG774" s="6" t="s">
        <v>7172</v>
      </c>
      <c r="BH774" s="6" t="s">
        <v>7173</v>
      </c>
      <c r="BI774" s="23" t="s">
        <v>7250</v>
      </c>
      <c r="BR774" s="6"/>
      <c r="BV774" s="6"/>
    </row>
    <row r="775" spans="1:74" ht="14.4" x14ac:dyDescent="0.3">
      <c r="L775" s="72"/>
      <c r="M775" s="72"/>
      <c r="N775" s="149"/>
      <c r="O775" s="149"/>
      <c r="P775" s="150"/>
      <c r="Q775" s="154"/>
      <c r="S775" s="9" t="s">
        <v>7117</v>
      </c>
      <c r="T775" s="49">
        <v>0</v>
      </c>
      <c r="U775" s="49">
        <v>1</v>
      </c>
      <c r="V775" s="49">
        <v>1</v>
      </c>
      <c r="W775" s="49">
        <v>2</v>
      </c>
      <c r="X775" s="49">
        <v>0</v>
      </c>
      <c r="Y775" s="9">
        <f t="shared" si="145"/>
        <v>4</v>
      </c>
      <c r="AL775" s="6" t="s">
        <v>7246</v>
      </c>
      <c r="AM775" s="61">
        <v>713</v>
      </c>
      <c r="AN775" s="61">
        <v>352</v>
      </c>
      <c r="AO775" s="61">
        <v>266</v>
      </c>
      <c r="AP775" s="61">
        <v>249</v>
      </c>
      <c r="AQ775" s="61">
        <v>156</v>
      </c>
      <c r="AR775" s="61">
        <v>84</v>
      </c>
      <c r="AS775" s="61">
        <v>62</v>
      </c>
      <c r="AT775" s="60">
        <v>82</v>
      </c>
      <c r="AU775" s="60">
        <v>42</v>
      </c>
      <c r="AV775" s="61">
        <v>52</v>
      </c>
      <c r="AW775" s="61">
        <v>37</v>
      </c>
      <c r="AX775" s="61">
        <v>17</v>
      </c>
      <c r="AY775" s="61">
        <v>19</v>
      </c>
      <c r="AZ775" s="61">
        <v>37</v>
      </c>
      <c r="BA775" s="61">
        <v>13</v>
      </c>
      <c r="BB775" s="61">
        <v>19</v>
      </c>
      <c r="BC775" s="61">
        <v>16</v>
      </c>
      <c r="BD775" s="120">
        <v>11</v>
      </c>
      <c r="BE775" s="61">
        <v>3</v>
      </c>
      <c r="BF775" s="61">
        <v>6</v>
      </c>
      <c r="BG775" s="61">
        <v>2</v>
      </c>
      <c r="BH775" s="61">
        <v>3</v>
      </c>
      <c r="BI775" s="61">
        <v>5</v>
      </c>
      <c r="BJ775" s="6" t="s">
        <v>7246</v>
      </c>
      <c r="BR775" s="6"/>
      <c r="BV775" s="6"/>
    </row>
    <row r="776" spans="1:74" ht="14.4" x14ac:dyDescent="0.3">
      <c r="L776" s="72"/>
      <c r="M776" s="72"/>
      <c r="N776" s="149"/>
      <c r="O776" s="149"/>
      <c r="P776" s="150"/>
      <c r="Q776" s="154"/>
      <c r="S776" s="43" t="s">
        <v>7118</v>
      </c>
      <c r="T776" s="51">
        <v>0</v>
      </c>
      <c r="U776" s="51">
        <v>4</v>
      </c>
      <c r="V776" s="51">
        <v>1</v>
      </c>
      <c r="W776" s="51">
        <v>11</v>
      </c>
      <c r="X776" s="51">
        <v>0</v>
      </c>
      <c r="Y776" s="9">
        <f t="shared" si="145"/>
        <v>16</v>
      </c>
      <c r="AL776" s="6" t="s">
        <v>7247</v>
      </c>
      <c r="AM776" s="61">
        <v>1</v>
      </c>
      <c r="AN776" s="61">
        <v>28</v>
      </c>
      <c r="AO776" s="61">
        <v>72</v>
      </c>
      <c r="AP776" s="61">
        <v>273</v>
      </c>
      <c r="AQ776" s="61">
        <v>355</v>
      </c>
      <c r="AR776" s="61">
        <v>161</v>
      </c>
      <c r="AS776" s="61">
        <v>145</v>
      </c>
      <c r="AT776" s="60">
        <v>92</v>
      </c>
      <c r="AU776" s="60">
        <v>72</v>
      </c>
      <c r="AV776" s="61">
        <v>60</v>
      </c>
      <c r="AW776" s="61">
        <v>43</v>
      </c>
      <c r="AX776" s="61">
        <v>40</v>
      </c>
      <c r="AY776" s="61">
        <v>31</v>
      </c>
      <c r="AZ776" s="61">
        <v>39</v>
      </c>
      <c r="BA776" s="61">
        <v>28</v>
      </c>
      <c r="BB776" s="61">
        <v>32</v>
      </c>
      <c r="BC776" s="61">
        <v>17</v>
      </c>
      <c r="BD776" s="120">
        <v>29</v>
      </c>
      <c r="BE776" s="61">
        <v>10</v>
      </c>
      <c r="BF776" s="61">
        <v>15</v>
      </c>
      <c r="BG776" s="61">
        <v>6</v>
      </c>
      <c r="BH776" s="61">
        <v>14</v>
      </c>
      <c r="BI776" s="61">
        <v>7</v>
      </c>
      <c r="BJ776" s="6" t="s">
        <v>7247</v>
      </c>
      <c r="BR776" s="6"/>
      <c r="BV776" s="6"/>
    </row>
    <row r="777" spans="1:74" ht="14.4" x14ac:dyDescent="0.3">
      <c r="A777" s="6" t="s">
        <v>7270</v>
      </c>
      <c r="L777" s="72"/>
      <c r="M777" s="72"/>
      <c r="N777" s="149"/>
      <c r="O777" s="149"/>
      <c r="P777" s="150"/>
      <c r="Q777" s="154"/>
      <c r="S777" s="10" t="s">
        <v>7097</v>
      </c>
      <c r="T777" s="112">
        <v>2</v>
      </c>
      <c r="U777" s="112">
        <v>19</v>
      </c>
      <c r="V777" s="112">
        <v>1</v>
      </c>
      <c r="W777" s="112">
        <v>28</v>
      </c>
      <c r="X777" s="112">
        <v>0</v>
      </c>
      <c r="Y777" s="9">
        <f t="shared" si="145"/>
        <v>50</v>
      </c>
      <c r="AL777" s="6" t="s">
        <v>7248</v>
      </c>
      <c r="AM777" s="61">
        <v>0</v>
      </c>
      <c r="AN777" s="61">
        <v>0</v>
      </c>
      <c r="AO777" s="61">
        <v>0</v>
      </c>
      <c r="AP777" s="61">
        <v>0</v>
      </c>
      <c r="AQ777" s="61">
        <v>2</v>
      </c>
      <c r="AR777" s="61">
        <v>15</v>
      </c>
      <c r="AS777" s="61">
        <v>39</v>
      </c>
      <c r="AT777" s="60">
        <v>174</v>
      </c>
      <c r="AU777" s="60">
        <v>257</v>
      </c>
      <c r="AV777" s="61">
        <v>409</v>
      </c>
      <c r="AW777" s="61">
        <v>233</v>
      </c>
      <c r="AX777" s="61">
        <v>203</v>
      </c>
      <c r="AY777" s="61">
        <v>114</v>
      </c>
      <c r="AZ777" s="61">
        <v>154</v>
      </c>
      <c r="BA777" s="61">
        <v>112</v>
      </c>
      <c r="BB777" s="61">
        <v>124</v>
      </c>
      <c r="BC777" s="61">
        <v>60</v>
      </c>
      <c r="BD777" s="120">
        <v>87</v>
      </c>
      <c r="BE777" s="61">
        <v>39</v>
      </c>
      <c r="BF777" s="61">
        <v>57</v>
      </c>
      <c r="BG777" s="61">
        <v>29</v>
      </c>
      <c r="BH777" s="61">
        <v>50</v>
      </c>
      <c r="BI777" s="61">
        <v>34</v>
      </c>
      <c r="BJ777" s="6" t="s">
        <v>7248</v>
      </c>
      <c r="BR777" s="6"/>
      <c r="BV777" s="6"/>
    </row>
    <row r="778" spans="1:74" ht="14.4" x14ac:dyDescent="0.3">
      <c r="L778" s="72"/>
      <c r="M778" s="139"/>
      <c r="N778" s="149"/>
      <c r="O778" s="149"/>
      <c r="P778" s="150"/>
      <c r="Q778" s="154"/>
      <c r="S778" s="72"/>
      <c r="T778" s="24">
        <f>SUM(T769:T777)</f>
        <v>2</v>
      </c>
      <c r="U778" s="24">
        <f>SUM(U769:U777)</f>
        <v>24</v>
      </c>
      <c r="V778" s="24">
        <f>SUM(V769:V777)</f>
        <v>3</v>
      </c>
      <c r="W778" s="24">
        <f>SUM(W769:W777)</f>
        <v>42</v>
      </c>
      <c r="X778" s="24">
        <f>SUM(X769:X777)</f>
        <v>0</v>
      </c>
      <c r="Y778" s="9">
        <f t="shared" si="145"/>
        <v>71</v>
      </c>
      <c r="AL778" s="121" t="s">
        <v>7194</v>
      </c>
      <c r="AM778" s="122">
        <v>0</v>
      </c>
      <c r="AN778" s="122">
        <v>0</v>
      </c>
      <c r="AO778" s="122">
        <v>0</v>
      </c>
      <c r="AP778" s="122">
        <v>0</v>
      </c>
      <c r="AQ778" s="122">
        <v>0</v>
      </c>
      <c r="AR778" s="122">
        <v>0</v>
      </c>
      <c r="AS778" s="122">
        <v>0</v>
      </c>
      <c r="AT778" s="122">
        <v>0</v>
      </c>
      <c r="AU778" s="122">
        <v>0</v>
      </c>
      <c r="AV778" s="122">
        <v>2</v>
      </c>
      <c r="AW778" s="122">
        <v>10</v>
      </c>
      <c r="AX778" s="122">
        <v>51</v>
      </c>
      <c r="AY778" s="122">
        <v>115</v>
      </c>
      <c r="AZ778" s="122">
        <v>428</v>
      </c>
      <c r="BA778" s="122">
        <v>525</v>
      </c>
      <c r="BB778" s="122">
        <v>467</v>
      </c>
      <c r="BC778" s="122">
        <v>379</v>
      </c>
      <c r="BD778" s="123">
        <v>320</v>
      </c>
      <c r="BE778" s="123">
        <v>115</v>
      </c>
      <c r="BF778" s="122">
        <v>91</v>
      </c>
      <c r="BG778" s="122">
        <v>54</v>
      </c>
      <c r="BH778" s="124">
        <v>62</v>
      </c>
      <c r="BI778" s="125">
        <v>37</v>
      </c>
      <c r="BJ778" s="121" t="s">
        <v>7194</v>
      </c>
      <c r="BR778" s="6"/>
      <c r="BV778" s="6"/>
    </row>
    <row r="779" spans="1:74" ht="14.4" x14ac:dyDescent="0.3">
      <c r="L779" s="72"/>
      <c r="M779" s="139"/>
      <c r="N779" s="149"/>
      <c r="O779" s="149"/>
      <c r="P779" s="150"/>
      <c r="Q779" s="154"/>
      <c r="S779" s="72"/>
      <c r="T779" s="115"/>
      <c r="U779" s="115"/>
      <c r="V779" s="115"/>
      <c r="W779" s="115"/>
      <c r="X779" s="115"/>
      <c r="Y779" s="16"/>
      <c r="AL779" s="6" t="s">
        <v>7257</v>
      </c>
      <c r="AM779" s="61">
        <v>0</v>
      </c>
      <c r="AN779" s="61">
        <v>0</v>
      </c>
      <c r="AO779" s="61">
        <v>0</v>
      </c>
      <c r="AP779" s="61">
        <v>0</v>
      </c>
      <c r="AQ779" s="61">
        <v>0</v>
      </c>
      <c r="AR779" s="61">
        <v>0</v>
      </c>
      <c r="AS779" s="61">
        <v>0</v>
      </c>
      <c r="AT779" s="61">
        <v>0</v>
      </c>
      <c r="AU779" s="61">
        <v>0</v>
      </c>
      <c r="AV779" s="61">
        <v>1</v>
      </c>
      <c r="AW779" s="61">
        <v>7</v>
      </c>
      <c r="AX779" s="61">
        <v>40</v>
      </c>
      <c r="AY779" s="61">
        <v>42</v>
      </c>
      <c r="AZ779" s="61">
        <v>161</v>
      </c>
      <c r="BA779" s="61">
        <v>182</v>
      </c>
      <c r="BB779" s="61">
        <v>349</v>
      </c>
      <c r="BC779" s="61">
        <v>202</v>
      </c>
      <c r="BD779" s="120">
        <v>211</v>
      </c>
      <c r="BE779" s="61">
        <v>120</v>
      </c>
      <c r="BF779" s="61">
        <v>162</v>
      </c>
      <c r="BG779" s="61">
        <v>71</v>
      </c>
      <c r="BH779" s="61">
        <v>109</v>
      </c>
      <c r="BI779" s="61">
        <v>69</v>
      </c>
      <c r="BJ779" s="6" t="s">
        <v>7257</v>
      </c>
      <c r="BR779" s="6"/>
      <c r="BV779" s="6"/>
    </row>
    <row r="780" spans="1:74" ht="14.4" x14ac:dyDescent="0.3">
      <c r="C780" s="72"/>
      <c r="D780" s="145"/>
      <c r="E780" s="145"/>
      <c r="F780" s="148"/>
      <c r="G780" s="16"/>
      <c r="H780" s="145"/>
      <c r="I780" s="145"/>
      <c r="J780" s="145"/>
      <c r="K780" s="148"/>
      <c r="L780" s="72"/>
      <c r="M780" s="72"/>
      <c r="N780" s="149"/>
      <c r="O780" s="149"/>
      <c r="P780" s="150"/>
      <c r="Q780" s="154"/>
      <c r="S780" s="9" t="s">
        <v>7125</v>
      </c>
      <c r="T780" s="9" t="s">
        <v>236</v>
      </c>
      <c r="U780" s="9" t="s">
        <v>102</v>
      </c>
      <c r="V780" s="9" t="s">
        <v>114</v>
      </c>
      <c r="W780" s="9" t="s">
        <v>119</v>
      </c>
      <c r="X780" s="9" t="s">
        <v>156</v>
      </c>
      <c r="Y780" s="9" t="s">
        <v>7126</v>
      </c>
      <c r="AL780" s="121" t="s">
        <v>7195</v>
      </c>
      <c r="AM780" s="122">
        <v>0</v>
      </c>
      <c r="AN780" s="122">
        <v>0</v>
      </c>
      <c r="AO780" s="122">
        <v>0</v>
      </c>
      <c r="AP780" s="122">
        <v>0</v>
      </c>
      <c r="AQ780" s="122">
        <v>0</v>
      </c>
      <c r="AR780" s="122">
        <v>0</v>
      </c>
      <c r="AS780" s="122">
        <v>0</v>
      </c>
      <c r="AT780" s="122">
        <v>0</v>
      </c>
      <c r="AU780" s="122">
        <v>0</v>
      </c>
      <c r="AV780" s="122">
        <v>0</v>
      </c>
      <c r="AW780" s="122">
        <v>0</v>
      </c>
      <c r="AX780" s="122">
        <v>13</v>
      </c>
      <c r="AY780" s="122">
        <v>33</v>
      </c>
      <c r="AZ780" s="122">
        <v>51</v>
      </c>
      <c r="BA780" s="122">
        <v>28</v>
      </c>
      <c r="BB780" s="122">
        <v>181</v>
      </c>
      <c r="BC780" s="122">
        <v>177</v>
      </c>
      <c r="BD780" s="123">
        <v>386</v>
      </c>
      <c r="BE780" s="123">
        <v>395</v>
      </c>
      <c r="BF780" s="122">
        <v>522</v>
      </c>
      <c r="BG780" s="122">
        <v>271</v>
      </c>
      <c r="BH780" s="124">
        <v>333</v>
      </c>
      <c r="BI780" s="125">
        <v>316</v>
      </c>
      <c r="BJ780" s="121" t="s">
        <v>7195</v>
      </c>
      <c r="BR780" s="6"/>
      <c r="BV780" s="6"/>
    </row>
    <row r="781" spans="1:74" ht="14.4" x14ac:dyDescent="0.3">
      <c r="C781" s="72"/>
      <c r="D781" s="145"/>
      <c r="E781" s="145"/>
      <c r="F781" s="148"/>
      <c r="G781" s="16"/>
      <c r="H781" s="145"/>
      <c r="I781" s="145"/>
      <c r="J781" s="145"/>
      <c r="K781" s="148"/>
      <c r="L781" s="72"/>
      <c r="M781" s="72"/>
      <c r="N781" s="149"/>
      <c r="O781" s="149"/>
      <c r="P781" s="150"/>
      <c r="Q781" s="154"/>
      <c r="S781" s="9" t="s">
        <v>7266</v>
      </c>
      <c r="T781" s="46">
        <v>0</v>
      </c>
      <c r="U781" s="46">
        <v>0</v>
      </c>
      <c r="V781" s="49">
        <v>0</v>
      </c>
      <c r="W781" s="49">
        <v>0</v>
      </c>
      <c r="X781" s="49">
        <v>0</v>
      </c>
      <c r="Y781" s="10">
        <f>SUM(T781:X781)</f>
        <v>0</v>
      </c>
      <c r="Z781" s="9" t="s">
        <v>7266</v>
      </c>
      <c r="AL781" s="6" t="s">
        <v>7258</v>
      </c>
      <c r="AM781" s="61">
        <v>0</v>
      </c>
      <c r="AN781" s="61">
        <v>0</v>
      </c>
      <c r="AO781" s="61">
        <v>0</v>
      </c>
      <c r="AP781" s="61">
        <v>0</v>
      </c>
      <c r="AQ781" s="61">
        <v>0</v>
      </c>
      <c r="AR781" s="61">
        <v>0</v>
      </c>
      <c r="AS781" s="61">
        <v>0</v>
      </c>
      <c r="AT781" s="61">
        <v>0</v>
      </c>
      <c r="AU781" s="61">
        <v>0</v>
      </c>
      <c r="AV781" s="61">
        <v>0</v>
      </c>
      <c r="AW781" s="61">
        <v>0</v>
      </c>
      <c r="AX781" s="61">
        <v>0</v>
      </c>
      <c r="AY781" s="61">
        <v>0</v>
      </c>
      <c r="AZ781" s="61">
        <v>0</v>
      </c>
      <c r="BA781" s="61">
        <v>0</v>
      </c>
      <c r="BB781" s="61">
        <v>0</v>
      </c>
      <c r="BC781" s="61">
        <v>0</v>
      </c>
      <c r="BD781" s="120">
        <v>61</v>
      </c>
      <c r="BE781" s="61">
        <v>57</v>
      </c>
      <c r="BF781" s="61">
        <v>152</v>
      </c>
      <c r="BG781" s="61">
        <v>72</v>
      </c>
      <c r="BH781" s="61">
        <v>204</v>
      </c>
      <c r="BI781" s="61">
        <v>229</v>
      </c>
      <c r="BJ781" s="6" t="s">
        <v>7258</v>
      </c>
      <c r="BR781" s="6"/>
      <c r="BV781" s="6"/>
    </row>
    <row r="782" spans="1:74" x14ac:dyDescent="0.25">
      <c r="N782" s="153"/>
      <c r="O782" s="153"/>
      <c r="P782" s="153"/>
      <c r="Q782" s="154"/>
      <c r="S782" s="9" t="s">
        <v>7267</v>
      </c>
      <c r="T782" s="49">
        <v>0</v>
      </c>
      <c r="U782" s="49">
        <v>0</v>
      </c>
      <c r="V782" s="49">
        <v>0</v>
      </c>
      <c r="W782" s="49">
        <v>0</v>
      </c>
      <c r="X782" s="49">
        <v>0</v>
      </c>
      <c r="Y782" s="10">
        <f>SUM(T782:X782)</f>
        <v>0</v>
      </c>
      <c r="Z782" s="9" t="s">
        <v>7267</v>
      </c>
      <c r="AL782" s="121" t="s">
        <v>7196</v>
      </c>
      <c r="AM782" s="122">
        <v>0</v>
      </c>
      <c r="AN782" s="122">
        <v>0</v>
      </c>
      <c r="AO782" s="122">
        <v>0</v>
      </c>
      <c r="AP782" s="122">
        <v>0</v>
      </c>
      <c r="AQ782" s="122">
        <v>0</v>
      </c>
      <c r="AR782" s="122">
        <v>0</v>
      </c>
      <c r="AS782" s="122">
        <v>0</v>
      </c>
      <c r="AT782" s="122">
        <v>0</v>
      </c>
      <c r="AU782" s="122">
        <v>0</v>
      </c>
      <c r="AV782" s="122">
        <v>0</v>
      </c>
      <c r="AW782" s="122">
        <v>0</v>
      </c>
      <c r="AX782" s="122">
        <v>0</v>
      </c>
      <c r="AY782" s="122">
        <v>0</v>
      </c>
      <c r="AZ782" s="122">
        <v>0</v>
      </c>
      <c r="BA782" s="122">
        <v>0</v>
      </c>
      <c r="BB782" s="122">
        <v>0</v>
      </c>
      <c r="BC782" s="122">
        <v>0</v>
      </c>
      <c r="BD782" s="123">
        <v>0</v>
      </c>
      <c r="BE782" s="123">
        <v>0</v>
      </c>
      <c r="BF782" s="122">
        <v>76</v>
      </c>
      <c r="BG782" s="122">
        <v>315</v>
      </c>
      <c r="BH782" s="124">
        <v>456</v>
      </c>
      <c r="BI782" s="125">
        <v>337</v>
      </c>
      <c r="BJ782" s="121" t="s">
        <v>7196</v>
      </c>
      <c r="BR782" s="6"/>
      <c r="BV782" s="6"/>
    </row>
    <row r="783" spans="1:74" x14ac:dyDescent="0.25">
      <c r="N783" s="153"/>
      <c r="O783" s="153"/>
      <c r="P783" s="153"/>
      <c r="Q783" s="154"/>
      <c r="S783" s="9" t="s">
        <v>7268</v>
      </c>
      <c r="T783" s="46">
        <v>0</v>
      </c>
      <c r="U783" s="46">
        <v>0</v>
      </c>
      <c r="V783" s="49">
        <v>0</v>
      </c>
      <c r="W783" s="49">
        <v>0</v>
      </c>
      <c r="X783" s="49">
        <v>0</v>
      </c>
      <c r="Y783" s="10">
        <f>SUM(T783:X783)</f>
        <v>0</v>
      </c>
      <c r="Z783" s="9" t="s">
        <v>7268</v>
      </c>
      <c r="BI783" s="25"/>
      <c r="BR783" s="6"/>
      <c r="BV783" s="6"/>
    </row>
    <row r="784" spans="1:74" x14ac:dyDescent="0.25">
      <c r="N784" s="153"/>
      <c r="O784" s="153"/>
      <c r="P784" s="153"/>
      <c r="Q784" s="154"/>
      <c r="S784" s="43" t="s">
        <v>7269</v>
      </c>
      <c r="T784" s="39">
        <v>0</v>
      </c>
      <c r="U784" s="39">
        <v>0</v>
      </c>
      <c r="V784" s="39">
        <v>0</v>
      </c>
      <c r="W784" s="44">
        <v>0</v>
      </c>
      <c r="X784" s="39">
        <v>0</v>
      </c>
      <c r="Y784" s="10">
        <f>SUM(T784:X784)</f>
        <v>0</v>
      </c>
      <c r="Z784" s="43" t="s">
        <v>7269</v>
      </c>
      <c r="BR784" s="6"/>
      <c r="BV784" s="6"/>
    </row>
    <row r="785" spans="1:74" x14ac:dyDescent="0.25">
      <c r="N785" s="153"/>
      <c r="O785" s="153"/>
      <c r="P785" s="153"/>
      <c r="Q785" s="154"/>
      <c r="S785" s="9" t="s">
        <v>7115</v>
      </c>
      <c r="T785" s="20">
        <v>0</v>
      </c>
      <c r="U785" s="20">
        <v>0</v>
      </c>
      <c r="V785" s="20">
        <v>0</v>
      </c>
      <c r="W785" s="49">
        <v>5</v>
      </c>
      <c r="X785" s="20">
        <v>0</v>
      </c>
      <c r="Y785" s="10">
        <f t="shared" ref="Y785:Y790" si="147">SUM(T785:W785)</f>
        <v>5</v>
      </c>
      <c r="Z785" s="9" t="s">
        <v>7115</v>
      </c>
      <c r="BR785" s="6"/>
      <c r="BV785" s="6"/>
    </row>
    <row r="786" spans="1:74" x14ac:dyDescent="0.25">
      <c r="N786" s="153"/>
      <c r="O786" s="153"/>
      <c r="P786" s="153"/>
      <c r="Q786" s="154"/>
      <c r="S786" s="43" t="s">
        <v>7116</v>
      </c>
      <c r="T786" s="39">
        <v>0</v>
      </c>
      <c r="U786" s="39">
        <v>1</v>
      </c>
      <c r="V786" s="39">
        <v>1</v>
      </c>
      <c r="W786" s="51">
        <v>5</v>
      </c>
      <c r="X786" s="39">
        <v>0</v>
      </c>
      <c r="Y786" s="10">
        <f t="shared" si="147"/>
        <v>7</v>
      </c>
      <c r="Z786" s="43" t="s">
        <v>7116</v>
      </c>
      <c r="BR786" s="6"/>
      <c r="BV786" s="6"/>
    </row>
    <row r="787" spans="1:74" x14ac:dyDescent="0.25">
      <c r="N787" s="153"/>
      <c r="O787" s="153"/>
      <c r="P787" s="153"/>
      <c r="Q787" s="154"/>
      <c r="S787" s="9" t="s">
        <v>7117</v>
      </c>
      <c r="T787" s="18">
        <v>0</v>
      </c>
      <c r="U787" s="18">
        <v>3</v>
      </c>
      <c r="V787" s="18">
        <v>0</v>
      </c>
      <c r="W787" s="49">
        <v>31</v>
      </c>
      <c r="X787" s="20">
        <v>37</v>
      </c>
      <c r="Y787" s="10">
        <f t="shared" si="147"/>
        <v>34</v>
      </c>
      <c r="Z787" s="9" t="s">
        <v>7117</v>
      </c>
      <c r="BR787" s="6"/>
      <c r="BV787" s="6"/>
    </row>
    <row r="788" spans="1:74" x14ac:dyDescent="0.25">
      <c r="N788" s="153"/>
      <c r="O788" s="153"/>
      <c r="P788" s="153"/>
      <c r="Q788" s="154"/>
      <c r="S788" s="43" t="s">
        <v>7118</v>
      </c>
      <c r="T788" s="39">
        <v>4</v>
      </c>
      <c r="U788" s="39">
        <v>17</v>
      </c>
      <c r="V788" s="39">
        <v>0</v>
      </c>
      <c r="W788" s="51">
        <v>48</v>
      </c>
      <c r="X788" s="39">
        <v>316</v>
      </c>
      <c r="Y788" s="10">
        <f t="shared" si="147"/>
        <v>69</v>
      </c>
      <c r="Z788" s="43" t="s">
        <v>7118</v>
      </c>
      <c r="BR788" s="6"/>
      <c r="BV788" s="6"/>
    </row>
    <row r="789" spans="1:74" x14ac:dyDescent="0.25">
      <c r="N789" s="153"/>
      <c r="O789" s="153"/>
      <c r="P789" s="153"/>
      <c r="Q789" s="154"/>
      <c r="S789" s="10" t="s">
        <v>7097</v>
      </c>
      <c r="T789" s="20">
        <v>25</v>
      </c>
      <c r="U789" s="20">
        <v>71</v>
      </c>
      <c r="V789" s="20">
        <v>20</v>
      </c>
      <c r="W789" s="49">
        <v>113</v>
      </c>
      <c r="X789" s="20">
        <v>337</v>
      </c>
      <c r="Y789" s="10">
        <f t="shared" si="147"/>
        <v>229</v>
      </c>
      <c r="Z789" s="10" t="s">
        <v>7097</v>
      </c>
      <c r="BR789" s="6"/>
      <c r="BV789" s="6"/>
    </row>
    <row r="790" spans="1:74" x14ac:dyDescent="0.25">
      <c r="N790" s="153"/>
      <c r="O790" s="153"/>
      <c r="P790" s="153"/>
      <c r="Q790" s="154"/>
      <c r="T790" s="16">
        <f>SUM(T781:T789)</f>
        <v>29</v>
      </c>
      <c r="U790" s="16">
        <f>SUM(U781:U789)</f>
        <v>92</v>
      </c>
      <c r="V790" s="16">
        <f>SUM(V781:V789)</f>
        <v>21</v>
      </c>
      <c r="W790" s="16">
        <f>SUM(W781:W789)</f>
        <v>202</v>
      </c>
      <c r="X790" s="16">
        <f>SUM(X781:X789)</f>
        <v>690</v>
      </c>
      <c r="Y790" s="10">
        <f t="shared" si="147"/>
        <v>344</v>
      </c>
      <c r="BR790" s="6"/>
      <c r="BV790" s="6"/>
    </row>
    <row r="791" spans="1:74" x14ac:dyDescent="0.25">
      <c r="N791" s="153"/>
      <c r="O791" s="153"/>
      <c r="P791" s="153"/>
      <c r="Q791" s="154"/>
      <c r="BR791" s="6"/>
      <c r="BV791" s="6"/>
    </row>
    <row r="792" spans="1:74" x14ac:dyDescent="0.25">
      <c r="N792" s="153"/>
      <c r="O792" s="153"/>
      <c r="P792" s="153"/>
      <c r="Q792" s="154"/>
      <c r="BR792" s="6"/>
      <c r="BV792" s="6"/>
    </row>
    <row r="793" spans="1:74" x14ac:dyDescent="0.25">
      <c r="N793" s="153"/>
      <c r="O793" s="153"/>
      <c r="P793" s="153"/>
      <c r="Q793" s="154"/>
      <c r="BR793" s="6"/>
      <c r="BV793" s="6"/>
    </row>
    <row r="794" spans="1:74" x14ac:dyDescent="0.25">
      <c r="N794" s="153"/>
      <c r="O794" s="153"/>
      <c r="P794" s="153"/>
      <c r="Q794" s="154"/>
      <c r="BR794" s="6"/>
      <c r="BV794" s="6"/>
    </row>
    <row r="795" spans="1:74" x14ac:dyDescent="0.25">
      <c r="N795" s="153"/>
      <c r="O795" s="153"/>
      <c r="P795" s="153"/>
      <c r="Q795" s="154"/>
      <c r="BR795" s="6"/>
      <c r="BV795" s="6"/>
    </row>
    <row r="796" spans="1:74" x14ac:dyDescent="0.25">
      <c r="N796" s="153"/>
      <c r="O796" s="153"/>
      <c r="P796" s="153"/>
      <c r="Q796" s="154"/>
      <c r="BR796" s="6"/>
      <c r="BV796" s="6"/>
    </row>
    <row r="798" spans="1:74" ht="39.6" x14ac:dyDescent="0.25">
      <c r="A798" s="28" t="s">
        <v>7173</v>
      </c>
      <c r="B798" s="28" t="s">
        <v>7102</v>
      </c>
      <c r="C798" s="28" t="s">
        <v>7062</v>
      </c>
      <c r="D798" s="28" t="s">
        <v>7103</v>
      </c>
      <c r="E798" s="28" t="s">
        <v>7104</v>
      </c>
      <c r="F798" s="28" t="s">
        <v>7105</v>
      </c>
      <c r="G798" s="28" t="s">
        <v>7106</v>
      </c>
      <c r="H798" s="28" t="s">
        <v>7107</v>
      </c>
      <c r="I798" s="28" t="s">
        <v>7108</v>
      </c>
      <c r="J798" s="31" t="s">
        <v>7110</v>
      </c>
      <c r="K798" s="32" t="s">
        <v>7111</v>
      </c>
      <c r="L798" s="21"/>
      <c r="M798" s="13" t="s">
        <v>7271</v>
      </c>
      <c r="S798" s="6" t="s">
        <v>7173</v>
      </c>
      <c r="AL798" s="13" t="s">
        <v>7141</v>
      </c>
      <c r="AM798" s="60" t="s">
        <v>7173</v>
      </c>
      <c r="AN798" s="61"/>
      <c r="AO798" s="61"/>
      <c r="AP798" s="61"/>
      <c r="BR798" s="6"/>
      <c r="BV798" s="6"/>
    </row>
    <row r="799" spans="1:74" x14ac:dyDescent="0.25">
      <c r="A799" s="132" t="s">
        <v>7272</v>
      </c>
      <c r="B799" s="132" t="s">
        <v>974</v>
      </c>
      <c r="C799" s="116">
        <v>1</v>
      </c>
      <c r="D799" s="116">
        <v>1</v>
      </c>
      <c r="E799" s="116">
        <v>0</v>
      </c>
      <c r="F799" s="116">
        <v>1</v>
      </c>
      <c r="G799" s="116">
        <v>0</v>
      </c>
      <c r="H799" s="116">
        <v>0</v>
      </c>
      <c r="I799" s="116">
        <v>0</v>
      </c>
      <c r="J799" s="116">
        <v>0</v>
      </c>
      <c r="K799" s="155">
        <f t="shared" ref="K799:K819" si="148">SUM(E799:J799)</f>
        <v>1</v>
      </c>
      <c r="L799" s="110"/>
      <c r="M799" s="110">
        <v>1</v>
      </c>
      <c r="O799" s="153"/>
      <c r="P799" s="153"/>
      <c r="Q799" s="154"/>
      <c r="S799" s="9" t="s">
        <v>7113</v>
      </c>
      <c r="T799" s="9" t="s">
        <v>236</v>
      </c>
      <c r="U799" s="9" t="s">
        <v>102</v>
      </c>
      <c r="V799" s="9" t="s">
        <v>114</v>
      </c>
      <c r="W799" s="9" t="s">
        <v>119</v>
      </c>
      <c r="X799" s="9" t="s">
        <v>156</v>
      </c>
      <c r="Y799" s="9" t="s">
        <v>36</v>
      </c>
      <c r="AL799" s="6" t="s">
        <v>7242</v>
      </c>
      <c r="AM799" s="61"/>
      <c r="AN799" s="61"/>
      <c r="AO799" s="61"/>
      <c r="AP799" s="61"/>
      <c r="BR799" s="6"/>
      <c r="BV799" s="6"/>
    </row>
    <row r="800" spans="1:74" x14ac:dyDescent="0.25">
      <c r="A800" s="130" t="s">
        <v>493</v>
      </c>
      <c r="B800" s="156" t="s">
        <v>2565</v>
      </c>
      <c r="C800" s="45">
        <v>1</v>
      </c>
      <c r="D800" s="45">
        <v>1</v>
      </c>
      <c r="E800" s="45">
        <v>0</v>
      </c>
      <c r="F800" s="45">
        <v>1</v>
      </c>
      <c r="G800" s="45">
        <v>0</v>
      </c>
      <c r="H800" s="45">
        <v>0</v>
      </c>
      <c r="I800" s="45">
        <v>0</v>
      </c>
      <c r="J800" s="138">
        <v>0</v>
      </c>
      <c r="K800" s="157">
        <f t="shared" si="148"/>
        <v>1</v>
      </c>
      <c r="L800" s="158"/>
      <c r="M800" s="110"/>
      <c r="O800" s="153"/>
      <c r="P800" s="153"/>
      <c r="Q800" s="154"/>
      <c r="S800" s="9" t="s">
        <v>7266</v>
      </c>
      <c r="T800" s="46">
        <v>0</v>
      </c>
      <c r="U800" s="46">
        <v>0</v>
      </c>
      <c r="V800" s="49">
        <v>0</v>
      </c>
      <c r="W800" s="49">
        <v>0</v>
      </c>
      <c r="X800" s="49">
        <v>0</v>
      </c>
      <c r="Y800" s="9">
        <f t="shared" ref="Y800:Y809" si="149">SUM(T800:X800)</f>
        <v>0</v>
      </c>
      <c r="AL800" s="6" t="s">
        <v>7144</v>
      </c>
      <c r="AM800" s="61"/>
      <c r="AN800" s="61"/>
      <c r="AO800" s="61"/>
      <c r="AP800" s="61"/>
      <c r="BR800" s="6"/>
      <c r="BV800" s="6"/>
    </row>
    <row r="801" spans="1:74" x14ac:dyDescent="0.25">
      <c r="A801" s="130" t="s">
        <v>493</v>
      </c>
      <c r="B801" s="130" t="s">
        <v>974</v>
      </c>
      <c r="C801" s="45">
        <v>3</v>
      </c>
      <c r="D801" s="45">
        <v>3</v>
      </c>
      <c r="E801" s="48">
        <v>0</v>
      </c>
      <c r="F801" s="48">
        <v>1</v>
      </c>
      <c r="G801" s="48">
        <v>0</v>
      </c>
      <c r="H801" s="48">
        <v>2</v>
      </c>
      <c r="I801" s="48">
        <v>0</v>
      </c>
      <c r="J801" s="137">
        <v>0</v>
      </c>
      <c r="K801" s="157">
        <f t="shared" si="148"/>
        <v>3</v>
      </c>
      <c r="L801" s="110"/>
      <c r="M801" s="110">
        <v>4</v>
      </c>
      <c r="O801" s="153"/>
      <c r="P801" s="153"/>
      <c r="Q801" s="154"/>
      <c r="S801" s="9" t="s">
        <v>7267</v>
      </c>
      <c r="T801" s="49">
        <v>0</v>
      </c>
      <c r="U801" s="49">
        <v>0</v>
      </c>
      <c r="V801" s="49">
        <v>0</v>
      </c>
      <c r="W801" s="49">
        <v>0</v>
      </c>
      <c r="X801" s="49">
        <v>0</v>
      </c>
      <c r="Y801" s="9">
        <f t="shared" si="149"/>
        <v>0</v>
      </c>
      <c r="AM801" s="61"/>
      <c r="AN801" s="61"/>
      <c r="AO801" s="61"/>
      <c r="AP801" s="61"/>
      <c r="BR801" s="6"/>
      <c r="BV801" s="6"/>
    </row>
    <row r="802" spans="1:74" x14ac:dyDescent="0.25">
      <c r="A802" s="132" t="s">
        <v>497</v>
      </c>
      <c r="B802" s="132" t="s">
        <v>2565</v>
      </c>
      <c r="C802" s="116">
        <v>1</v>
      </c>
      <c r="D802" s="116">
        <v>1</v>
      </c>
      <c r="E802" s="88">
        <v>0</v>
      </c>
      <c r="F802" s="88">
        <v>1</v>
      </c>
      <c r="G802" s="88">
        <v>0</v>
      </c>
      <c r="H802" s="88">
        <v>0</v>
      </c>
      <c r="I802" s="88">
        <v>0</v>
      </c>
      <c r="J802" s="88">
        <v>0</v>
      </c>
      <c r="K802" s="155">
        <f t="shared" si="148"/>
        <v>1</v>
      </c>
      <c r="L802" s="110"/>
      <c r="M802" s="110"/>
      <c r="O802" s="153"/>
      <c r="P802" s="153"/>
      <c r="Q802" s="154"/>
      <c r="S802" s="9" t="s">
        <v>7268</v>
      </c>
      <c r="T802" s="46">
        <v>0</v>
      </c>
      <c r="U802" s="46">
        <v>0</v>
      </c>
      <c r="V802" s="49">
        <v>0</v>
      </c>
      <c r="W802" s="49">
        <v>0</v>
      </c>
      <c r="X802" s="49">
        <v>0</v>
      </c>
      <c r="Y802" s="9">
        <f t="shared" si="149"/>
        <v>0</v>
      </c>
      <c r="AL802" s="6" t="s">
        <v>5</v>
      </c>
      <c r="AM802" s="6" t="s">
        <v>7152</v>
      </c>
      <c r="AN802" s="6" t="s">
        <v>7153</v>
      </c>
      <c r="AO802" s="6" t="s">
        <v>7154</v>
      </c>
      <c r="AP802" s="6" t="s">
        <v>7155</v>
      </c>
      <c r="AQ802" s="6" t="s">
        <v>7156</v>
      </c>
      <c r="AR802" s="6" t="s">
        <v>7157</v>
      </c>
      <c r="AS802" s="6" t="s">
        <v>7158</v>
      </c>
      <c r="AT802" s="64" t="s">
        <v>7159</v>
      </c>
      <c r="AU802" s="64" t="s">
        <v>7160</v>
      </c>
      <c r="AV802" s="6" t="s">
        <v>7161</v>
      </c>
      <c r="AW802" s="6" t="s">
        <v>7162</v>
      </c>
      <c r="AX802" s="6" t="s">
        <v>7163</v>
      </c>
      <c r="AY802" s="6" t="s">
        <v>7164</v>
      </c>
      <c r="AZ802" s="6" t="s">
        <v>7165</v>
      </c>
      <c r="BA802" s="6" t="s">
        <v>7166</v>
      </c>
      <c r="BB802" s="6" t="s">
        <v>7167</v>
      </c>
      <c r="BC802" s="6" t="s">
        <v>7168</v>
      </c>
      <c r="BD802" s="6" t="s">
        <v>7169</v>
      </c>
      <c r="BE802" s="6" t="s">
        <v>7170</v>
      </c>
      <c r="BF802" s="6" t="s">
        <v>7171</v>
      </c>
      <c r="BG802" s="6" t="s">
        <v>7172</v>
      </c>
      <c r="BH802" s="6" t="s">
        <v>7173</v>
      </c>
      <c r="BR802" s="6"/>
      <c r="BV802" s="6"/>
    </row>
    <row r="803" spans="1:74" x14ac:dyDescent="0.25">
      <c r="A803" s="132" t="s">
        <v>497</v>
      </c>
      <c r="B803" s="132" t="s">
        <v>2197</v>
      </c>
      <c r="C803" s="116">
        <v>1</v>
      </c>
      <c r="D803" s="116">
        <v>1</v>
      </c>
      <c r="E803" s="88">
        <v>0</v>
      </c>
      <c r="F803" s="88">
        <v>1</v>
      </c>
      <c r="G803" s="88">
        <v>0</v>
      </c>
      <c r="H803" s="88">
        <v>0</v>
      </c>
      <c r="I803" s="88">
        <v>0</v>
      </c>
      <c r="J803" s="88">
        <v>0</v>
      </c>
      <c r="K803" s="155">
        <f t="shared" si="148"/>
        <v>1</v>
      </c>
      <c r="L803" s="110"/>
      <c r="M803" s="110"/>
      <c r="O803" s="21"/>
      <c r="P803" s="21"/>
      <c r="Q803" s="154"/>
      <c r="S803" s="43" t="s">
        <v>7269</v>
      </c>
      <c r="T803" s="39">
        <v>0</v>
      </c>
      <c r="U803" s="39">
        <v>1</v>
      </c>
      <c r="V803" s="39">
        <v>0</v>
      </c>
      <c r="W803" s="39">
        <v>0</v>
      </c>
      <c r="X803" s="39">
        <v>0</v>
      </c>
      <c r="Y803" s="9">
        <f t="shared" si="149"/>
        <v>1</v>
      </c>
      <c r="AL803" s="6" t="s">
        <v>7188</v>
      </c>
      <c r="AM803" s="61">
        <v>0</v>
      </c>
      <c r="AN803" s="61">
        <v>0</v>
      </c>
      <c r="AO803" s="61">
        <v>0</v>
      </c>
      <c r="AP803" s="61">
        <v>0</v>
      </c>
      <c r="AQ803" s="61">
        <v>0</v>
      </c>
      <c r="AR803" s="61">
        <v>0</v>
      </c>
      <c r="AS803" s="61">
        <v>0</v>
      </c>
      <c r="AT803" s="60">
        <v>0</v>
      </c>
      <c r="AU803" s="60">
        <v>0</v>
      </c>
      <c r="AV803" s="61">
        <v>0</v>
      </c>
      <c r="AW803" s="61">
        <v>0</v>
      </c>
      <c r="AX803" s="61">
        <v>0</v>
      </c>
      <c r="AY803" s="61">
        <v>0</v>
      </c>
      <c r="AZ803" s="61">
        <v>0</v>
      </c>
      <c r="BA803" s="61">
        <v>0</v>
      </c>
      <c r="BB803" s="61">
        <v>0</v>
      </c>
      <c r="BC803" s="61">
        <v>0</v>
      </c>
      <c r="BD803" s="61">
        <v>0</v>
      </c>
      <c r="BE803" s="61">
        <v>0</v>
      </c>
      <c r="BF803" s="61">
        <v>0</v>
      </c>
      <c r="BG803" s="61">
        <v>0</v>
      </c>
      <c r="BH803" s="61">
        <v>0</v>
      </c>
      <c r="BI803" s="25"/>
      <c r="BJ803" s="6" t="s">
        <v>7188</v>
      </c>
      <c r="BR803" s="6"/>
      <c r="BV803" s="6"/>
    </row>
    <row r="804" spans="1:74" x14ac:dyDescent="0.25">
      <c r="A804" s="132" t="s">
        <v>497</v>
      </c>
      <c r="B804" s="132" t="s">
        <v>7050</v>
      </c>
      <c r="C804" s="116">
        <v>1</v>
      </c>
      <c r="D804" s="116">
        <v>1</v>
      </c>
      <c r="E804" s="88">
        <v>0</v>
      </c>
      <c r="F804" s="88">
        <v>1</v>
      </c>
      <c r="G804" s="88">
        <v>0</v>
      </c>
      <c r="H804" s="88">
        <v>0</v>
      </c>
      <c r="I804" s="88">
        <v>0</v>
      </c>
      <c r="J804" s="88">
        <v>0</v>
      </c>
      <c r="K804" s="155">
        <f t="shared" si="148"/>
        <v>1</v>
      </c>
      <c r="L804" s="110"/>
      <c r="M804" s="110"/>
      <c r="O804" s="21"/>
      <c r="P804" s="21"/>
      <c r="Q804" s="154"/>
      <c r="S804" s="9" t="s">
        <v>7115</v>
      </c>
      <c r="T804" s="20">
        <v>0</v>
      </c>
      <c r="U804" s="20">
        <v>2</v>
      </c>
      <c r="V804" s="20">
        <v>0</v>
      </c>
      <c r="W804" s="20">
        <v>2</v>
      </c>
      <c r="X804" s="20">
        <v>0</v>
      </c>
      <c r="Y804" s="9">
        <f t="shared" si="149"/>
        <v>4</v>
      </c>
      <c r="AL804" s="6" t="s">
        <v>7189</v>
      </c>
      <c r="AM804" s="61">
        <v>0</v>
      </c>
      <c r="AN804" s="61">
        <v>0</v>
      </c>
      <c r="AO804" s="61">
        <v>0</v>
      </c>
      <c r="AP804" s="61">
        <v>0</v>
      </c>
      <c r="AQ804" s="61">
        <v>0</v>
      </c>
      <c r="AR804" s="61">
        <v>0</v>
      </c>
      <c r="AS804" s="61">
        <v>0</v>
      </c>
      <c r="AT804" s="60">
        <v>0</v>
      </c>
      <c r="AU804" s="60">
        <v>0</v>
      </c>
      <c r="AV804" s="61">
        <v>0</v>
      </c>
      <c r="AW804" s="61">
        <v>0</v>
      </c>
      <c r="AX804" s="61">
        <v>0</v>
      </c>
      <c r="AY804" s="61">
        <v>0</v>
      </c>
      <c r="AZ804" s="61">
        <v>0</v>
      </c>
      <c r="BA804" s="61">
        <v>0</v>
      </c>
      <c r="BB804" s="61">
        <v>0</v>
      </c>
      <c r="BC804" s="61">
        <v>0</v>
      </c>
      <c r="BD804" s="61">
        <v>0</v>
      </c>
      <c r="BE804" s="61">
        <v>0</v>
      </c>
      <c r="BF804" s="61">
        <v>0</v>
      </c>
      <c r="BG804" s="61">
        <v>0</v>
      </c>
      <c r="BH804" s="61">
        <v>0</v>
      </c>
      <c r="BI804" s="25"/>
      <c r="BJ804" s="6" t="s">
        <v>7189</v>
      </c>
      <c r="BR804" s="6"/>
      <c r="BV804" s="6"/>
    </row>
    <row r="805" spans="1:74" x14ac:dyDescent="0.25">
      <c r="A805" s="132" t="s">
        <v>497</v>
      </c>
      <c r="B805" s="132" t="s">
        <v>974</v>
      </c>
      <c r="C805" s="116">
        <v>12</v>
      </c>
      <c r="D805" s="116">
        <v>12</v>
      </c>
      <c r="E805" s="88">
        <v>0</v>
      </c>
      <c r="F805" s="88">
        <v>6</v>
      </c>
      <c r="G805" s="88">
        <v>1</v>
      </c>
      <c r="H805" s="88">
        <v>5</v>
      </c>
      <c r="I805" s="88">
        <v>0</v>
      </c>
      <c r="J805" s="88">
        <v>0</v>
      </c>
      <c r="K805" s="155">
        <f t="shared" si="148"/>
        <v>12</v>
      </c>
      <c r="L805" s="110"/>
      <c r="M805" s="110">
        <v>15</v>
      </c>
      <c r="P805" s="21"/>
      <c r="Q805" s="154"/>
      <c r="S805" s="43" t="s">
        <v>7116</v>
      </c>
      <c r="T805" s="39">
        <v>0</v>
      </c>
      <c r="U805" s="39">
        <v>9</v>
      </c>
      <c r="V805" s="39">
        <v>1</v>
      </c>
      <c r="W805" s="39">
        <v>5</v>
      </c>
      <c r="X805" s="39">
        <v>0</v>
      </c>
      <c r="Y805" s="9">
        <f t="shared" si="149"/>
        <v>15</v>
      </c>
      <c r="AL805" s="6" t="s">
        <v>7190</v>
      </c>
      <c r="AM805" s="61">
        <v>0</v>
      </c>
      <c r="AN805" s="61">
        <v>0</v>
      </c>
      <c r="AO805" s="61">
        <v>0</v>
      </c>
      <c r="AP805" s="61">
        <v>0</v>
      </c>
      <c r="AQ805" s="61">
        <v>0</v>
      </c>
      <c r="AR805" s="61">
        <v>0</v>
      </c>
      <c r="AS805" s="61">
        <v>0</v>
      </c>
      <c r="AT805" s="60">
        <v>0</v>
      </c>
      <c r="AU805" s="60">
        <v>0</v>
      </c>
      <c r="AV805" s="61">
        <v>0</v>
      </c>
      <c r="AW805" s="61">
        <v>0</v>
      </c>
      <c r="AX805" s="61">
        <v>1</v>
      </c>
      <c r="AY805" s="61">
        <v>0</v>
      </c>
      <c r="AZ805" s="61">
        <v>0</v>
      </c>
      <c r="BA805" s="61">
        <v>0</v>
      </c>
      <c r="BB805" s="61">
        <v>0</v>
      </c>
      <c r="BC805" s="61">
        <v>0</v>
      </c>
      <c r="BD805" s="61">
        <v>0</v>
      </c>
      <c r="BE805" s="61">
        <v>0</v>
      </c>
      <c r="BF805" s="61">
        <v>0</v>
      </c>
      <c r="BG805" s="61">
        <v>0</v>
      </c>
      <c r="BH805" s="61">
        <v>0</v>
      </c>
      <c r="BI805" s="25"/>
      <c r="BJ805" s="6" t="s">
        <v>7190</v>
      </c>
      <c r="BR805" s="6"/>
      <c r="BV805" s="6"/>
    </row>
    <row r="806" spans="1:74" x14ac:dyDescent="0.25">
      <c r="A806" s="130" t="s">
        <v>501</v>
      </c>
      <c r="B806" s="130" t="s">
        <v>2565</v>
      </c>
      <c r="C806" s="45">
        <v>9</v>
      </c>
      <c r="D806" s="45">
        <v>9</v>
      </c>
      <c r="E806" s="48">
        <v>0</v>
      </c>
      <c r="F806" s="48">
        <v>7</v>
      </c>
      <c r="G806" s="48">
        <v>1</v>
      </c>
      <c r="H806" s="48">
        <v>1</v>
      </c>
      <c r="I806" s="48">
        <v>0</v>
      </c>
      <c r="J806" s="137">
        <v>0</v>
      </c>
      <c r="K806" s="157">
        <f t="shared" si="148"/>
        <v>9</v>
      </c>
      <c r="L806" s="158"/>
      <c r="M806" s="110"/>
      <c r="P806" s="21"/>
      <c r="Q806" s="154"/>
      <c r="S806" s="9" t="s">
        <v>7117</v>
      </c>
      <c r="T806" s="20">
        <v>0</v>
      </c>
      <c r="U806" s="20">
        <v>14</v>
      </c>
      <c r="V806" s="20">
        <v>2</v>
      </c>
      <c r="W806" s="20">
        <v>43</v>
      </c>
      <c r="X806" s="20">
        <v>62</v>
      </c>
      <c r="Y806" s="9">
        <f t="shared" si="149"/>
        <v>121</v>
      </c>
      <c r="AL806" s="6" t="s">
        <v>7191</v>
      </c>
      <c r="AM806" s="61">
        <v>0</v>
      </c>
      <c r="AN806" s="61">
        <v>0</v>
      </c>
      <c r="AO806" s="61">
        <v>0</v>
      </c>
      <c r="AP806" s="61">
        <v>0</v>
      </c>
      <c r="AQ806" s="61">
        <v>0</v>
      </c>
      <c r="AR806" s="61">
        <v>0</v>
      </c>
      <c r="AS806" s="61">
        <v>0</v>
      </c>
      <c r="AT806" s="60">
        <v>0</v>
      </c>
      <c r="AU806" s="60">
        <v>0</v>
      </c>
      <c r="AV806" s="61">
        <v>0</v>
      </c>
      <c r="AW806" s="61">
        <v>0</v>
      </c>
      <c r="AX806" s="61">
        <v>1</v>
      </c>
      <c r="AY806" s="61">
        <v>0</v>
      </c>
      <c r="AZ806" s="61">
        <v>0</v>
      </c>
      <c r="BA806" s="61">
        <v>0</v>
      </c>
      <c r="BB806" s="61">
        <v>0</v>
      </c>
      <c r="BC806" s="61">
        <v>0</v>
      </c>
      <c r="BD806" s="61">
        <v>0</v>
      </c>
      <c r="BE806" s="61">
        <v>0</v>
      </c>
      <c r="BF806" s="61">
        <v>0</v>
      </c>
      <c r="BG806" s="61">
        <v>0</v>
      </c>
      <c r="BH806" s="61">
        <v>0</v>
      </c>
      <c r="BI806" s="25"/>
      <c r="BJ806" s="6" t="s">
        <v>7191</v>
      </c>
      <c r="BR806" s="6"/>
      <c r="BV806" s="6"/>
    </row>
    <row r="807" spans="1:74" x14ac:dyDescent="0.25">
      <c r="A807" s="130" t="s">
        <v>501</v>
      </c>
      <c r="B807" s="130" t="s">
        <v>2197</v>
      </c>
      <c r="C807" s="45">
        <v>31</v>
      </c>
      <c r="D807" s="45">
        <v>28</v>
      </c>
      <c r="E807" s="48">
        <v>0</v>
      </c>
      <c r="F807" s="48">
        <v>1</v>
      </c>
      <c r="G807" s="48">
        <v>0</v>
      </c>
      <c r="H807" s="48">
        <v>10</v>
      </c>
      <c r="I807" s="48">
        <v>17</v>
      </c>
      <c r="J807" s="137">
        <v>0</v>
      </c>
      <c r="K807" s="157">
        <f t="shared" si="148"/>
        <v>28</v>
      </c>
      <c r="L807" s="110"/>
      <c r="M807" s="110"/>
      <c r="O807" s="21"/>
      <c r="P807" s="21"/>
      <c r="Q807" s="154"/>
      <c r="S807" s="43" t="s">
        <v>7118</v>
      </c>
      <c r="T807" s="39">
        <v>7</v>
      </c>
      <c r="U807" s="39">
        <v>29</v>
      </c>
      <c r="V807" s="39">
        <v>5</v>
      </c>
      <c r="W807" s="39">
        <v>100</v>
      </c>
      <c r="X807" s="39">
        <v>333</v>
      </c>
      <c r="Y807" s="9">
        <f t="shared" si="149"/>
        <v>474</v>
      </c>
      <c r="AL807" s="6" t="s">
        <v>7192</v>
      </c>
      <c r="AM807" s="61">
        <v>364</v>
      </c>
      <c r="AN807" s="61">
        <v>349</v>
      </c>
      <c r="AO807" s="61">
        <v>510</v>
      </c>
      <c r="AP807" s="61">
        <v>535</v>
      </c>
      <c r="AQ807" s="61">
        <v>579</v>
      </c>
      <c r="AR807" s="61">
        <v>91</v>
      </c>
      <c r="AS807" s="61">
        <v>181</v>
      </c>
      <c r="AT807" s="60">
        <v>166</v>
      </c>
      <c r="AU807" s="60">
        <v>123</v>
      </c>
      <c r="AV807" s="61">
        <v>6</v>
      </c>
      <c r="AW807" s="61">
        <v>0</v>
      </c>
      <c r="AX807" s="61">
        <v>1</v>
      </c>
      <c r="AY807" s="61">
        <v>0</v>
      </c>
      <c r="AZ807" s="61">
        <v>0</v>
      </c>
      <c r="BA807" s="61">
        <v>0</v>
      </c>
      <c r="BB807" s="61">
        <v>0</v>
      </c>
      <c r="BC807" s="61">
        <v>0</v>
      </c>
      <c r="BD807" s="61">
        <v>0</v>
      </c>
      <c r="BE807" s="61">
        <v>0</v>
      </c>
      <c r="BF807" s="61">
        <v>0</v>
      </c>
      <c r="BG807" s="61">
        <v>0</v>
      </c>
      <c r="BH807" s="61">
        <v>0</v>
      </c>
      <c r="BI807" s="25"/>
      <c r="BJ807" s="6" t="s">
        <v>7192</v>
      </c>
      <c r="BR807" s="6"/>
      <c r="BV807" s="6"/>
    </row>
    <row r="808" spans="1:74" x14ac:dyDescent="0.25">
      <c r="A808" s="130" t="s">
        <v>501</v>
      </c>
      <c r="B808" s="130" t="s">
        <v>5561</v>
      </c>
      <c r="C808" s="45">
        <v>1</v>
      </c>
      <c r="D808" s="45">
        <v>1</v>
      </c>
      <c r="E808" s="48">
        <v>0</v>
      </c>
      <c r="F808" s="48">
        <v>0</v>
      </c>
      <c r="G808" s="48">
        <v>0</v>
      </c>
      <c r="H808" s="48">
        <v>1</v>
      </c>
      <c r="I808" s="48">
        <v>0</v>
      </c>
      <c r="J808" s="137">
        <v>0</v>
      </c>
      <c r="K808" s="157">
        <f t="shared" si="148"/>
        <v>1</v>
      </c>
      <c r="L808" s="110"/>
      <c r="M808" s="110"/>
      <c r="O808" s="21"/>
      <c r="P808" s="21"/>
      <c r="Q808" s="154"/>
      <c r="S808" s="10" t="s">
        <v>7097</v>
      </c>
      <c r="T808" s="20">
        <v>12</v>
      </c>
      <c r="U808" s="20">
        <v>72</v>
      </c>
      <c r="V808" s="20">
        <v>32</v>
      </c>
      <c r="W808" s="20">
        <v>196</v>
      </c>
      <c r="X808" s="20">
        <v>456</v>
      </c>
      <c r="Y808" s="9">
        <f t="shared" si="149"/>
        <v>768</v>
      </c>
      <c r="AL808" s="25" t="s">
        <v>7193</v>
      </c>
      <c r="AM808" s="61">
        <v>0</v>
      </c>
      <c r="AN808" s="61">
        <v>0</v>
      </c>
      <c r="AO808" s="61">
        <v>0</v>
      </c>
      <c r="AP808" s="61">
        <v>0</v>
      </c>
      <c r="AQ808" s="61">
        <v>0</v>
      </c>
      <c r="AR808" s="61">
        <v>415</v>
      </c>
      <c r="AS808" s="61">
        <v>435</v>
      </c>
      <c r="AT808" s="60">
        <v>345</v>
      </c>
      <c r="AU808" s="60">
        <v>433</v>
      </c>
      <c r="AV808" s="61">
        <v>457</v>
      </c>
      <c r="AW808" s="61">
        <v>568</v>
      </c>
      <c r="AX808" s="61">
        <v>453</v>
      </c>
      <c r="AY808" s="61">
        <v>391</v>
      </c>
      <c r="AZ808" s="61">
        <v>236</v>
      </c>
      <c r="BA808" s="61">
        <v>35</v>
      </c>
      <c r="BB808" s="61">
        <v>44</v>
      </c>
      <c r="BC808" s="61">
        <v>12</v>
      </c>
      <c r="BD808" s="118">
        <v>15</v>
      </c>
      <c r="BE808" s="118">
        <v>11</v>
      </c>
      <c r="BF808" s="118">
        <v>1</v>
      </c>
      <c r="BG808" s="61">
        <v>0</v>
      </c>
      <c r="BH808" s="119">
        <v>0</v>
      </c>
      <c r="BI808" s="25"/>
      <c r="BJ808" s="25" t="s">
        <v>7193</v>
      </c>
      <c r="BR808" s="6"/>
      <c r="BV808" s="6"/>
    </row>
    <row r="809" spans="1:74" x14ac:dyDescent="0.25">
      <c r="A809" s="130" t="s">
        <v>501</v>
      </c>
      <c r="B809" s="130" t="s">
        <v>974</v>
      </c>
      <c r="C809" s="45">
        <v>85</v>
      </c>
      <c r="D809" s="45">
        <v>83</v>
      </c>
      <c r="E809" s="48">
        <v>0</v>
      </c>
      <c r="F809" s="48">
        <v>6</v>
      </c>
      <c r="G809" s="48">
        <v>1</v>
      </c>
      <c r="H809" s="48">
        <v>31</v>
      </c>
      <c r="I809" s="48">
        <v>45</v>
      </c>
      <c r="J809" s="137">
        <v>0</v>
      </c>
      <c r="K809" s="157">
        <f t="shared" si="148"/>
        <v>83</v>
      </c>
      <c r="L809" s="110"/>
      <c r="M809" s="110">
        <v>121</v>
      </c>
      <c r="P809" s="21"/>
      <c r="Q809" s="154"/>
      <c r="T809" s="6">
        <f>SUM(T800:T808)</f>
        <v>19</v>
      </c>
      <c r="U809" s="6">
        <f>SUM(U800:U808)</f>
        <v>127</v>
      </c>
      <c r="V809" s="6">
        <f>SUM(V800:V808)</f>
        <v>40</v>
      </c>
      <c r="W809" s="6">
        <f>SUM(W800:W808)</f>
        <v>346</v>
      </c>
      <c r="X809" s="6">
        <f>SUM(X800:X808)</f>
        <v>851</v>
      </c>
      <c r="Y809" s="9">
        <f t="shared" si="149"/>
        <v>1383</v>
      </c>
      <c r="AL809" s="6" t="s">
        <v>7204</v>
      </c>
      <c r="AM809" s="61">
        <v>3</v>
      </c>
      <c r="AN809" s="61">
        <v>0</v>
      </c>
      <c r="AO809" s="61">
        <v>1</v>
      </c>
      <c r="AP809" s="61">
        <v>1</v>
      </c>
      <c r="AQ809" s="61">
        <v>1</v>
      </c>
      <c r="AR809" s="61">
        <v>0</v>
      </c>
      <c r="AS809" s="61">
        <v>0</v>
      </c>
      <c r="AT809" s="60">
        <v>0</v>
      </c>
      <c r="AU809" s="60">
        <v>0</v>
      </c>
      <c r="AV809" s="61">
        <v>1</v>
      </c>
      <c r="AW809" s="61">
        <v>2</v>
      </c>
      <c r="AX809" s="61">
        <v>1</v>
      </c>
      <c r="AY809" s="61">
        <v>1</v>
      </c>
      <c r="AZ809" s="61">
        <v>0</v>
      </c>
      <c r="BA809" s="61">
        <v>0</v>
      </c>
      <c r="BB809" s="61">
        <v>1</v>
      </c>
      <c r="BC809" s="61">
        <v>0</v>
      </c>
      <c r="BD809" s="61">
        <v>0</v>
      </c>
      <c r="BE809" s="61">
        <v>0</v>
      </c>
      <c r="BF809" s="61">
        <v>1</v>
      </c>
      <c r="BG809" s="61">
        <v>1</v>
      </c>
      <c r="BH809" s="61">
        <v>0</v>
      </c>
      <c r="BI809" s="25"/>
      <c r="BJ809" s="6" t="s">
        <v>7204</v>
      </c>
      <c r="BR809" s="6"/>
      <c r="BV809" s="6"/>
    </row>
    <row r="810" spans="1:74" x14ac:dyDescent="0.25">
      <c r="A810" s="132" t="s">
        <v>505</v>
      </c>
      <c r="B810" s="132" t="s">
        <v>2565</v>
      </c>
      <c r="C810" s="88">
        <v>35</v>
      </c>
      <c r="D810" s="88">
        <v>32</v>
      </c>
      <c r="E810" s="88">
        <v>0</v>
      </c>
      <c r="F810" s="88">
        <v>11</v>
      </c>
      <c r="G810" s="88">
        <v>2</v>
      </c>
      <c r="H810" s="88">
        <v>19</v>
      </c>
      <c r="I810" s="88">
        <v>0</v>
      </c>
      <c r="J810" s="88">
        <v>0</v>
      </c>
      <c r="K810" s="155">
        <f t="shared" si="148"/>
        <v>32</v>
      </c>
      <c r="L810" s="110"/>
      <c r="M810" s="110"/>
      <c r="P810" s="21"/>
      <c r="Q810" s="154"/>
      <c r="AL810" s="6" t="s">
        <v>7205</v>
      </c>
      <c r="AM810" s="61">
        <v>3</v>
      </c>
      <c r="AN810" s="61">
        <v>3</v>
      </c>
      <c r="AO810" s="61">
        <v>1</v>
      </c>
      <c r="AP810" s="61">
        <v>1</v>
      </c>
      <c r="AQ810" s="61">
        <v>1</v>
      </c>
      <c r="AR810" s="61">
        <v>0</v>
      </c>
      <c r="AS810" s="61">
        <v>0</v>
      </c>
      <c r="AT810" s="60">
        <v>0</v>
      </c>
      <c r="AU810" s="60">
        <v>1</v>
      </c>
      <c r="AV810" s="61">
        <v>1</v>
      </c>
      <c r="AW810" s="61">
        <v>0</v>
      </c>
      <c r="AX810" s="61">
        <v>0</v>
      </c>
      <c r="AY810" s="61">
        <v>1</v>
      </c>
      <c r="AZ810" s="61">
        <v>0</v>
      </c>
      <c r="BA810" s="61">
        <v>0</v>
      </c>
      <c r="BB810" s="61">
        <v>1</v>
      </c>
      <c r="BC810" s="61">
        <v>0</v>
      </c>
      <c r="BD810" s="61">
        <v>0</v>
      </c>
      <c r="BE810" s="61">
        <v>0</v>
      </c>
      <c r="BF810" s="61">
        <v>0</v>
      </c>
      <c r="BG810" s="61">
        <v>1</v>
      </c>
      <c r="BH810" s="61">
        <v>0</v>
      </c>
      <c r="BI810" s="25"/>
      <c r="BJ810" s="6" t="s">
        <v>7205</v>
      </c>
      <c r="BR810" s="6"/>
      <c r="BV810" s="6"/>
    </row>
    <row r="811" spans="1:74" x14ac:dyDescent="0.25">
      <c r="A811" s="132" t="s">
        <v>505</v>
      </c>
      <c r="B811" s="132" t="s">
        <v>2197</v>
      </c>
      <c r="C811" s="88">
        <v>99</v>
      </c>
      <c r="D811" s="88">
        <v>98</v>
      </c>
      <c r="E811" s="88">
        <v>0</v>
      </c>
      <c r="F811" s="88">
        <v>1</v>
      </c>
      <c r="G811" s="88">
        <v>0</v>
      </c>
      <c r="H811" s="88">
        <v>14</v>
      </c>
      <c r="I811" s="88">
        <v>83</v>
      </c>
      <c r="J811" s="88">
        <v>0</v>
      </c>
      <c r="K811" s="155">
        <f t="shared" si="148"/>
        <v>98</v>
      </c>
      <c r="L811" s="110"/>
      <c r="M811" s="110"/>
      <c r="O811" s="153"/>
      <c r="P811" s="153"/>
      <c r="Q811" s="154"/>
      <c r="AL811" s="6" t="s">
        <v>7206</v>
      </c>
      <c r="AM811" s="61">
        <v>10</v>
      </c>
      <c r="AN811" s="61">
        <v>3</v>
      </c>
      <c r="AO811" s="61">
        <v>5</v>
      </c>
      <c r="AP811" s="61">
        <v>3</v>
      </c>
      <c r="AQ811" s="61">
        <v>2</v>
      </c>
      <c r="AR811" s="61">
        <v>0</v>
      </c>
      <c r="AS811" s="61">
        <v>0</v>
      </c>
      <c r="AT811" s="60">
        <v>0</v>
      </c>
      <c r="AU811" s="60">
        <v>1</v>
      </c>
      <c r="AV811" s="61">
        <v>1</v>
      </c>
      <c r="AW811" s="61">
        <v>0</v>
      </c>
      <c r="AX811" s="61">
        <v>0</v>
      </c>
      <c r="AY811" s="61">
        <v>1</v>
      </c>
      <c r="AZ811" s="61">
        <v>0</v>
      </c>
      <c r="BA811" s="61">
        <v>0</v>
      </c>
      <c r="BB811" s="61">
        <v>1</v>
      </c>
      <c r="BC811" s="61">
        <v>0</v>
      </c>
      <c r="BD811" s="61">
        <v>0</v>
      </c>
      <c r="BE811" s="61">
        <v>0</v>
      </c>
      <c r="BF811" s="61">
        <v>0</v>
      </c>
      <c r="BG811" s="61">
        <v>1</v>
      </c>
      <c r="BH811" s="61">
        <v>0</v>
      </c>
      <c r="BI811" s="25"/>
      <c r="BJ811" s="6" t="s">
        <v>7206</v>
      </c>
      <c r="BR811" s="6"/>
      <c r="BV811" s="6"/>
    </row>
    <row r="812" spans="1:74" x14ac:dyDescent="0.25">
      <c r="A812" s="132" t="s">
        <v>505</v>
      </c>
      <c r="B812" s="132" t="s">
        <v>7050</v>
      </c>
      <c r="C812" s="88">
        <v>2</v>
      </c>
      <c r="D812" s="88">
        <v>2</v>
      </c>
      <c r="E812" s="88">
        <v>0</v>
      </c>
      <c r="F812" s="88">
        <v>1</v>
      </c>
      <c r="G812" s="88">
        <v>0</v>
      </c>
      <c r="H812" s="88">
        <v>1</v>
      </c>
      <c r="I812" s="88">
        <v>0</v>
      </c>
      <c r="J812" s="88">
        <v>0</v>
      </c>
      <c r="K812" s="155">
        <f t="shared" si="148"/>
        <v>2</v>
      </c>
      <c r="L812" s="110"/>
      <c r="M812" s="110"/>
      <c r="O812" s="153"/>
      <c r="P812" s="153"/>
      <c r="Q812" s="154"/>
      <c r="S812" s="9" t="s">
        <v>7122</v>
      </c>
      <c r="T812" s="9" t="s">
        <v>236</v>
      </c>
      <c r="U812" s="9" t="s">
        <v>102</v>
      </c>
      <c r="V812" s="9" t="s">
        <v>114</v>
      </c>
      <c r="W812" s="9" t="s">
        <v>119</v>
      </c>
      <c r="X812" s="9" t="s">
        <v>156</v>
      </c>
      <c r="Y812" s="9" t="s">
        <v>36</v>
      </c>
      <c r="AL812" s="6" t="s">
        <v>7208</v>
      </c>
      <c r="AM812" s="61">
        <v>51</v>
      </c>
      <c r="AN812" s="61">
        <v>46</v>
      </c>
      <c r="AO812" s="61">
        <v>37</v>
      </c>
      <c r="AP812" s="61">
        <v>28</v>
      </c>
      <c r="AQ812" s="61">
        <v>23</v>
      </c>
      <c r="AR812" s="61">
        <v>12</v>
      </c>
      <c r="AS812" s="61">
        <v>18</v>
      </c>
      <c r="AT812" s="60">
        <v>8</v>
      </c>
      <c r="AU812" s="60">
        <v>10</v>
      </c>
      <c r="AV812" s="61">
        <v>4</v>
      </c>
      <c r="AW812" s="61">
        <v>1</v>
      </c>
      <c r="AX812" s="61">
        <v>5</v>
      </c>
      <c r="AY812" s="61">
        <v>3</v>
      </c>
      <c r="AZ812" s="61">
        <v>0</v>
      </c>
      <c r="BA812" s="61">
        <v>0</v>
      </c>
      <c r="BB812" s="61">
        <v>2</v>
      </c>
      <c r="BC812" s="61">
        <v>0</v>
      </c>
      <c r="BD812" s="61">
        <v>0</v>
      </c>
      <c r="BE812" s="61">
        <v>0</v>
      </c>
      <c r="BF812" s="61">
        <v>4</v>
      </c>
      <c r="BG812" s="61">
        <v>1</v>
      </c>
      <c r="BH812" s="61">
        <v>1</v>
      </c>
      <c r="BI812" s="25"/>
      <c r="BJ812" s="6" t="s">
        <v>7208</v>
      </c>
      <c r="BR812" s="6"/>
      <c r="BV812" s="6"/>
    </row>
    <row r="813" spans="1:74" x14ac:dyDescent="0.25">
      <c r="A813" s="132" t="s">
        <v>505</v>
      </c>
      <c r="B813" s="132" t="s">
        <v>5561</v>
      </c>
      <c r="C813" s="88">
        <v>2</v>
      </c>
      <c r="D813" s="88">
        <v>2</v>
      </c>
      <c r="E813" s="88">
        <v>1</v>
      </c>
      <c r="F813" s="88">
        <v>1</v>
      </c>
      <c r="G813" s="88">
        <v>0</v>
      </c>
      <c r="H813" s="88">
        <v>0</v>
      </c>
      <c r="I813" s="88">
        <v>0</v>
      </c>
      <c r="J813" s="88">
        <v>0</v>
      </c>
      <c r="K813" s="155">
        <f t="shared" si="148"/>
        <v>2</v>
      </c>
      <c r="L813" s="110"/>
      <c r="M813" s="110"/>
      <c r="O813" s="153"/>
      <c r="P813" s="153"/>
      <c r="Q813" s="154"/>
      <c r="S813" s="9" t="s">
        <v>7266</v>
      </c>
      <c r="T813" s="46">
        <v>0</v>
      </c>
      <c r="U813" s="46">
        <v>0</v>
      </c>
      <c r="V813" s="49">
        <v>0</v>
      </c>
      <c r="W813" s="49">
        <v>0</v>
      </c>
      <c r="X813" s="49">
        <v>0</v>
      </c>
      <c r="Y813" s="9">
        <f t="shared" ref="Y813:Y822" si="150">SUM(T813:X813)</f>
        <v>0</v>
      </c>
      <c r="BI813" s="25"/>
      <c r="BR813" s="6"/>
      <c r="BV813" s="6"/>
    </row>
    <row r="814" spans="1:74" x14ac:dyDescent="0.25">
      <c r="A814" s="132" t="s">
        <v>505</v>
      </c>
      <c r="B814" s="132" t="s">
        <v>974</v>
      </c>
      <c r="C814" s="88">
        <v>342</v>
      </c>
      <c r="D814" s="88">
        <v>340</v>
      </c>
      <c r="E814" s="88">
        <v>6</v>
      </c>
      <c r="F814" s="88">
        <v>15</v>
      </c>
      <c r="G814" s="88">
        <v>3</v>
      </c>
      <c r="H814" s="88">
        <v>66</v>
      </c>
      <c r="I814" s="88">
        <v>250</v>
      </c>
      <c r="J814" s="88">
        <v>0</v>
      </c>
      <c r="K814" s="155">
        <f t="shared" si="148"/>
        <v>340</v>
      </c>
      <c r="L814" s="159"/>
      <c r="M814" s="160">
        <f>SUM(K810:K814)</f>
        <v>474</v>
      </c>
      <c r="O814" s="153"/>
      <c r="P814" s="153"/>
      <c r="Q814" s="154"/>
      <c r="S814" s="9" t="s">
        <v>7267</v>
      </c>
      <c r="T814" s="49">
        <v>0</v>
      </c>
      <c r="U814" s="49">
        <v>0</v>
      </c>
      <c r="V814" s="49">
        <v>0</v>
      </c>
      <c r="W814" s="49">
        <v>0</v>
      </c>
      <c r="X814" s="49">
        <v>0</v>
      </c>
      <c r="Y814" s="9">
        <f t="shared" si="150"/>
        <v>0</v>
      </c>
      <c r="BI814" s="25"/>
      <c r="BR814" s="6"/>
      <c r="BV814" s="6"/>
    </row>
    <row r="815" spans="1:74" x14ac:dyDescent="0.25">
      <c r="A815" s="130" t="s">
        <v>509</v>
      </c>
      <c r="B815" s="130" t="s">
        <v>2565</v>
      </c>
      <c r="C815" s="45">
        <v>114</v>
      </c>
      <c r="D815" s="45">
        <v>108</v>
      </c>
      <c r="E815" s="45">
        <v>1</v>
      </c>
      <c r="F815" s="45">
        <v>23</v>
      </c>
      <c r="G815" s="45">
        <v>5</v>
      </c>
      <c r="H815" s="45">
        <v>79</v>
      </c>
      <c r="I815" s="45">
        <v>0</v>
      </c>
      <c r="J815" s="138">
        <v>0</v>
      </c>
      <c r="K815" s="157">
        <f t="shared" si="148"/>
        <v>108</v>
      </c>
      <c r="L815" s="159"/>
      <c r="M815" s="160"/>
      <c r="O815" s="153"/>
      <c r="P815" s="153"/>
      <c r="Q815" s="154"/>
      <c r="S815" s="9" t="s">
        <v>7268</v>
      </c>
      <c r="T815" s="46">
        <v>0</v>
      </c>
      <c r="U815" s="46">
        <v>0</v>
      </c>
      <c r="V815" s="49">
        <v>0</v>
      </c>
      <c r="W815" s="49">
        <v>0</v>
      </c>
      <c r="X815" s="49">
        <v>0</v>
      </c>
      <c r="Y815" s="9">
        <f t="shared" si="150"/>
        <v>0</v>
      </c>
      <c r="BI815" s="25"/>
      <c r="BR815" s="6"/>
      <c r="BV815" s="6"/>
    </row>
    <row r="816" spans="1:74" x14ac:dyDescent="0.25">
      <c r="A816" s="130" t="s">
        <v>509</v>
      </c>
      <c r="B816" s="130" t="s">
        <v>2197</v>
      </c>
      <c r="C816" s="45">
        <v>165</v>
      </c>
      <c r="D816" s="45">
        <v>148</v>
      </c>
      <c r="E816" s="45">
        <v>4</v>
      </c>
      <c r="F816" s="45">
        <v>39</v>
      </c>
      <c r="G816" s="45">
        <v>16</v>
      </c>
      <c r="H816" s="45">
        <v>89</v>
      </c>
      <c r="I816" s="45">
        <v>0</v>
      </c>
      <c r="J816" s="138">
        <v>0</v>
      </c>
      <c r="K816" s="157">
        <f t="shared" si="148"/>
        <v>148</v>
      </c>
      <c r="L816" s="160"/>
      <c r="M816" s="160"/>
      <c r="O816" s="153"/>
      <c r="P816" s="153"/>
      <c r="Q816" s="154"/>
      <c r="S816" s="43" t="s">
        <v>7269</v>
      </c>
      <c r="T816" s="113">
        <v>0</v>
      </c>
      <c r="U816" s="113">
        <v>0</v>
      </c>
      <c r="V816" s="113">
        <v>0</v>
      </c>
      <c r="W816" s="113">
        <v>0</v>
      </c>
      <c r="X816" s="113">
        <v>0</v>
      </c>
      <c r="Y816" s="9">
        <f t="shared" si="150"/>
        <v>0</v>
      </c>
      <c r="BI816" s="25"/>
      <c r="BR816" s="6"/>
      <c r="BV816" s="6"/>
    </row>
    <row r="817" spans="1:74" x14ac:dyDescent="0.25">
      <c r="A817" s="130" t="s">
        <v>509</v>
      </c>
      <c r="B817" s="130" t="s">
        <v>7050</v>
      </c>
      <c r="C817" s="45">
        <v>4</v>
      </c>
      <c r="D817" s="45">
        <v>4</v>
      </c>
      <c r="E817" s="45">
        <v>0</v>
      </c>
      <c r="F817" s="45">
        <v>1</v>
      </c>
      <c r="G817" s="45">
        <v>1</v>
      </c>
      <c r="H817" s="45">
        <v>2</v>
      </c>
      <c r="I817" s="45">
        <v>0</v>
      </c>
      <c r="J817" s="138">
        <v>0</v>
      </c>
      <c r="K817" s="48">
        <f t="shared" si="148"/>
        <v>4</v>
      </c>
      <c r="L817" s="160"/>
      <c r="M817" s="160"/>
      <c r="O817" s="153"/>
      <c r="P817" s="153"/>
      <c r="Q817" s="154"/>
      <c r="S817" s="9" t="s">
        <v>7115</v>
      </c>
      <c r="T817" s="112">
        <v>0</v>
      </c>
      <c r="U817" s="112">
        <v>1</v>
      </c>
      <c r="V817" s="112">
        <v>0</v>
      </c>
      <c r="W817" s="112">
        <v>0</v>
      </c>
      <c r="X817" s="112">
        <v>0</v>
      </c>
      <c r="Y817" s="9">
        <f t="shared" si="150"/>
        <v>1</v>
      </c>
      <c r="BI817" s="25"/>
      <c r="BR817" s="6"/>
      <c r="BV817" s="6"/>
    </row>
    <row r="818" spans="1:74" x14ac:dyDescent="0.25">
      <c r="A818" s="130" t="s">
        <v>509</v>
      </c>
      <c r="B818" s="130" t="s">
        <v>5561</v>
      </c>
      <c r="C818" s="45">
        <v>2</v>
      </c>
      <c r="D818" s="45">
        <v>2</v>
      </c>
      <c r="E818" s="45">
        <v>0</v>
      </c>
      <c r="F818" s="45">
        <v>0</v>
      </c>
      <c r="G818" s="45">
        <v>0</v>
      </c>
      <c r="H818" s="45">
        <v>2</v>
      </c>
      <c r="I818" s="45">
        <v>0</v>
      </c>
      <c r="J818" s="138">
        <v>0</v>
      </c>
      <c r="K818" s="48">
        <f t="shared" si="148"/>
        <v>2</v>
      </c>
      <c r="L818" s="161"/>
      <c r="M818" s="110"/>
      <c r="O818" s="153"/>
      <c r="P818" s="153"/>
      <c r="Q818" s="154"/>
      <c r="S818" s="43" t="s">
        <v>7116</v>
      </c>
      <c r="T818" s="51">
        <v>0</v>
      </c>
      <c r="U818" s="51">
        <v>1</v>
      </c>
      <c r="V818" s="51">
        <v>0</v>
      </c>
      <c r="W818" s="51">
        <v>0</v>
      </c>
      <c r="X818" s="51">
        <v>0</v>
      </c>
      <c r="Y818" s="9">
        <f t="shared" si="150"/>
        <v>1</v>
      </c>
      <c r="AL818" s="6" t="s">
        <v>5</v>
      </c>
      <c r="AM818" s="6" t="s">
        <v>7211</v>
      </c>
      <c r="AN818" s="6" t="s">
        <v>7153</v>
      </c>
      <c r="AO818" s="6" t="s">
        <v>7154</v>
      </c>
      <c r="AP818" s="6" t="s">
        <v>7155</v>
      </c>
      <c r="AQ818" s="6" t="s">
        <v>7156</v>
      </c>
      <c r="AR818" s="6" t="s">
        <v>7157</v>
      </c>
      <c r="AS818" s="6" t="s">
        <v>7158</v>
      </c>
      <c r="AT818" s="64" t="s">
        <v>7159</v>
      </c>
      <c r="AU818" s="64" t="s">
        <v>7160</v>
      </c>
      <c r="AV818" s="6" t="s">
        <v>7161</v>
      </c>
      <c r="AW818" s="6" t="s">
        <v>7162</v>
      </c>
      <c r="AX818" s="6" t="s">
        <v>7163</v>
      </c>
      <c r="AY818" s="6" t="s">
        <v>7164</v>
      </c>
      <c r="AZ818" s="6" t="s">
        <v>7165</v>
      </c>
      <c r="BA818" s="6" t="s">
        <v>7166</v>
      </c>
      <c r="BB818" s="6" t="s">
        <v>7167</v>
      </c>
      <c r="BC818" s="6" t="s">
        <v>7168</v>
      </c>
      <c r="BD818" s="6" t="s">
        <v>7169</v>
      </c>
      <c r="BE818" s="6" t="s">
        <v>7170</v>
      </c>
      <c r="BF818" s="6" t="s">
        <v>7171</v>
      </c>
      <c r="BG818" s="6" t="s">
        <v>7172</v>
      </c>
      <c r="BH818" s="6" t="s">
        <v>7173</v>
      </c>
      <c r="BI818" s="25"/>
      <c r="BR818" s="6"/>
      <c r="BV818" s="6"/>
    </row>
    <row r="819" spans="1:74" x14ac:dyDescent="0.25">
      <c r="A819" s="130" t="s">
        <v>509</v>
      </c>
      <c r="B819" s="130" t="s">
        <v>974</v>
      </c>
      <c r="C819" s="45">
        <v>509</v>
      </c>
      <c r="D819" s="45">
        <v>506</v>
      </c>
      <c r="E819" s="45">
        <v>7</v>
      </c>
      <c r="F819" s="45">
        <v>9</v>
      </c>
      <c r="G819" s="45">
        <v>10</v>
      </c>
      <c r="H819" s="45">
        <v>24</v>
      </c>
      <c r="I819" s="45">
        <v>456</v>
      </c>
      <c r="J819" s="138">
        <v>0</v>
      </c>
      <c r="K819" s="157">
        <f t="shared" si="148"/>
        <v>506</v>
      </c>
      <c r="L819" s="160"/>
      <c r="M819" s="160">
        <f>SUM(K815:K819)</f>
        <v>768</v>
      </c>
      <c r="O819" s="153"/>
      <c r="P819" s="153"/>
      <c r="Q819" s="154"/>
      <c r="S819" s="9" t="s">
        <v>7117</v>
      </c>
      <c r="T819" s="49">
        <v>0</v>
      </c>
      <c r="U819" s="49">
        <v>7</v>
      </c>
      <c r="V819" s="49">
        <v>1</v>
      </c>
      <c r="W819" s="49">
        <v>1</v>
      </c>
      <c r="X819" s="49">
        <v>0</v>
      </c>
      <c r="Y819" s="9">
        <f t="shared" si="150"/>
        <v>9</v>
      </c>
      <c r="AL819" s="6" t="s">
        <v>7246</v>
      </c>
      <c r="AM819" s="61">
        <v>713</v>
      </c>
      <c r="AN819" s="61">
        <v>352</v>
      </c>
      <c r="AO819" s="61">
        <v>266</v>
      </c>
      <c r="AP819" s="61">
        <v>249</v>
      </c>
      <c r="AQ819" s="61">
        <v>156</v>
      </c>
      <c r="AR819" s="61">
        <v>84</v>
      </c>
      <c r="AS819" s="61">
        <v>62</v>
      </c>
      <c r="AT819" s="60">
        <v>82</v>
      </c>
      <c r="AU819" s="60">
        <v>42</v>
      </c>
      <c r="AV819" s="61">
        <v>52</v>
      </c>
      <c r="AW819" s="61">
        <v>37</v>
      </c>
      <c r="AX819" s="61">
        <v>17</v>
      </c>
      <c r="AY819" s="61">
        <v>19</v>
      </c>
      <c r="AZ819" s="61">
        <v>37</v>
      </c>
      <c r="BA819" s="61">
        <v>13</v>
      </c>
      <c r="BB819" s="61">
        <v>19</v>
      </c>
      <c r="BC819" s="61">
        <v>16</v>
      </c>
      <c r="BD819" s="120">
        <v>11</v>
      </c>
      <c r="BE819" s="61">
        <v>3</v>
      </c>
      <c r="BF819" s="61">
        <v>6</v>
      </c>
      <c r="BG819" s="61">
        <v>2</v>
      </c>
      <c r="BH819" s="61">
        <v>3</v>
      </c>
      <c r="BI819" s="25"/>
      <c r="BJ819" s="6" t="s">
        <v>7246</v>
      </c>
      <c r="BR819" s="6"/>
      <c r="BV819" s="6"/>
    </row>
    <row r="820" spans="1:74" x14ac:dyDescent="0.25">
      <c r="A820" s="140" t="s">
        <v>7123</v>
      </c>
      <c r="B820" s="141"/>
      <c r="C820" s="48">
        <f t="shared" ref="C820:K820" si="151">SUM(C799:C819)</f>
        <v>1420</v>
      </c>
      <c r="D820" s="48">
        <f t="shared" si="151"/>
        <v>1383</v>
      </c>
      <c r="E820" s="48">
        <f t="shared" si="151"/>
        <v>19</v>
      </c>
      <c r="F820" s="48">
        <f t="shared" si="151"/>
        <v>127</v>
      </c>
      <c r="G820" s="48">
        <f t="shared" si="151"/>
        <v>40</v>
      </c>
      <c r="H820" s="48">
        <f t="shared" si="151"/>
        <v>346</v>
      </c>
      <c r="I820" s="48">
        <f t="shared" si="151"/>
        <v>851</v>
      </c>
      <c r="J820" s="48">
        <f t="shared" si="151"/>
        <v>0</v>
      </c>
      <c r="K820" s="48">
        <f t="shared" si="151"/>
        <v>1383</v>
      </c>
      <c r="L820" s="160"/>
      <c r="M820" s="110">
        <f>SUM(M799:M819)</f>
        <v>1383</v>
      </c>
      <c r="O820" s="153"/>
      <c r="P820" s="153"/>
      <c r="Q820" s="154"/>
      <c r="S820" s="43" t="s">
        <v>7118</v>
      </c>
      <c r="T820" s="51">
        <v>0</v>
      </c>
      <c r="U820" s="51">
        <v>11</v>
      </c>
      <c r="V820" s="51">
        <v>2</v>
      </c>
      <c r="W820" s="51">
        <v>19</v>
      </c>
      <c r="X820" s="51">
        <v>0</v>
      </c>
      <c r="Y820" s="9">
        <f t="shared" si="150"/>
        <v>32</v>
      </c>
      <c r="AL820" s="6" t="s">
        <v>7247</v>
      </c>
      <c r="AM820" s="61">
        <v>1</v>
      </c>
      <c r="AN820" s="61">
        <v>28</v>
      </c>
      <c r="AO820" s="61">
        <v>72</v>
      </c>
      <c r="AP820" s="61">
        <v>273</v>
      </c>
      <c r="AQ820" s="61">
        <v>355</v>
      </c>
      <c r="AR820" s="61">
        <v>161</v>
      </c>
      <c r="AS820" s="61">
        <v>145</v>
      </c>
      <c r="AT820" s="60">
        <v>92</v>
      </c>
      <c r="AU820" s="60">
        <v>72</v>
      </c>
      <c r="AV820" s="61">
        <v>60</v>
      </c>
      <c r="AW820" s="61">
        <v>43</v>
      </c>
      <c r="AX820" s="61">
        <v>40</v>
      </c>
      <c r="AY820" s="61">
        <v>31</v>
      </c>
      <c r="AZ820" s="61">
        <v>39</v>
      </c>
      <c r="BA820" s="61">
        <v>28</v>
      </c>
      <c r="BB820" s="61">
        <v>32</v>
      </c>
      <c r="BC820" s="61">
        <v>17</v>
      </c>
      <c r="BD820" s="120">
        <v>29</v>
      </c>
      <c r="BE820" s="61">
        <v>10</v>
      </c>
      <c r="BF820" s="61">
        <v>15</v>
      </c>
      <c r="BG820" s="61">
        <v>6</v>
      </c>
      <c r="BH820" s="61">
        <v>14</v>
      </c>
      <c r="BI820" s="25"/>
      <c r="BJ820" s="6" t="s">
        <v>7247</v>
      </c>
      <c r="BR820" s="6"/>
      <c r="BV820" s="6"/>
    </row>
    <row r="821" spans="1:74" x14ac:dyDescent="0.25">
      <c r="A821" s="114"/>
      <c r="B821" s="114"/>
      <c r="C821" s="109"/>
      <c r="D821" s="109"/>
      <c r="E821" s="109"/>
      <c r="F821" s="109"/>
      <c r="G821" s="109"/>
      <c r="H821" s="109"/>
      <c r="I821" s="109"/>
      <c r="J821" s="162"/>
      <c r="K821" s="163"/>
      <c r="L821" s="72"/>
      <c r="M821" s="72"/>
      <c r="O821" s="153"/>
      <c r="P821" s="153"/>
      <c r="Q821" s="154"/>
      <c r="S821" s="10" t="s">
        <v>7097</v>
      </c>
      <c r="T821" s="112">
        <v>1</v>
      </c>
      <c r="U821" s="112">
        <v>23</v>
      </c>
      <c r="V821" s="112">
        <v>5</v>
      </c>
      <c r="W821" s="112">
        <v>79</v>
      </c>
      <c r="X821" s="112">
        <v>0</v>
      </c>
      <c r="Y821" s="9">
        <f t="shared" si="150"/>
        <v>108</v>
      </c>
      <c r="AL821" s="6" t="s">
        <v>7248</v>
      </c>
      <c r="AM821" s="61">
        <v>0</v>
      </c>
      <c r="AN821" s="61">
        <v>0</v>
      </c>
      <c r="AO821" s="61">
        <v>0</v>
      </c>
      <c r="AP821" s="61">
        <v>0</v>
      </c>
      <c r="AQ821" s="61">
        <v>2</v>
      </c>
      <c r="AR821" s="61">
        <v>15</v>
      </c>
      <c r="AS821" s="61">
        <v>39</v>
      </c>
      <c r="AT821" s="60">
        <v>174</v>
      </c>
      <c r="AU821" s="60">
        <v>257</v>
      </c>
      <c r="AV821" s="61">
        <v>409</v>
      </c>
      <c r="AW821" s="61">
        <v>233</v>
      </c>
      <c r="AX821" s="61">
        <v>203</v>
      </c>
      <c r="AY821" s="61">
        <v>114</v>
      </c>
      <c r="AZ821" s="61">
        <v>154</v>
      </c>
      <c r="BA821" s="61">
        <v>112</v>
      </c>
      <c r="BB821" s="61">
        <v>124</v>
      </c>
      <c r="BC821" s="61">
        <v>60</v>
      </c>
      <c r="BD821" s="120">
        <v>87</v>
      </c>
      <c r="BE821" s="61">
        <v>39</v>
      </c>
      <c r="BF821" s="61">
        <v>57</v>
      </c>
      <c r="BG821" s="61">
        <v>29</v>
      </c>
      <c r="BH821" s="61">
        <v>50</v>
      </c>
      <c r="BI821" s="25"/>
      <c r="BJ821" s="6" t="s">
        <v>7248</v>
      </c>
      <c r="BR821" s="6"/>
      <c r="BV821" s="6"/>
    </row>
    <row r="822" spans="1:74" x14ac:dyDescent="0.25">
      <c r="A822" s="114"/>
      <c r="B822" s="114"/>
      <c r="C822" s="109"/>
      <c r="D822" s="109"/>
      <c r="E822" s="109"/>
      <c r="F822" s="109"/>
      <c r="G822" s="109"/>
      <c r="H822" s="109"/>
      <c r="I822" s="109"/>
      <c r="J822" s="162"/>
      <c r="K822" s="163"/>
      <c r="L822" s="72"/>
      <c r="M822" s="139"/>
      <c r="O822" s="153"/>
      <c r="P822" s="153"/>
      <c r="Q822" s="154"/>
      <c r="S822" s="72"/>
      <c r="T822" s="24">
        <f>SUM(T813:T821)</f>
        <v>1</v>
      </c>
      <c r="U822" s="24">
        <f>SUM(U813:U821)</f>
        <v>43</v>
      </c>
      <c r="V822" s="24">
        <f>SUM(V813:V821)</f>
        <v>8</v>
      </c>
      <c r="W822" s="24">
        <f>SUM(W813:W821)</f>
        <v>99</v>
      </c>
      <c r="X822" s="24">
        <f>SUM(X813:X821)</f>
        <v>0</v>
      </c>
      <c r="Y822" s="9">
        <f t="shared" si="150"/>
        <v>151</v>
      </c>
      <c r="AL822" s="121" t="s">
        <v>7194</v>
      </c>
      <c r="AM822" s="122">
        <v>0</v>
      </c>
      <c r="AN822" s="122">
        <v>0</v>
      </c>
      <c r="AO822" s="122">
        <v>0</v>
      </c>
      <c r="AP822" s="122">
        <v>0</v>
      </c>
      <c r="AQ822" s="122">
        <v>0</v>
      </c>
      <c r="AR822" s="122">
        <v>0</v>
      </c>
      <c r="AS822" s="122">
        <v>0</v>
      </c>
      <c r="AT822" s="122">
        <v>0</v>
      </c>
      <c r="AU822" s="122">
        <v>0</v>
      </c>
      <c r="AV822" s="122">
        <v>2</v>
      </c>
      <c r="AW822" s="122">
        <v>10</v>
      </c>
      <c r="AX822" s="122">
        <v>51</v>
      </c>
      <c r="AY822" s="122">
        <v>115</v>
      </c>
      <c r="AZ822" s="122">
        <v>428</v>
      </c>
      <c r="BA822" s="122">
        <v>525</v>
      </c>
      <c r="BB822" s="122">
        <v>467</v>
      </c>
      <c r="BC822" s="122">
        <v>379</v>
      </c>
      <c r="BD822" s="123">
        <v>320</v>
      </c>
      <c r="BE822" s="123">
        <v>115</v>
      </c>
      <c r="BF822" s="122">
        <v>91</v>
      </c>
      <c r="BG822" s="122">
        <v>54</v>
      </c>
      <c r="BH822" s="124">
        <v>62</v>
      </c>
      <c r="BI822" s="25"/>
      <c r="BJ822" s="121" t="s">
        <v>7194</v>
      </c>
      <c r="BR822" s="6"/>
      <c r="BV822" s="6"/>
    </row>
    <row r="823" spans="1:74" x14ac:dyDescent="0.25">
      <c r="A823" s="114"/>
      <c r="B823" s="114"/>
      <c r="C823" s="109"/>
      <c r="D823" s="109"/>
      <c r="E823" s="109"/>
      <c r="F823" s="109"/>
      <c r="G823" s="109"/>
      <c r="H823" s="109"/>
      <c r="I823" s="109"/>
      <c r="J823" s="162"/>
      <c r="K823" s="163"/>
      <c r="L823" s="72"/>
      <c r="M823" s="139"/>
      <c r="O823" s="153"/>
      <c r="P823" s="153"/>
      <c r="Q823" s="154"/>
      <c r="S823" s="72"/>
      <c r="T823" s="115"/>
      <c r="U823" s="115"/>
      <c r="V823" s="115"/>
      <c r="W823" s="115"/>
      <c r="X823" s="115"/>
      <c r="Y823" s="16"/>
      <c r="AL823" s="6" t="s">
        <v>7257</v>
      </c>
      <c r="AM823" s="61">
        <v>0</v>
      </c>
      <c r="AN823" s="61">
        <v>0</v>
      </c>
      <c r="AO823" s="61">
        <v>0</v>
      </c>
      <c r="AP823" s="61">
        <v>0</v>
      </c>
      <c r="AQ823" s="61">
        <v>0</v>
      </c>
      <c r="AR823" s="61">
        <v>0</v>
      </c>
      <c r="AS823" s="61">
        <v>0</v>
      </c>
      <c r="AT823" s="61">
        <v>0</v>
      </c>
      <c r="AU823" s="61">
        <v>0</v>
      </c>
      <c r="AV823" s="61">
        <v>1</v>
      </c>
      <c r="AW823" s="61">
        <v>7</v>
      </c>
      <c r="AX823" s="61">
        <v>40</v>
      </c>
      <c r="AY823" s="61">
        <v>42</v>
      </c>
      <c r="AZ823" s="61">
        <v>161</v>
      </c>
      <c r="BA823" s="61">
        <v>182</v>
      </c>
      <c r="BB823" s="61">
        <v>349</v>
      </c>
      <c r="BC823" s="61">
        <v>202</v>
      </c>
      <c r="BD823" s="120">
        <v>211</v>
      </c>
      <c r="BE823" s="61">
        <v>120</v>
      </c>
      <c r="BF823" s="61">
        <v>162</v>
      </c>
      <c r="BG823" s="61">
        <v>71</v>
      </c>
      <c r="BH823" s="61">
        <v>109</v>
      </c>
      <c r="BI823" s="25"/>
      <c r="BJ823" s="6" t="s">
        <v>7257</v>
      </c>
      <c r="BR823" s="6"/>
      <c r="BV823" s="6"/>
    </row>
    <row r="824" spans="1:74" x14ac:dyDescent="0.25">
      <c r="A824" s="164"/>
      <c r="B824" s="24"/>
      <c r="C824" s="110"/>
      <c r="D824" s="110"/>
      <c r="E824" s="110"/>
      <c r="F824" s="110"/>
      <c r="G824" s="110"/>
      <c r="H824" s="110"/>
      <c r="I824" s="110"/>
      <c r="J824" s="160"/>
      <c r="K824" s="163"/>
      <c r="L824" s="72"/>
      <c r="M824" s="72"/>
      <c r="O824" s="153"/>
      <c r="P824" s="153"/>
      <c r="Q824" s="154"/>
      <c r="S824" s="9" t="s">
        <v>7125</v>
      </c>
      <c r="T824" s="9" t="s">
        <v>236</v>
      </c>
      <c r="U824" s="9" t="s">
        <v>102</v>
      </c>
      <c r="V824" s="9" t="s">
        <v>114</v>
      </c>
      <c r="W824" s="9" t="s">
        <v>119</v>
      </c>
      <c r="X824" s="9" t="s">
        <v>156</v>
      </c>
      <c r="Y824" s="9" t="s">
        <v>7126</v>
      </c>
      <c r="AL824" s="121" t="s">
        <v>7195</v>
      </c>
      <c r="AM824" s="122">
        <v>0</v>
      </c>
      <c r="AN824" s="122">
        <v>0</v>
      </c>
      <c r="AO824" s="122">
        <v>0</v>
      </c>
      <c r="AP824" s="122">
        <v>0</v>
      </c>
      <c r="AQ824" s="122">
        <v>0</v>
      </c>
      <c r="AR824" s="122">
        <v>0</v>
      </c>
      <c r="AS824" s="122">
        <v>0</v>
      </c>
      <c r="AT824" s="122">
        <v>0</v>
      </c>
      <c r="AU824" s="122">
        <v>0</v>
      </c>
      <c r="AV824" s="122">
        <v>0</v>
      </c>
      <c r="AW824" s="122">
        <v>0</v>
      </c>
      <c r="AX824" s="122">
        <v>13</v>
      </c>
      <c r="AY824" s="122">
        <v>33</v>
      </c>
      <c r="AZ824" s="122">
        <v>51</v>
      </c>
      <c r="BA824" s="122">
        <v>28</v>
      </c>
      <c r="BB824" s="122">
        <v>181</v>
      </c>
      <c r="BC824" s="122">
        <v>177</v>
      </c>
      <c r="BD824" s="123">
        <v>386</v>
      </c>
      <c r="BE824" s="123">
        <v>395</v>
      </c>
      <c r="BF824" s="122">
        <v>522</v>
      </c>
      <c r="BG824" s="122">
        <v>271</v>
      </c>
      <c r="BH824" s="124">
        <v>333</v>
      </c>
      <c r="BI824" s="25"/>
      <c r="BJ824" s="121" t="s">
        <v>7195</v>
      </c>
      <c r="BR824" s="6"/>
      <c r="BV824" s="6"/>
    </row>
    <row r="825" spans="1:74" x14ac:dyDescent="0.25">
      <c r="C825" s="72"/>
      <c r="D825" s="145"/>
      <c r="E825" s="145"/>
      <c r="F825" s="148"/>
      <c r="G825" s="16"/>
      <c r="H825" s="145"/>
      <c r="I825" s="145"/>
      <c r="J825" s="145"/>
      <c r="K825" s="148"/>
      <c r="L825" s="72"/>
      <c r="M825" s="72"/>
      <c r="O825" s="153"/>
      <c r="P825" s="153"/>
      <c r="Q825" s="154"/>
      <c r="S825" s="9" t="s">
        <v>7266</v>
      </c>
      <c r="T825" s="46">
        <v>0</v>
      </c>
      <c r="U825" s="46">
        <v>0</v>
      </c>
      <c r="V825" s="49">
        <v>0</v>
      </c>
      <c r="W825" s="49">
        <v>0</v>
      </c>
      <c r="X825" s="49">
        <v>0</v>
      </c>
      <c r="Y825" s="10">
        <f>SUM(T825:X825)</f>
        <v>0</v>
      </c>
      <c r="Z825" s="9" t="s">
        <v>7266</v>
      </c>
      <c r="AL825" s="6" t="s">
        <v>7258</v>
      </c>
      <c r="AM825" s="61">
        <v>0</v>
      </c>
      <c r="AN825" s="61">
        <v>0</v>
      </c>
      <c r="AO825" s="61">
        <v>0</v>
      </c>
      <c r="AP825" s="61">
        <v>0</v>
      </c>
      <c r="AQ825" s="61">
        <v>0</v>
      </c>
      <c r="AR825" s="61">
        <v>0</v>
      </c>
      <c r="AS825" s="61">
        <v>0</v>
      </c>
      <c r="AT825" s="61">
        <v>0</v>
      </c>
      <c r="AU825" s="61">
        <v>0</v>
      </c>
      <c r="AV825" s="61">
        <v>0</v>
      </c>
      <c r="AW825" s="61">
        <v>0</v>
      </c>
      <c r="AX825" s="61">
        <v>0</v>
      </c>
      <c r="AY825" s="61">
        <v>0</v>
      </c>
      <c r="AZ825" s="61">
        <v>0</v>
      </c>
      <c r="BA825" s="61">
        <v>0</v>
      </c>
      <c r="BB825" s="61">
        <v>0</v>
      </c>
      <c r="BC825" s="61">
        <v>0</v>
      </c>
      <c r="BD825" s="120">
        <v>61</v>
      </c>
      <c r="BE825" s="61">
        <v>57</v>
      </c>
      <c r="BF825" s="61">
        <v>152</v>
      </c>
      <c r="BG825" s="61">
        <v>72</v>
      </c>
      <c r="BH825" s="61">
        <v>204</v>
      </c>
      <c r="BI825" s="25"/>
      <c r="BJ825" s="6" t="s">
        <v>7258</v>
      </c>
      <c r="BR825" s="6"/>
      <c r="BV825" s="6"/>
    </row>
    <row r="826" spans="1:74" x14ac:dyDescent="0.25">
      <c r="B826" s="72"/>
      <c r="C826" s="72"/>
      <c r="D826" s="72"/>
      <c r="E826" s="72"/>
      <c r="F826" s="72"/>
      <c r="G826" s="72"/>
      <c r="O826" s="25"/>
      <c r="P826" s="25"/>
      <c r="Q826" s="25"/>
      <c r="S826" s="9" t="s">
        <v>7267</v>
      </c>
      <c r="T826" s="49">
        <v>0</v>
      </c>
      <c r="U826" s="49">
        <v>0</v>
      </c>
      <c r="V826" s="49">
        <v>0</v>
      </c>
      <c r="W826" s="49">
        <v>0</v>
      </c>
      <c r="X826" s="49">
        <v>0</v>
      </c>
      <c r="Y826" s="10">
        <f>SUM(T826:X826)</f>
        <v>0</v>
      </c>
      <c r="Z826" s="9" t="s">
        <v>7267</v>
      </c>
      <c r="AL826" s="121" t="s">
        <v>7196</v>
      </c>
      <c r="AM826" s="122">
        <v>0</v>
      </c>
      <c r="AN826" s="122">
        <v>0</v>
      </c>
      <c r="AO826" s="122">
        <v>0</v>
      </c>
      <c r="AP826" s="122">
        <v>0</v>
      </c>
      <c r="AQ826" s="122">
        <v>0</v>
      </c>
      <c r="AR826" s="122">
        <v>0</v>
      </c>
      <c r="AS826" s="122">
        <v>0</v>
      </c>
      <c r="AT826" s="122">
        <v>0</v>
      </c>
      <c r="AU826" s="122">
        <v>0</v>
      </c>
      <c r="AV826" s="122">
        <v>0</v>
      </c>
      <c r="AW826" s="122">
        <v>0</v>
      </c>
      <c r="AX826" s="122">
        <v>0</v>
      </c>
      <c r="AY826" s="122">
        <v>0</v>
      </c>
      <c r="AZ826" s="122">
        <v>0</v>
      </c>
      <c r="BA826" s="122">
        <v>0</v>
      </c>
      <c r="BB826" s="122">
        <v>0</v>
      </c>
      <c r="BC826" s="122">
        <v>0</v>
      </c>
      <c r="BD826" s="123">
        <v>0</v>
      </c>
      <c r="BE826" s="123">
        <v>0</v>
      </c>
      <c r="BF826" s="122">
        <v>76</v>
      </c>
      <c r="BG826" s="122">
        <v>315</v>
      </c>
      <c r="BH826" s="124">
        <v>456</v>
      </c>
      <c r="BI826" s="25"/>
      <c r="BJ826" s="121" t="s">
        <v>7196</v>
      </c>
      <c r="BR826" s="6"/>
      <c r="BV826" s="6"/>
    </row>
    <row r="827" spans="1:74" x14ac:dyDescent="0.25">
      <c r="B827" s="72"/>
      <c r="C827" s="72"/>
      <c r="D827" s="72"/>
      <c r="E827" s="72"/>
      <c r="F827" s="72"/>
      <c r="G827" s="72"/>
      <c r="O827" s="25"/>
      <c r="P827" s="25"/>
      <c r="Q827" s="25"/>
      <c r="S827" s="9" t="s">
        <v>7268</v>
      </c>
      <c r="T827" s="46">
        <v>0</v>
      </c>
      <c r="U827" s="46">
        <v>0</v>
      </c>
      <c r="V827" s="49">
        <v>0</v>
      </c>
      <c r="W827" s="49">
        <v>0</v>
      </c>
      <c r="X827" s="49">
        <v>0</v>
      </c>
      <c r="Y827" s="10">
        <f>SUM(T827:X827)</f>
        <v>0</v>
      </c>
      <c r="Z827" s="9" t="s">
        <v>7268</v>
      </c>
      <c r="BI827" s="25"/>
      <c r="BR827" s="6"/>
      <c r="BV827" s="6"/>
    </row>
    <row r="828" spans="1:74" x14ac:dyDescent="0.25">
      <c r="B828" s="72"/>
      <c r="C828" s="153"/>
      <c r="D828" s="153"/>
      <c r="E828" s="153"/>
      <c r="F828" s="154"/>
      <c r="G828" s="72"/>
      <c r="S828" s="43" t="s">
        <v>7269</v>
      </c>
      <c r="T828" s="39">
        <v>0</v>
      </c>
      <c r="U828" s="39">
        <v>1</v>
      </c>
      <c r="V828" s="39">
        <v>0</v>
      </c>
      <c r="W828" s="44">
        <v>0</v>
      </c>
      <c r="X828" s="39">
        <v>0</v>
      </c>
      <c r="Y828" s="10">
        <f t="shared" ref="Y828:Y834" si="152">SUM(T828:W828)</f>
        <v>1</v>
      </c>
      <c r="Z828" s="43" t="s">
        <v>7269</v>
      </c>
      <c r="BR828" s="6"/>
      <c r="BV828" s="6"/>
    </row>
    <row r="829" spans="1:74" x14ac:dyDescent="0.25">
      <c r="B829" s="72"/>
      <c r="C829" s="153"/>
      <c r="D829" s="153"/>
      <c r="E829" s="153"/>
      <c r="F829" s="154"/>
      <c r="G829" s="72"/>
      <c r="S829" s="9" t="s">
        <v>7115</v>
      </c>
      <c r="T829" s="20">
        <v>0</v>
      </c>
      <c r="U829" s="20">
        <v>1</v>
      </c>
      <c r="V829" s="20">
        <v>0</v>
      </c>
      <c r="W829" s="49">
        <v>2</v>
      </c>
      <c r="X829" s="20">
        <v>0</v>
      </c>
      <c r="Y829" s="10">
        <f t="shared" si="152"/>
        <v>3</v>
      </c>
      <c r="Z829" s="9" t="s">
        <v>7115</v>
      </c>
      <c r="BR829" s="6"/>
      <c r="BV829" s="6"/>
    </row>
    <row r="830" spans="1:74" x14ac:dyDescent="0.25">
      <c r="B830" s="72"/>
      <c r="C830" s="153"/>
      <c r="D830" s="153"/>
      <c r="E830" s="153"/>
      <c r="F830" s="154"/>
      <c r="G830" s="72"/>
      <c r="S830" s="43" t="s">
        <v>7116</v>
      </c>
      <c r="T830" s="39">
        <v>0</v>
      </c>
      <c r="U830" s="39">
        <v>8</v>
      </c>
      <c r="V830" s="39">
        <v>1</v>
      </c>
      <c r="W830" s="51">
        <v>5</v>
      </c>
      <c r="X830" s="39">
        <v>0</v>
      </c>
      <c r="Y830" s="10">
        <f t="shared" si="152"/>
        <v>14</v>
      </c>
      <c r="Z830" s="43" t="s">
        <v>7116</v>
      </c>
      <c r="BR830" s="6"/>
      <c r="BV830" s="6"/>
    </row>
    <row r="831" spans="1:74" x14ac:dyDescent="0.25">
      <c r="B831" s="72"/>
      <c r="C831" s="153"/>
      <c r="D831" s="153"/>
      <c r="E831" s="153"/>
      <c r="F831" s="154"/>
      <c r="G831" s="72"/>
      <c r="S831" s="9" t="s">
        <v>7117</v>
      </c>
      <c r="T831" s="18">
        <v>0</v>
      </c>
      <c r="U831" s="18">
        <v>7</v>
      </c>
      <c r="V831" s="18">
        <v>1</v>
      </c>
      <c r="W831" s="49">
        <v>42</v>
      </c>
      <c r="X831" s="20">
        <v>62</v>
      </c>
      <c r="Y831" s="10">
        <f t="shared" si="152"/>
        <v>50</v>
      </c>
      <c r="Z831" s="9" t="s">
        <v>7117</v>
      </c>
      <c r="BR831" s="6"/>
      <c r="BV831" s="6"/>
    </row>
    <row r="832" spans="1:74" x14ac:dyDescent="0.25">
      <c r="B832" s="72"/>
      <c r="C832" s="153"/>
      <c r="D832" s="153"/>
      <c r="E832" s="153"/>
      <c r="F832" s="154"/>
      <c r="G832" s="72"/>
      <c r="S832" s="43" t="s">
        <v>7118</v>
      </c>
      <c r="T832" s="39">
        <v>7</v>
      </c>
      <c r="U832" s="39">
        <v>18</v>
      </c>
      <c r="V832" s="39">
        <v>3</v>
      </c>
      <c r="W832" s="51">
        <v>81</v>
      </c>
      <c r="X832" s="39">
        <v>333</v>
      </c>
      <c r="Y832" s="10">
        <f t="shared" si="152"/>
        <v>109</v>
      </c>
      <c r="Z832" s="43" t="s">
        <v>7118</v>
      </c>
      <c r="BR832" s="6"/>
      <c r="BV832" s="6"/>
    </row>
    <row r="833" spans="1:74" x14ac:dyDescent="0.25">
      <c r="B833" s="72"/>
      <c r="C833" s="72"/>
      <c r="D833" s="72"/>
      <c r="E833" s="72"/>
      <c r="F833" s="72"/>
      <c r="G833" s="72"/>
      <c r="S833" s="10" t="s">
        <v>7097</v>
      </c>
      <c r="T833" s="20">
        <v>11</v>
      </c>
      <c r="U833" s="20">
        <v>49</v>
      </c>
      <c r="V833" s="20">
        <v>27</v>
      </c>
      <c r="W833" s="49">
        <v>117</v>
      </c>
      <c r="X833" s="20">
        <v>456</v>
      </c>
      <c r="Y833" s="10">
        <f t="shared" si="152"/>
        <v>204</v>
      </c>
      <c r="Z833" s="10" t="s">
        <v>7097</v>
      </c>
      <c r="BR833" s="6"/>
      <c r="BV833" s="6"/>
    </row>
    <row r="834" spans="1:74" x14ac:dyDescent="0.25">
      <c r="B834" s="72"/>
      <c r="C834" s="72"/>
      <c r="D834" s="72"/>
      <c r="E834" s="72"/>
      <c r="F834" s="72"/>
      <c r="G834" s="72"/>
      <c r="T834" s="16">
        <f>SUM(T825:T833)</f>
        <v>18</v>
      </c>
      <c r="U834" s="16">
        <f>SUM(U825:U833)</f>
        <v>84</v>
      </c>
      <c r="V834" s="16">
        <f>SUM(V825:V833)</f>
        <v>32</v>
      </c>
      <c r="W834" s="16">
        <f>SUM(W825:W833)</f>
        <v>247</v>
      </c>
      <c r="X834" s="16">
        <f>SUM(X825:X833)</f>
        <v>851</v>
      </c>
      <c r="Y834" s="10">
        <f t="shared" si="152"/>
        <v>381</v>
      </c>
      <c r="BR834" s="6"/>
      <c r="BV834" s="6"/>
    </row>
    <row r="835" spans="1:74" x14ac:dyDescent="0.25">
      <c r="B835" s="72"/>
      <c r="C835" s="72"/>
      <c r="D835" s="72"/>
      <c r="E835" s="72"/>
      <c r="F835" s="72"/>
      <c r="G835" s="72"/>
      <c r="BR835" s="6"/>
      <c r="BV835" s="6"/>
    </row>
    <row r="838" spans="1:74" ht="39.6" x14ac:dyDescent="0.25">
      <c r="A838" s="28" t="s">
        <v>7172</v>
      </c>
      <c r="B838" s="28" t="s">
        <v>7102</v>
      </c>
      <c r="C838" s="28" t="s">
        <v>7062</v>
      </c>
      <c r="D838" s="28" t="s">
        <v>7103</v>
      </c>
      <c r="E838" s="28" t="s">
        <v>7104</v>
      </c>
      <c r="F838" s="28" t="s">
        <v>7105</v>
      </c>
      <c r="G838" s="28" t="s">
        <v>7106</v>
      </c>
      <c r="H838" s="28" t="s">
        <v>7107</v>
      </c>
      <c r="I838" s="28" t="s">
        <v>7108</v>
      </c>
      <c r="J838" s="31" t="s">
        <v>7110</v>
      </c>
      <c r="K838" s="32" t="s">
        <v>7111</v>
      </c>
      <c r="L838" s="21"/>
      <c r="M838" s="12" t="s">
        <v>7273</v>
      </c>
      <c r="N838" s="165"/>
      <c r="O838" s="165"/>
      <c r="P838" s="165"/>
      <c r="Q838" s="166"/>
      <c r="S838" s="6" t="s">
        <v>7172</v>
      </c>
      <c r="AL838" s="13" t="s">
        <v>7141</v>
      </c>
      <c r="AM838" s="60" t="s">
        <v>7172</v>
      </c>
      <c r="AN838" s="61"/>
      <c r="AO838" s="61"/>
      <c r="AP838" s="61"/>
      <c r="BR838" s="6"/>
      <c r="BV838" s="6"/>
    </row>
    <row r="839" spans="1:74" x14ac:dyDescent="0.25">
      <c r="A839" s="130" t="s">
        <v>7274</v>
      </c>
      <c r="B839" s="130" t="s">
        <v>974</v>
      </c>
      <c r="C839" s="45">
        <v>1</v>
      </c>
      <c r="D839" s="45">
        <v>1</v>
      </c>
      <c r="E839" s="45">
        <v>0</v>
      </c>
      <c r="F839" s="45">
        <v>1</v>
      </c>
      <c r="G839" s="45">
        <v>0</v>
      </c>
      <c r="H839" s="45">
        <v>0</v>
      </c>
      <c r="I839" s="45">
        <v>0</v>
      </c>
      <c r="J839" s="138">
        <v>0</v>
      </c>
      <c r="K839" s="167">
        <f t="shared" ref="K839:K863" si="153">SUM(E839:J839)</f>
        <v>1</v>
      </c>
      <c r="L839" s="24"/>
      <c r="M839" s="115">
        <v>1</v>
      </c>
      <c r="N839" s="165"/>
      <c r="O839" s="165"/>
      <c r="P839" s="165"/>
      <c r="Q839" s="166"/>
      <c r="S839" s="9" t="s">
        <v>7113</v>
      </c>
      <c r="T839" s="9" t="s">
        <v>236</v>
      </c>
      <c r="U839" s="9" t="s">
        <v>102</v>
      </c>
      <c r="V839" s="9" t="s">
        <v>114</v>
      </c>
      <c r="W839" s="9" t="s">
        <v>119</v>
      </c>
      <c r="X839" s="9" t="s">
        <v>156</v>
      </c>
      <c r="Y839" s="9" t="s">
        <v>36</v>
      </c>
      <c r="AL839" s="6" t="s">
        <v>7242</v>
      </c>
      <c r="AM839" s="61"/>
      <c r="AN839" s="61"/>
      <c r="AO839" s="61"/>
      <c r="AP839" s="61"/>
      <c r="BR839" s="6"/>
      <c r="BV839" s="6"/>
    </row>
    <row r="840" spans="1:74" x14ac:dyDescent="0.25">
      <c r="A840" s="132" t="s">
        <v>7275</v>
      </c>
      <c r="B840" s="132" t="s">
        <v>974</v>
      </c>
      <c r="C840" s="116">
        <v>1</v>
      </c>
      <c r="D840" s="116">
        <v>1</v>
      </c>
      <c r="E840" s="116">
        <v>0</v>
      </c>
      <c r="F840" s="116">
        <v>1</v>
      </c>
      <c r="G840" s="116">
        <v>0</v>
      </c>
      <c r="H840" s="116">
        <v>0</v>
      </c>
      <c r="I840" s="116">
        <v>0</v>
      </c>
      <c r="J840" s="116">
        <v>0</v>
      </c>
      <c r="K840" s="168">
        <f t="shared" si="153"/>
        <v>1</v>
      </c>
      <c r="L840" s="25"/>
      <c r="M840" s="110">
        <v>1</v>
      </c>
      <c r="N840" s="165"/>
      <c r="O840" s="165"/>
      <c r="P840" s="165"/>
      <c r="Q840" s="166"/>
      <c r="S840" s="9" t="s">
        <v>7266</v>
      </c>
      <c r="T840" s="46">
        <v>0</v>
      </c>
      <c r="U840" s="46">
        <v>1</v>
      </c>
      <c r="V840" s="49">
        <v>0</v>
      </c>
      <c r="W840" s="49">
        <v>0</v>
      </c>
      <c r="X840" s="49">
        <v>0</v>
      </c>
      <c r="Y840" s="9">
        <f t="shared" ref="Y840:Y849" si="154">SUM(T840:X840)</f>
        <v>1</v>
      </c>
      <c r="AL840" s="6" t="s">
        <v>7144</v>
      </c>
      <c r="AM840" s="61"/>
      <c r="AN840" s="61"/>
      <c r="AO840" s="61"/>
      <c r="AP840" s="61"/>
      <c r="BR840" s="6"/>
      <c r="BV840" s="6"/>
    </row>
    <row r="841" spans="1:74" x14ac:dyDescent="0.25">
      <c r="A841" s="130" t="s">
        <v>7276</v>
      </c>
      <c r="B841" s="130" t="s">
        <v>974</v>
      </c>
      <c r="C841" s="45">
        <v>1</v>
      </c>
      <c r="D841" s="45">
        <v>1</v>
      </c>
      <c r="E841" s="45">
        <v>0</v>
      </c>
      <c r="F841" s="45">
        <v>1</v>
      </c>
      <c r="G841" s="45">
        <v>0</v>
      </c>
      <c r="H841" s="45">
        <v>0</v>
      </c>
      <c r="I841" s="45">
        <v>0</v>
      </c>
      <c r="J841" s="138">
        <v>0</v>
      </c>
      <c r="K841" s="167">
        <f t="shared" si="153"/>
        <v>1</v>
      </c>
      <c r="L841" s="24"/>
      <c r="M841" s="115">
        <v>1</v>
      </c>
      <c r="N841" s="165"/>
      <c r="O841" s="165"/>
      <c r="P841" s="165"/>
      <c r="Q841" s="166"/>
      <c r="S841" s="9" t="s">
        <v>7267</v>
      </c>
      <c r="T841" s="49">
        <v>0</v>
      </c>
      <c r="U841" s="49">
        <v>1</v>
      </c>
      <c r="V841" s="49">
        <v>0</v>
      </c>
      <c r="W841" s="49">
        <v>0</v>
      </c>
      <c r="X841" s="49">
        <v>0</v>
      </c>
      <c r="Y841" s="9">
        <f t="shared" si="154"/>
        <v>1</v>
      </c>
      <c r="AM841" s="61"/>
      <c r="AN841" s="61"/>
      <c r="AO841" s="61"/>
      <c r="AP841" s="61"/>
      <c r="BR841" s="6"/>
      <c r="BV841" s="6"/>
    </row>
    <row r="842" spans="1:74" x14ac:dyDescent="0.25">
      <c r="A842" s="132" t="s">
        <v>7272</v>
      </c>
      <c r="B842" s="132" t="s">
        <v>2565</v>
      </c>
      <c r="C842" s="116">
        <v>1</v>
      </c>
      <c r="D842" s="116">
        <v>1</v>
      </c>
      <c r="E842" s="116">
        <v>0</v>
      </c>
      <c r="F842" s="116">
        <v>1</v>
      </c>
      <c r="G842" s="116">
        <v>0</v>
      </c>
      <c r="H842" s="116">
        <v>0</v>
      </c>
      <c r="I842" s="116">
        <v>0</v>
      </c>
      <c r="J842" s="116">
        <v>0</v>
      </c>
      <c r="K842" s="168">
        <f t="shared" si="153"/>
        <v>1</v>
      </c>
      <c r="L842" s="24"/>
      <c r="M842" s="115"/>
      <c r="N842" s="165"/>
      <c r="O842" s="165"/>
      <c r="P842" s="165"/>
      <c r="Q842" s="166"/>
      <c r="S842" s="9" t="s">
        <v>7268</v>
      </c>
      <c r="T842" s="46">
        <v>0</v>
      </c>
      <c r="U842" s="46">
        <v>1</v>
      </c>
      <c r="V842" s="49">
        <v>0</v>
      </c>
      <c r="W842" s="49">
        <v>0</v>
      </c>
      <c r="X842" s="49">
        <v>0</v>
      </c>
      <c r="Y842" s="9">
        <f t="shared" si="154"/>
        <v>1</v>
      </c>
      <c r="AL842" s="6" t="s">
        <v>5</v>
      </c>
      <c r="AM842" s="6" t="s">
        <v>7152</v>
      </c>
      <c r="AN842" s="6" t="s">
        <v>7153</v>
      </c>
      <c r="AO842" s="6" t="s">
        <v>7154</v>
      </c>
      <c r="AP842" s="6" t="s">
        <v>7155</v>
      </c>
      <c r="AQ842" s="6" t="s">
        <v>7156</v>
      </c>
      <c r="AR842" s="6" t="s">
        <v>7157</v>
      </c>
      <c r="AS842" s="6" t="s">
        <v>7158</v>
      </c>
      <c r="AT842" s="64" t="s">
        <v>7159</v>
      </c>
      <c r="AU842" s="64" t="s">
        <v>7160</v>
      </c>
      <c r="AV842" s="6" t="s">
        <v>7161</v>
      </c>
      <c r="AW842" s="6" t="s">
        <v>7162</v>
      </c>
      <c r="AX842" s="6" t="s">
        <v>7163</v>
      </c>
      <c r="AY842" s="6" t="s">
        <v>7164</v>
      </c>
      <c r="AZ842" s="6" t="s">
        <v>7165</v>
      </c>
      <c r="BA842" s="6" t="s">
        <v>7166</v>
      </c>
      <c r="BB842" s="6" t="s">
        <v>7167</v>
      </c>
      <c r="BC842" s="6" t="s">
        <v>7168</v>
      </c>
      <c r="BD842" s="6" t="s">
        <v>7169</v>
      </c>
      <c r="BE842" s="6" t="s">
        <v>7170</v>
      </c>
      <c r="BF842" s="6" t="s">
        <v>7171</v>
      </c>
      <c r="BG842" s="6" t="s">
        <v>7172</v>
      </c>
      <c r="BR842" s="6"/>
      <c r="BV842" s="6"/>
    </row>
    <row r="843" spans="1:74" x14ac:dyDescent="0.25">
      <c r="A843" s="132" t="s">
        <v>7272</v>
      </c>
      <c r="B843" s="132" t="s">
        <v>974</v>
      </c>
      <c r="C843" s="116">
        <v>1</v>
      </c>
      <c r="D843" s="116">
        <v>1</v>
      </c>
      <c r="E843" s="116">
        <v>1</v>
      </c>
      <c r="F843" s="116">
        <v>0</v>
      </c>
      <c r="G843" s="116">
        <v>0</v>
      </c>
      <c r="H843" s="116">
        <v>0</v>
      </c>
      <c r="I843" s="116">
        <v>0</v>
      </c>
      <c r="J843" s="116">
        <v>0</v>
      </c>
      <c r="K843" s="168">
        <f t="shared" si="153"/>
        <v>1</v>
      </c>
      <c r="L843" s="24"/>
      <c r="M843" s="115">
        <v>2</v>
      </c>
      <c r="N843" s="165"/>
      <c r="O843" s="165"/>
      <c r="P843" s="165"/>
      <c r="Q843" s="166"/>
      <c r="S843" s="9" t="s">
        <v>7269</v>
      </c>
      <c r="T843" s="20">
        <v>1</v>
      </c>
      <c r="U843" s="20">
        <v>1</v>
      </c>
      <c r="V843" s="20">
        <v>0</v>
      </c>
      <c r="W843" s="20">
        <v>0</v>
      </c>
      <c r="X843" s="20">
        <v>0</v>
      </c>
      <c r="Y843" s="9">
        <f t="shared" si="154"/>
        <v>2</v>
      </c>
      <c r="AL843" s="6" t="s">
        <v>7188</v>
      </c>
      <c r="AM843" s="61">
        <v>0</v>
      </c>
      <c r="AN843" s="61">
        <v>0</v>
      </c>
      <c r="AO843" s="61">
        <v>0</v>
      </c>
      <c r="AP843" s="61">
        <v>0</v>
      </c>
      <c r="AQ843" s="61">
        <v>0</v>
      </c>
      <c r="AR843" s="61">
        <v>0</v>
      </c>
      <c r="AS843" s="61">
        <v>0</v>
      </c>
      <c r="AT843" s="60">
        <v>0</v>
      </c>
      <c r="AU843" s="60">
        <v>0</v>
      </c>
      <c r="AV843" s="61">
        <v>0</v>
      </c>
      <c r="AW843" s="61">
        <v>0</v>
      </c>
      <c r="AX843" s="61">
        <v>0</v>
      </c>
      <c r="AY843" s="61">
        <v>0</v>
      </c>
      <c r="AZ843" s="61">
        <v>0</v>
      </c>
      <c r="BA843" s="61">
        <v>0</v>
      </c>
      <c r="BB843" s="61">
        <v>0</v>
      </c>
      <c r="BC843" s="61">
        <v>0</v>
      </c>
      <c r="BD843" s="61">
        <v>0</v>
      </c>
      <c r="BE843" s="61">
        <v>0</v>
      </c>
      <c r="BF843" s="61">
        <v>0</v>
      </c>
      <c r="BG843" s="61">
        <v>0</v>
      </c>
      <c r="BI843" s="6" t="s">
        <v>7188</v>
      </c>
      <c r="BR843" s="6"/>
      <c r="BV843" s="6"/>
    </row>
    <row r="844" spans="1:74" x14ac:dyDescent="0.25">
      <c r="A844" s="130" t="s">
        <v>493</v>
      </c>
      <c r="B844" s="156" t="s">
        <v>2565</v>
      </c>
      <c r="C844" s="45">
        <v>2</v>
      </c>
      <c r="D844" s="45">
        <v>2</v>
      </c>
      <c r="E844" s="45">
        <v>1</v>
      </c>
      <c r="F844" s="45">
        <v>1</v>
      </c>
      <c r="G844" s="45">
        <v>0</v>
      </c>
      <c r="H844" s="45">
        <v>0</v>
      </c>
      <c r="I844" s="45">
        <v>0</v>
      </c>
      <c r="J844" s="138">
        <v>0</v>
      </c>
      <c r="K844" s="167">
        <f t="shared" si="153"/>
        <v>2</v>
      </c>
      <c r="L844" s="24"/>
      <c r="M844" s="115"/>
      <c r="N844" s="165"/>
      <c r="O844" s="165"/>
      <c r="P844" s="165"/>
      <c r="Q844" s="166"/>
      <c r="S844" s="9" t="s">
        <v>7115</v>
      </c>
      <c r="T844" s="20">
        <v>1</v>
      </c>
      <c r="U844" s="20">
        <v>1</v>
      </c>
      <c r="V844" s="20">
        <v>0</v>
      </c>
      <c r="W844" s="20">
        <v>2</v>
      </c>
      <c r="X844" s="20">
        <v>0</v>
      </c>
      <c r="Y844" s="9">
        <f t="shared" si="154"/>
        <v>4</v>
      </c>
      <c r="AL844" s="6" t="s">
        <v>7189</v>
      </c>
      <c r="AM844" s="61">
        <v>0</v>
      </c>
      <c r="AN844" s="61">
        <v>0</v>
      </c>
      <c r="AO844" s="61">
        <v>0</v>
      </c>
      <c r="AP844" s="61">
        <v>0</v>
      </c>
      <c r="AQ844" s="61">
        <v>0</v>
      </c>
      <c r="AR844" s="61">
        <v>0</v>
      </c>
      <c r="AS844" s="61">
        <v>0</v>
      </c>
      <c r="AT844" s="60">
        <v>0</v>
      </c>
      <c r="AU844" s="60">
        <v>0</v>
      </c>
      <c r="AV844" s="61">
        <v>0</v>
      </c>
      <c r="AW844" s="61">
        <v>0</v>
      </c>
      <c r="AX844" s="61">
        <v>0</v>
      </c>
      <c r="AY844" s="61">
        <v>0</v>
      </c>
      <c r="AZ844" s="61">
        <v>0</v>
      </c>
      <c r="BA844" s="61">
        <v>0</v>
      </c>
      <c r="BB844" s="61">
        <v>0</v>
      </c>
      <c r="BC844" s="61">
        <v>0</v>
      </c>
      <c r="BD844" s="61">
        <v>0</v>
      </c>
      <c r="BE844" s="61">
        <v>0</v>
      </c>
      <c r="BF844" s="61">
        <v>0</v>
      </c>
      <c r="BG844" s="61">
        <v>0</v>
      </c>
      <c r="BI844" s="6" t="s">
        <v>7189</v>
      </c>
      <c r="BR844" s="6"/>
      <c r="BV844" s="6"/>
    </row>
    <row r="845" spans="1:74" x14ac:dyDescent="0.25">
      <c r="A845" s="130" t="s">
        <v>493</v>
      </c>
      <c r="B845" s="130" t="s">
        <v>974</v>
      </c>
      <c r="C845" s="45">
        <v>2</v>
      </c>
      <c r="D845" s="45">
        <v>2</v>
      </c>
      <c r="E845" s="48">
        <v>0</v>
      </c>
      <c r="F845" s="48">
        <v>0</v>
      </c>
      <c r="G845" s="48">
        <v>0</v>
      </c>
      <c r="H845" s="48">
        <v>2</v>
      </c>
      <c r="I845" s="48">
        <v>0</v>
      </c>
      <c r="J845" s="137">
        <v>0</v>
      </c>
      <c r="K845" s="167">
        <f t="shared" si="153"/>
        <v>2</v>
      </c>
      <c r="L845" s="24"/>
      <c r="M845" s="115">
        <v>4</v>
      </c>
      <c r="N845" s="165"/>
      <c r="O845" s="165"/>
      <c r="P845" s="165"/>
      <c r="Q845" s="166"/>
      <c r="S845" s="43" t="s">
        <v>7116</v>
      </c>
      <c r="T845" s="39">
        <v>1</v>
      </c>
      <c r="U845" s="39">
        <v>2</v>
      </c>
      <c r="V845" s="39">
        <v>0</v>
      </c>
      <c r="W845" s="39">
        <v>5</v>
      </c>
      <c r="X845" s="39">
        <v>0</v>
      </c>
      <c r="Y845" s="9">
        <f t="shared" si="154"/>
        <v>8</v>
      </c>
      <c r="AL845" s="6" t="s">
        <v>7190</v>
      </c>
      <c r="AM845" s="61">
        <v>0</v>
      </c>
      <c r="AN845" s="61">
        <v>0</v>
      </c>
      <c r="AO845" s="61">
        <v>0</v>
      </c>
      <c r="AP845" s="61">
        <v>0</v>
      </c>
      <c r="AQ845" s="61">
        <v>0</v>
      </c>
      <c r="AR845" s="61">
        <v>0</v>
      </c>
      <c r="AS845" s="61">
        <v>0</v>
      </c>
      <c r="AT845" s="60">
        <v>0</v>
      </c>
      <c r="AU845" s="60">
        <v>0</v>
      </c>
      <c r="AV845" s="61">
        <v>0</v>
      </c>
      <c r="AW845" s="61">
        <v>0</v>
      </c>
      <c r="AX845" s="61">
        <v>1</v>
      </c>
      <c r="AY845" s="61">
        <v>0</v>
      </c>
      <c r="AZ845" s="61">
        <v>0</v>
      </c>
      <c r="BA845" s="61">
        <v>0</v>
      </c>
      <c r="BB845" s="61">
        <v>0</v>
      </c>
      <c r="BC845" s="61">
        <v>0</v>
      </c>
      <c r="BD845" s="61">
        <v>0</v>
      </c>
      <c r="BE845" s="61">
        <v>0</v>
      </c>
      <c r="BF845" s="61">
        <v>0</v>
      </c>
      <c r="BG845" s="61">
        <v>0</v>
      </c>
      <c r="BI845" s="6" t="s">
        <v>7190</v>
      </c>
      <c r="BR845" s="6"/>
      <c r="BV845" s="6"/>
    </row>
    <row r="846" spans="1:74" x14ac:dyDescent="0.25">
      <c r="A846" s="132" t="s">
        <v>497</v>
      </c>
      <c r="B846" s="132" t="s">
        <v>2565</v>
      </c>
      <c r="C846" s="116">
        <v>2</v>
      </c>
      <c r="D846" s="116">
        <v>2</v>
      </c>
      <c r="E846" s="88">
        <v>1</v>
      </c>
      <c r="F846" s="88">
        <v>1</v>
      </c>
      <c r="G846" s="88">
        <v>0</v>
      </c>
      <c r="H846" s="88">
        <v>0</v>
      </c>
      <c r="I846" s="88">
        <v>0</v>
      </c>
      <c r="J846" s="88">
        <v>0</v>
      </c>
      <c r="K846" s="168">
        <f t="shared" si="153"/>
        <v>2</v>
      </c>
      <c r="L846" s="25"/>
      <c r="M846" s="110"/>
      <c r="N846" s="165"/>
      <c r="O846" s="165"/>
      <c r="P846" s="165"/>
      <c r="Q846" s="166"/>
      <c r="S846" s="9" t="s">
        <v>7117</v>
      </c>
      <c r="T846" s="20">
        <v>3</v>
      </c>
      <c r="U846" s="20">
        <v>5</v>
      </c>
      <c r="V846" s="20">
        <v>0</v>
      </c>
      <c r="W846" s="20">
        <v>26</v>
      </c>
      <c r="X846" s="20">
        <v>54</v>
      </c>
      <c r="Y846" s="9">
        <f t="shared" si="154"/>
        <v>88</v>
      </c>
      <c r="AL846" s="6" t="s">
        <v>7191</v>
      </c>
      <c r="AM846" s="61">
        <v>0</v>
      </c>
      <c r="AN846" s="61">
        <v>0</v>
      </c>
      <c r="AO846" s="61">
        <v>0</v>
      </c>
      <c r="AP846" s="61">
        <v>0</v>
      </c>
      <c r="AQ846" s="61">
        <v>0</v>
      </c>
      <c r="AR846" s="61">
        <v>0</v>
      </c>
      <c r="AS846" s="61">
        <v>0</v>
      </c>
      <c r="AT846" s="60">
        <v>0</v>
      </c>
      <c r="AU846" s="60">
        <v>0</v>
      </c>
      <c r="AV846" s="61">
        <v>0</v>
      </c>
      <c r="AW846" s="61">
        <v>0</v>
      </c>
      <c r="AX846" s="61">
        <v>1</v>
      </c>
      <c r="AY846" s="61">
        <v>0</v>
      </c>
      <c r="AZ846" s="61">
        <v>0</v>
      </c>
      <c r="BA846" s="61">
        <v>0</v>
      </c>
      <c r="BB846" s="61">
        <v>0</v>
      </c>
      <c r="BC846" s="61">
        <v>0</v>
      </c>
      <c r="BD846" s="61">
        <v>0</v>
      </c>
      <c r="BE846" s="61">
        <v>0</v>
      </c>
      <c r="BF846" s="61">
        <v>0</v>
      </c>
      <c r="BG846" s="61">
        <v>0</v>
      </c>
      <c r="BI846" s="6" t="s">
        <v>7191</v>
      </c>
      <c r="BR846" s="6"/>
      <c r="BV846" s="6"/>
    </row>
    <row r="847" spans="1:74" x14ac:dyDescent="0.25">
      <c r="A847" s="132" t="s">
        <v>497</v>
      </c>
      <c r="B847" s="132" t="s">
        <v>7050</v>
      </c>
      <c r="C847" s="116">
        <v>1</v>
      </c>
      <c r="D847" s="116">
        <v>1</v>
      </c>
      <c r="E847" s="88">
        <v>0</v>
      </c>
      <c r="F847" s="88">
        <v>1</v>
      </c>
      <c r="G847" s="88">
        <v>0</v>
      </c>
      <c r="H847" s="88">
        <v>0</v>
      </c>
      <c r="I847" s="88">
        <v>0</v>
      </c>
      <c r="J847" s="88">
        <v>0</v>
      </c>
      <c r="K847" s="168">
        <f t="shared" si="153"/>
        <v>1</v>
      </c>
      <c r="L847" s="24"/>
      <c r="M847" s="115"/>
      <c r="N847" s="165"/>
      <c r="O847" s="165"/>
      <c r="P847" s="165"/>
      <c r="Q847" s="166"/>
      <c r="S847" s="43" t="s">
        <v>7118</v>
      </c>
      <c r="T847" s="39">
        <v>6</v>
      </c>
      <c r="U847" s="39">
        <v>21</v>
      </c>
      <c r="V847" s="39">
        <v>2</v>
      </c>
      <c r="W847" s="39">
        <v>66</v>
      </c>
      <c r="X847" s="39">
        <v>271</v>
      </c>
      <c r="Y847" s="9">
        <f t="shared" si="154"/>
        <v>366</v>
      </c>
      <c r="AL847" s="6" t="s">
        <v>7192</v>
      </c>
      <c r="AM847" s="61">
        <v>364</v>
      </c>
      <c r="AN847" s="61">
        <v>349</v>
      </c>
      <c r="AO847" s="61">
        <v>510</v>
      </c>
      <c r="AP847" s="61">
        <v>535</v>
      </c>
      <c r="AQ847" s="61">
        <v>579</v>
      </c>
      <c r="AR847" s="61">
        <v>91</v>
      </c>
      <c r="AS847" s="61">
        <v>181</v>
      </c>
      <c r="AT847" s="60">
        <v>166</v>
      </c>
      <c r="AU847" s="60">
        <v>123</v>
      </c>
      <c r="AV847" s="61">
        <v>6</v>
      </c>
      <c r="AW847" s="61">
        <v>0</v>
      </c>
      <c r="AX847" s="61">
        <v>1</v>
      </c>
      <c r="AY847" s="61">
        <v>0</v>
      </c>
      <c r="AZ847" s="61">
        <v>0</v>
      </c>
      <c r="BA847" s="61">
        <v>0</v>
      </c>
      <c r="BB847" s="61">
        <v>0</v>
      </c>
      <c r="BC847" s="61">
        <v>0</v>
      </c>
      <c r="BD847" s="61">
        <v>0</v>
      </c>
      <c r="BE847" s="61">
        <v>0</v>
      </c>
      <c r="BF847" s="61">
        <v>0</v>
      </c>
      <c r="BG847" s="61">
        <v>0</v>
      </c>
      <c r="BI847" s="6" t="s">
        <v>7192</v>
      </c>
      <c r="BR847" s="6"/>
      <c r="BV847" s="6"/>
    </row>
    <row r="848" spans="1:74" x14ac:dyDescent="0.25">
      <c r="A848" s="132" t="s">
        <v>497</v>
      </c>
      <c r="B848" s="132" t="s">
        <v>974</v>
      </c>
      <c r="C848" s="116">
        <v>5</v>
      </c>
      <c r="D848" s="116">
        <v>5</v>
      </c>
      <c r="E848" s="88">
        <v>0</v>
      </c>
      <c r="F848" s="88">
        <v>0</v>
      </c>
      <c r="G848" s="88">
        <v>0</v>
      </c>
      <c r="H848" s="88">
        <v>5</v>
      </c>
      <c r="I848" s="88">
        <v>0</v>
      </c>
      <c r="J848" s="88">
        <v>0</v>
      </c>
      <c r="K848" s="168">
        <f t="shared" si="153"/>
        <v>5</v>
      </c>
      <c r="L848" s="24"/>
      <c r="M848" s="115">
        <v>8</v>
      </c>
      <c r="N848" s="165"/>
      <c r="O848" s="165"/>
      <c r="P848" s="165"/>
      <c r="Q848" s="166"/>
      <c r="S848" s="10" t="s">
        <v>7097</v>
      </c>
      <c r="T848" s="20">
        <v>8</v>
      </c>
      <c r="U848" s="20">
        <v>35</v>
      </c>
      <c r="V848" s="20">
        <v>12</v>
      </c>
      <c r="W848" s="20">
        <v>84</v>
      </c>
      <c r="X848" s="20">
        <v>315</v>
      </c>
      <c r="Y848" s="9">
        <f t="shared" si="154"/>
        <v>454</v>
      </c>
      <c r="AL848" s="6" t="s">
        <v>7204</v>
      </c>
      <c r="AM848" s="61">
        <v>3</v>
      </c>
      <c r="AN848" s="61">
        <v>0</v>
      </c>
      <c r="AO848" s="61">
        <v>1</v>
      </c>
      <c r="AP848" s="61">
        <v>1</v>
      </c>
      <c r="AQ848" s="61">
        <v>1</v>
      </c>
      <c r="AR848" s="61">
        <v>0</v>
      </c>
      <c r="AS848" s="61">
        <v>0</v>
      </c>
      <c r="AT848" s="60">
        <v>0</v>
      </c>
      <c r="AU848" s="60">
        <v>0</v>
      </c>
      <c r="AV848" s="61">
        <v>1</v>
      </c>
      <c r="AW848" s="61">
        <v>2</v>
      </c>
      <c r="AX848" s="61">
        <v>1</v>
      </c>
      <c r="AY848" s="61">
        <v>1</v>
      </c>
      <c r="AZ848" s="61">
        <v>0</v>
      </c>
      <c r="BA848" s="61">
        <v>0</v>
      </c>
      <c r="BB848" s="61">
        <v>1</v>
      </c>
      <c r="BC848" s="61">
        <v>0</v>
      </c>
      <c r="BD848" s="61">
        <v>0</v>
      </c>
      <c r="BE848" s="61">
        <v>0</v>
      </c>
      <c r="BF848" s="61">
        <v>1</v>
      </c>
      <c r="BG848" s="61">
        <v>1</v>
      </c>
      <c r="BI848" s="6" t="s">
        <v>7204</v>
      </c>
      <c r="BR848" s="6"/>
      <c r="BV848" s="6"/>
    </row>
    <row r="849" spans="1:74" x14ac:dyDescent="0.25">
      <c r="A849" s="130" t="s">
        <v>501</v>
      </c>
      <c r="B849" s="130" t="s">
        <v>2565</v>
      </c>
      <c r="C849" s="45">
        <v>5</v>
      </c>
      <c r="D849" s="45">
        <v>5</v>
      </c>
      <c r="E849" s="48">
        <v>1</v>
      </c>
      <c r="F849" s="48">
        <v>2</v>
      </c>
      <c r="G849" s="48">
        <v>0</v>
      </c>
      <c r="H849" s="48">
        <v>2</v>
      </c>
      <c r="I849" s="48">
        <v>0</v>
      </c>
      <c r="J849" s="137">
        <v>0</v>
      </c>
      <c r="K849" s="167">
        <f t="shared" si="153"/>
        <v>5</v>
      </c>
      <c r="L849" s="24"/>
      <c r="M849" s="115"/>
      <c r="N849" s="165"/>
      <c r="O849" s="165"/>
      <c r="P849" s="165"/>
      <c r="Q849" s="166"/>
      <c r="T849" s="6">
        <f>SUM(T840:T848)</f>
        <v>20</v>
      </c>
      <c r="U849" s="6">
        <f>SUM(U840:U848)</f>
        <v>68</v>
      </c>
      <c r="V849" s="6">
        <f>SUM(V840:V848)</f>
        <v>14</v>
      </c>
      <c r="W849" s="6">
        <f>SUM(W840:W848)</f>
        <v>183</v>
      </c>
      <c r="X849" s="6">
        <f>SUM(X840:X848)</f>
        <v>640</v>
      </c>
      <c r="Y849" s="9">
        <f t="shared" si="154"/>
        <v>925</v>
      </c>
      <c r="AL849" s="6" t="s">
        <v>7205</v>
      </c>
      <c r="AM849" s="61">
        <v>3</v>
      </c>
      <c r="AN849" s="61">
        <v>3</v>
      </c>
      <c r="AO849" s="61">
        <v>1</v>
      </c>
      <c r="AP849" s="61">
        <v>1</v>
      </c>
      <c r="AQ849" s="61">
        <v>1</v>
      </c>
      <c r="AR849" s="61">
        <v>0</v>
      </c>
      <c r="AS849" s="61">
        <v>0</v>
      </c>
      <c r="AT849" s="60">
        <v>0</v>
      </c>
      <c r="AU849" s="60">
        <v>1</v>
      </c>
      <c r="AV849" s="61">
        <v>1</v>
      </c>
      <c r="AW849" s="61">
        <v>0</v>
      </c>
      <c r="AX849" s="61">
        <v>0</v>
      </c>
      <c r="AY849" s="61">
        <v>1</v>
      </c>
      <c r="AZ849" s="61">
        <v>0</v>
      </c>
      <c r="BA849" s="61">
        <v>0</v>
      </c>
      <c r="BB849" s="61">
        <v>1</v>
      </c>
      <c r="BC849" s="61">
        <v>0</v>
      </c>
      <c r="BD849" s="61">
        <v>0</v>
      </c>
      <c r="BE849" s="61">
        <v>0</v>
      </c>
      <c r="BF849" s="61">
        <v>0</v>
      </c>
      <c r="BG849" s="61">
        <v>1</v>
      </c>
      <c r="BI849" s="6" t="s">
        <v>7205</v>
      </c>
      <c r="BR849" s="6"/>
      <c r="BV849" s="6"/>
    </row>
    <row r="850" spans="1:74" x14ac:dyDescent="0.25">
      <c r="A850" s="130" t="s">
        <v>501</v>
      </c>
      <c r="B850" s="130" t="s">
        <v>2197</v>
      </c>
      <c r="C850" s="45">
        <v>12</v>
      </c>
      <c r="D850" s="45">
        <v>12</v>
      </c>
      <c r="E850" s="48">
        <v>0</v>
      </c>
      <c r="F850" s="48">
        <v>0</v>
      </c>
      <c r="G850" s="48">
        <v>0</v>
      </c>
      <c r="H850" s="48">
        <v>5</v>
      </c>
      <c r="I850" s="48">
        <v>7</v>
      </c>
      <c r="J850" s="137">
        <v>0</v>
      </c>
      <c r="K850" s="167">
        <f t="shared" si="153"/>
        <v>12</v>
      </c>
      <c r="L850" s="24"/>
      <c r="M850" s="115"/>
      <c r="N850" s="165"/>
      <c r="O850" s="165"/>
      <c r="P850" s="165"/>
      <c r="Q850" s="166"/>
      <c r="AL850" s="6" t="s">
        <v>7206</v>
      </c>
      <c r="AM850" s="61">
        <v>10</v>
      </c>
      <c r="AN850" s="61">
        <v>3</v>
      </c>
      <c r="AO850" s="61">
        <v>5</v>
      </c>
      <c r="AP850" s="61">
        <v>3</v>
      </c>
      <c r="AQ850" s="61">
        <v>2</v>
      </c>
      <c r="AR850" s="61">
        <v>0</v>
      </c>
      <c r="AS850" s="61">
        <v>0</v>
      </c>
      <c r="AT850" s="60">
        <v>0</v>
      </c>
      <c r="AU850" s="60">
        <v>1</v>
      </c>
      <c r="AV850" s="61">
        <v>1</v>
      </c>
      <c r="AW850" s="61">
        <v>0</v>
      </c>
      <c r="AX850" s="61">
        <v>0</v>
      </c>
      <c r="AY850" s="61">
        <v>1</v>
      </c>
      <c r="AZ850" s="61">
        <v>0</v>
      </c>
      <c r="BA850" s="61">
        <v>0</v>
      </c>
      <c r="BB850" s="61">
        <v>1</v>
      </c>
      <c r="BC850" s="61">
        <v>0</v>
      </c>
      <c r="BD850" s="61">
        <v>0</v>
      </c>
      <c r="BE850" s="61">
        <v>0</v>
      </c>
      <c r="BF850" s="61">
        <v>0</v>
      </c>
      <c r="BG850" s="61">
        <v>1</v>
      </c>
      <c r="BI850" s="6" t="s">
        <v>7206</v>
      </c>
      <c r="BR850" s="6"/>
      <c r="BV850" s="6"/>
    </row>
    <row r="851" spans="1:74" x14ac:dyDescent="0.25">
      <c r="A851" s="130" t="s">
        <v>501</v>
      </c>
      <c r="B851" s="130" t="s">
        <v>7050</v>
      </c>
      <c r="C851" s="45">
        <v>1</v>
      </c>
      <c r="D851" s="45">
        <v>1</v>
      </c>
      <c r="E851" s="48">
        <v>1</v>
      </c>
      <c r="F851" s="48">
        <v>0</v>
      </c>
      <c r="G851" s="48">
        <v>0</v>
      </c>
      <c r="H851" s="48">
        <v>0</v>
      </c>
      <c r="I851" s="48">
        <v>0</v>
      </c>
      <c r="J851" s="137">
        <v>0</v>
      </c>
      <c r="K851" s="167">
        <f t="shared" si="153"/>
        <v>1</v>
      </c>
      <c r="L851" s="24"/>
      <c r="M851" s="115"/>
      <c r="N851" s="165"/>
      <c r="O851" s="165"/>
      <c r="P851" s="165"/>
      <c r="Q851" s="166"/>
      <c r="AL851" s="6" t="s">
        <v>7208</v>
      </c>
      <c r="AM851" s="61">
        <v>51</v>
      </c>
      <c r="AN851" s="61">
        <v>46</v>
      </c>
      <c r="AO851" s="61">
        <v>37</v>
      </c>
      <c r="AP851" s="61">
        <v>28</v>
      </c>
      <c r="AQ851" s="61">
        <v>23</v>
      </c>
      <c r="AR851" s="61">
        <v>12</v>
      </c>
      <c r="AS851" s="61">
        <v>18</v>
      </c>
      <c r="AT851" s="60">
        <v>8</v>
      </c>
      <c r="AU851" s="60">
        <v>10</v>
      </c>
      <c r="AV851" s="61">
        <v>4</v>
      </c>
      <c r="AW851" s="61">
        <v>1</v>
      </c>
      <c r="AX851" s="61">
        <v>5</v>
      </c>
      <c r="AY851" s="61">
        <v>3</v>
      </c>
      <c r="AZ851" s="61">
        <v>0</v>
      </c>
      <c r="BA851" s="61">
        <v>0</v>
      </c>
      <c r="BB851" s="61">
        <v>2</v>
      </c>
      <c r="BC851" s="61">
        <v>0</v>
      </c>
      <c r="BD851" s="61">
        <v>0</v>
      </c>
      <c r="BE851" s="61">
        <v>0</v>
      </c>
      <c r="BF851" s="61">
        <v>4</v>
      </c>
      <c r="BG851" s="61">
        <v>1</v>
      </c>
      <c r="BI851" s="6" t="s">
        <v>7208</v>
      </c>
      <c r="BR851" s="6"/>
      <c r="BV851" s="6"/>
    </row>
    <row r="852" spans="1:74" x14ac:dyDescent="0.25">
      <c r="A852" s="130" t="s">
        <v>501</v>
      </c>
      <c r="B852" s="130" t="s">
        <v>974</v>
      </c>
      <c r="C852" s="45">
        <v>71</v>
      </c>
      <c r="D852" s="45">
        <v>70</v>
      </c>
      <c r="E852" s="48">
        <v>1</v>
      </c>
      <c r="F852" s="48">
        <v>3</v>
      </c>
      <c r="G852" s="48">
        <v>0</v>
      </c>
      <c r="H852" s="48">
        <v>19</v>
      </c>
      <c r="I852" s="48">
        <v>47</v>
      </c>
      <c r="J852" s="137">
        <v>0</v>
      </c>
      <c r="K852" s="167">
        <f t="shared" si="153"/>
        <v>70</v>
      </c>
      <c r="L852" s="24"/>
      <c r="M852" s="115">
        <v>88</v>
      </c>
      <c r="N852" s="165"/>
      <c r="O852" s="165"/>
      <c r="P852" s="165"/>
      <c r="Q852" s="166"/>
      <c r="S852" s="9" t="s">
        <v>7122</v>
      </c>
      <c r="T852" s="9" t="s">
        <v>236</v>
      </c>
      <c r="U852" s="9" t="s">
        <v>102</v>
      </c>
      <c r="V852" s="9" t="s">
        <v>114</v>
      </c>
      <c r="W852" s="9" t="s">
        <v>119</v>
      </c>
      <c r="X852" s="9" t="s">
        <v>156</v>
      </c>
      <c r="Y852" s="9" t="s">
        <v>36</v>
      </c>
      <c r="BR852" s="6"/>
      <c r="BV852" s="6"/>
    </row>
    <row r="853" spans="1:74" x14ac:dyDescent="0.25">
      <c r="A853" s="132" t="s">
        <v>505</v>
      </c>
      <c r="B853" s="132" t="s">
        <v>2565</v>
      </c>
      <c r="C853" s="88">
        <v>25</v>
      </c>
      <c r="D853" s="88">
        <v>24</v>
      </c>
      <c r="E853" s="88">
        <v>3</v>
      </c>
      <c r="F853" s="88">
        <v>4</v>
      </c>
      <c r="G853" s="88">
        <v>0</v>
      </c>
      <c r="H853" s="88">
        <v>17</v>
      </c>
      <c r="I853" s="88">
        <v>0</v>
      </c>
      <c r="J853" s="88">
        <v>0</v>
      </c>
      <c r="K853" s="168">
        <f t="shared" si="153"/>
        <v>24</v>
      </c>
      <c r="L853" s="24"/>
      <c r="M853" s="115"/>
      <c r="N853" s="165"/>
      <c r="O853" s="165"/>
      <c r="P853" s="165"/>
      <c r="Q853" s="166"/>
      <c r="S853" s="9" t="s">
        <v>7266</v>
      </c>
      <c r="T853" s="46">
        <v>0</v>
      </c>
      <c r="U853" s="46">
        <v>0</v>
      </c>
      <c r="V853" s="49">
        <v>0</v>
      </c>
      <c r="W853" s="49">
        <v>0</v>
      </c>
      <c r="X853" s="49">
        <v>0</v>
      </c>
      <c r="Y853" s="9">
        <f t="shared" ref="Y853:Y862" si="155">SUM(T853:X853)</f>
        <v>0</v>
      </c>
      <c r="BR853" s="6"/>
      <c r="BV853" s="6"/>
    </row>
    <row r="854" spans="1:74" x14ac:dyDescent="0.25">
      <c r="A854" s="132" t="s">
        <v>505</v>
      </c>
      <c r="B854" s="132" t="s">
        <v>2197</v>
      </c>
      <c r="C854" s="88">
        <v>53</v>
      </c>
      <c r="D854" s="88">
        <v>53</v>
      </c>
      <c r="E854" s="88">
        <v>0</v>
      </c>
      <c r="F854" s="88">
        <v>0</v>
      </c>
      <c r="G854" s="88">
        <v>0</v>
      </c>
      <c r="H854" s="88">
        <v>5</v>
      </c>
      <c r="I854" s="88">
        <v>48</v>
      </c>
      <c r="J854" s="88">
        <v>0</v>
      </c>
      <c r="K854" s="168">
        <f t="shared" si="153"/>
        <v>53</v>
      </c>
      <c r="L854" s="152"/>
      <c r="M854" s="139"/>
      <c r="N854" s="165"/>
      <c r="O854" s="165"/>
      <c r="P854" s="165"/>
      <c r="Q854" s="166"/>
      <c r="S854" s="9" t="s">
        <v>7267</v>
      </c>
      <c r="T854" s="49">
        <v>0</v>
      </c>
      <c r="U854" s="49">
        <v>0</v>
      </c>
      <c r="V854" s="49">
        <v>0</v>
      </c>
      <c r="W854" s="49">
        <v>0</v>
      </c>
      <c r="X854" s="49">
        <v>0</v>
      </c>
      <c r="Y854" s="9">
        <f t="shared" si="155"/>
        <v>0</v>
      </c>
      <c r="BR854" s="6"/>
      <c r="BV854" s="6"/>
    </row>
    <row r="855" spans="1:74" x14ac:dyDescent="0.25">
      <c r="A855" s="132" t="s">
        <v>505</v>
      </c>
      <c r="B855" s="132" t="s">
        <v>7050</v>
      </c>
      <c r="C855" s="88">
        <v>6</v>
      </c>
      <c r="D855" s="88">
        <v>4</v>
      </c>
      <c r="E855" s="88">
        <v>0</v>
      </c>
      <c r="F855" s="88">
        <v>3</v>
      </c>
      <c r="G855" s="88">
        <v>0</v>
      </c>
      <c r="H855" s="88">
        <v>1</v>
      </c>
      <c r="I855" s="88">
        <v>0</v>
      </c>
      <c r="J855" s="88">
        <v>0</v>
      </c>
      <c r="K855" s="168">
        <f t="shared" si="153"/>
        <v>4</v>
      </c>
      <c r="L855" s="152"/>
      <c r="M855" s="139"/>
      <c r="N855" s="165"/>
      <c r="O855" s="165"/>
      <c r="P855" s="165"/>
      <c r="Q855" s="166"/>
      <c r="S855" s="9" t="s">
        <v>7268</v>
      </c>
      <c r="T855" s="46">
        <v>0</v>
      </c>
      <c r="U855" s="46">
        <v>0</v>
      </c>
      <c r="V855" s="49">
        <v>0</v>
      </c>
      <c r="W855" s="49">
        <v>0</v>
      </c>
      <c r="X855" s="49">
        <v>0</v>
      </c>
      <c r="Y855" s="9">
        <f t="shared" si="155"/>
        <v>0</v>
      </c>
      <c r="BR855" s="6"/>
      <c r="BV855" s="6"/>
    </row>
    <row r="856" spans="1:74" x14ac:dyDescent="0.25">
      <c r="A856" s="132" t="s">
        <v>505</v>
      </c>
      <c r="B856" s="132" t="s">
        <v>5561</v>
      </c>
      <c r="C856" s="88">
        <v>1</v>
      </c>
      <c r="D856" s="88">
        <v>1</v>
      </c>
      <c r="E856" s="88">
        <v>0</v>
      </c>
      <c r="F856" s="88">
        <v>0</v>
      </c>
      <c r="G856" s="88">
        <v>0</v>
      </c>
      <c r="H856" s="88">
        <v>1</v>
      </c>
      <c r="I856" s="88">
        <v>0</v>
      </c>
      <c r="J856" s="88">
        <v>0</v>
      </c>
      <c r="K856" s="168">
        <f t="shared" si="153"/>
        <v>1</v>
      </c>
      <c r="L856" s="139"/>
      <c r="M856" s="139"/>
      <c r="N856" s="165"/>
      <c r="O856" s="165"/>
      <c r="P856" s="165"/>
      <c r="Q856" s="166"/>
      <c r="S856" s="9" t="s">
        <v>7269</v>
      </c>
      <c r="T856" s="45">
        <v>0</v>
      </c>
      <c r="U856" s="45">
        <v>1</v>
      </c>
      <c r="V856" s="45">
        <v>0</v>
      </c>
      <c r="W856" s="45">
        <v>0</v>
      </c>
      <c r="X856" s="45">
        <v>0</v>
      </c>
      <c r="Y856" s="9">
        <f t="shared" si="155"/>
        <v>1</v>
      </c>
      <c r="BR856" s="6"/>
      <c r="BV856" s="6"/>
    </row>
    <row r="857" spans="1:74" x14ac:dyDescent="0.25">
      <c r="A857" s="132" t="s">
        <v>505</v>
      </c>
      <c r="B857" s="132" t="s">
        <v>974</v>
      </c>
      <c r="C857" s="88">
        <v>298</v>
      </c>
      <c r="D857" s="88">
        <v>284</v>
      </c>
      <c r="E857" s="88">
        <v>3</v>
      </c>
      <c r="F857" s="88">
        <v>14</v>
      </c>
      <c r="G857" s="88">
        <v>2</v>
      </c>
      <c r="H857" s="88">
        <v>42</v>
      </c>
      <c r="I857" s="88">
        <v>223</v>
      </c>
      <c r="J857" s="88">
        <v>0</v>
      </c>
      <c r="K857" s="168">
        <f t="shared" si="153"/>
        <v>284</v>
      </c>
      <c r="L857" s="139"/>
      <c r="M857" s="139">
        <v>366</v>
      </c>
      <c r="N857" s="165"/>
      <c r="O857" s="165"/>
      <c r="P857" s="165"/>
      <c r="Q857" s="166"/>
      <c r="S857" s="9" t="s">
        <v>7115</v>
      </c>
      <c r="T857" s="45">
        <v>1</v>
      </c>
      <c r="U857" s="45">
        <v>1</v>
      </c>
      <c r="V857" s="45">
        <v>0</v>
      </c>
      <c r="W857" s="45">
        <v>0</v>
      </c>
      <c r="X857" s="45">
        <v>0</v>
      </c>
      <c r="Y857" s="9">
        <f t="shared" si="155"/>
        <v>2</v>
      </c>
      <c r="BR857" s="6"/>
      <c r="BV857" s="6"/>
    </row>
    <row r="858" spans="1:74" x14ac:dyDescent="0.25">
      <c r="A858" s="130" t="s">
        <v>509</v>
      </c>
      <c r="B858" s="130" t="s">
        <v>2565</v>
      </c>
      <c r="C858" s="45">
        <v>68</v>
      </c>
      <c r="D858" s="45">
        <v>67</v>
      </c>
      <c r="E858" s="45">
        <v>4</v>
      </c>
      <c r="F858" s="45">
        <v>13</v>
      </c>
      <c r="G858" s="45">
        <v>2</v>
      </c>
      <c r="H858" s="45">
        <v>48</v>
      </c>
      <c r="I858" s="45">
        <v>0</v>
      </c>
      <c r="J858" s="138">
        <v>0</v>
      </c>
      <c r="K858" s="167">
        <f t="shared" si="153"/>
        <v>67</v>
      </c>
      <c r="M858" s="72"/>
      <c r="N858" s="165"/>
      <c r="O858" s="165"/>
      <c r="P858" s="165"/>
      <c r="Q858" s="166"/>
      <c r="S858" s="43" t="s">
        <v>7116</v>
      </c>
      <c r="T858" s="88">
        <v>1</v>
      </c>
      <c r="U858" s="88">
        <v>1</v>
      </c>
      <c r="V858" s="88">
        <v>0</v>
      </c>
      <c r="W858" s="88">
        <v>0</v>
      </c>
      <c r="X858" s="88">
        <v>0</v>
      </c>
      <c r="Y858" s="9">
        <f t="shared" si="155"/>
        <v>2</v>
      </c>
      <c r="AL858" s="6" t="s">
        <v>5</v>
      </c>
      <c r="AM858" s="6" t="s">
        <v>7211</v>
      </c>
      <c r="AN858" s="6" t="s">
        <v>7153</v>
      </c>
      <c r="AO858" s="6" t="s">
        <v>7154</v>
      </c>
      <c r="AP858" s="6" t="s">
        <v>7155</v>
      </c>
      <c r="AQ858" s="6" t="s">
        <v>7156</v>
      </c>
      <c r="AR858" s="6" t="s">
        <v>7157</v>
      </c>
      <c r="AS858" s="6" t="s">
        <v>7158</v>
      </c>
      <c r="AT858" s="64" t="s">
        <v>7159</v>
      </c>
      <c r="AU858" s="64" t="s">
        <v>7160</v>
      </c>
      <c r="AV858" s="6" t="s">
        <v>7161</v>
      </c>
      <c r="AW858" s="6" t="s">
        <v>7162</v>
      </c>
      <c r="AX858" s="6" t="s">
        <v>7163</v>
      </c>
      <c r="AY858" s="6" t="s">
        <v>7164</v>
      </c>
      <c r="AZ858" s="6" t="s">
        <v>7165</v>
      </c>
      <c r="BA858" s="6" t="s">
        <v>7166</v>
      </c>
      <c r="BB858" s="6" t="s">
        <v>7167</v>
      </c>
      <c r="BC858" s="6" t="s">
        <v>7168</v>
      </c>
      <c r="BD858" s="6" t="s">
        <v>7169</v>
      </c>
      <c r="BE858" s="6" t="s">
        <v>7170</v>
      </c>
      <c r="BF858" s="6" t="s">
        <v>7171</v>
      </c>
      <c r="BG858" s="6" t="s">
        <v>7172</v>
      </c>
      <c r="BR858" s="6"/>
      <c r="BV858" s="6"/>
    </row>
    <row r="859" spans="1:74" x14ac:dyDescent="0.25">
      <c r="A859" s="130" t="s">
        <v>509</v>
      </c>
      <c r="B859" s="130" t="s">
        <v>2197</v>
      </c>
      <c r="C859" s="45">
        <v>46</v>
      </c>
      <c r="D859" s="45">
        <v>35</v>
      </c>
      <c r="E859" s="45">
        <v>1</v>
      </c>
      <c r="F859" s="45">
        <v>12</v>
      </c>
      <c r="G859" s="45">
        <v>5</v>
      </c>
      <c r="H859" s="45">
        <v>17</v>
      </c>
      <c r="I859" s="45">
        <v>0</v>
      </c>
      <c r="J859" s="138">
        <v>0</v>
      </c>
      <c r="K859" s="167">
        <f t="shared" si="153"/>
        <v>35</v>
      </c>
      <c r="L859" s="72"/>
      <c r="M859" s="72"/>
      <c r="N859" s="165"/>
      <c r="O859" s="165"/>
      <c r="P859" s="165"/>
      <c r="Q859" s="166"/>
      <c r="S859" s="9" t="s">
        <v>7117</v>
      </c>
      <c r="T859" s="48">
        <v>1</v>
      </c>
      <c r="U859" s="48">
        <v>2</v>
      </c>
      <c r="V859" s="48">
        <v>0</v>
      </c>
      <c r="W859" s="48">
        <v>2</v>
      </c>
      <c r="X859" s="48">
        <v>0</v>
      </c>
      <c r="Y859" s="9">
        <f t="shared" si="155"/>
        <v>5</v>
      </c>
      <c r="AL859" s="6" t="s">
        <v>7246</v>
      </c>
      <c r="AM859" s="61">
        <v>713</v>
      </c>
      <c r="AN859" s="61">
        <v>352</v>
      </c>
      <c r="AO859" s="61">
        <v>266</v>
      </c>
      <c r="AP859" s="61">
        <v>249</v>
      </c>
      <c r="AQ859" s="61">
        <v>156</v>
      </c>
      <c r="AR859" s="61">
        <v>84</v>
      </c>
      <c r="AS859" s="61">
        <v>62</v>
      </c>
      <c r="AT859" s="60">
        <v>82</v>
      </c>
      <c r="AU859" s="60">
        <v>42</v>
      </c>
      <c r="AV859" s="61">
        <v>52</v>
      </c>
      <c r="AW859" s="61">
        <v>37</v>
      </c>
      <c r="AX859" s="61">
        <v>17</v>
      </c>
      <c r="AY859" s="61">
        <v>19</v>
      </c>
      <c r="AZ859" s="61">
        <v>37</v>
      </c>
      <c r="BA859" s="61">
        <v>13</v>
      </c>
      <c r="BB859" s="61">
        <v>19</v>
      </c>
      <c r="BC859" s="61">
        <v>16</v>
      </c>
      <c r="BD859" s="120">
        <v>11</v>
      </c>
      <c r="BE859" s="61">
        <v>3</v>
      </c>
      <c r="BF859" s="61">
        <v>6</v>
      </c>
      <c r="BG859" s="61">
        <v>2</v>
      </c>
      <c r="BI859" s="6" t="s">
        <v>7246</v>
      </c>
      <c r="BR859" s="6"/>
      <c r="BV859" s="6"/>
    </row>
    <row r="860" spans="1:74" x14ac:dyDescent="0.25">
      <c r="A860" s="130" t="s">
        <v>509</v>
      </c>
      <c r="B860" s="130" t="s">
        <v>7050</v>
      </c>
      <c r="C860" s="45">
        <v>1</v>
      </c>
      <c r="D860" s="45">
        <v>1</v>
      </c>
      <c r="E860" s="45">
        <v>1</v>
      </c>
      <c r="F860" s="45">
        <v>0</v>
      </c>
      <c r="G860" s="45">
        <v>0</v>
      </c>
      <c r="H860" s="45">
        <v>0</v>
      </c>
      <c r="I860" s="45">
        <v>0</v>
      </c>
      <c r="J860" s="138">
        <v>0</v>
      </c>
      <c r="K860" s="169">
        <f t="shared" si="153"/>
        <v>1</v>
      </c>
      <c r="L860" s="72"/>
      <c r="M860" s="72"/>
      <c r="N860" s="165"/>
      <c r="O860" s="165"/>
      <c r="P860" s="165"/>
      <c r="Q860" s="166"/>
      <c r="S860" s="43" t="s">
        <v>7118</v>
      </c>
      <c r="T860" s="88">
        <v>3</v>
      </c>
      <c r="U860" s="88">
        <v>4</v>
      </c>
      <c r="V860" s="88">
        <v>0</v>
      </c>
      <c r="W860" s="88">
        <v>17</v>
      </c>
      <c r="X860" s="88">
        <v>0</v>
      </c>
      <c r="Y860" s="9">
        <f t="shared" si="155"/>
        <v>24</v>
      </c>
      <c r="AL860" s="6" t="s">
        <v>7247</v>
      </c>
      <c r="AM860" s="61">
        <v>1</v>
      </c>
      <c r="AN860" s="61">
        <v>28</v>
      </c>
      <c r="AO860" s="61">
        <v>72</v>
      </c>
      <c r="AP860" s="61">
        <v>273</v>
      </c>
      <c r="AQ860" s="61">
        <v>355</v>
      </c>
      <c r="AR860" s="61">
        <v>161</v>
      </c>
      <c r="AS860" s="61">
        <v>145</v>
      </c>
      <c r="AT860" s="60">
        <v>92</v>
      </c>
      <c r="AU860" s="60">
        <v>72</v>
      </c>
      <c r="AV860" s="61">
        <v>60</v>
      </c>
      <c r="AW860" s="61">
        <v>43</v>
      </c>
      <c r="AX860" s="61">
        <v>40</v>
      </c>
      <c r="AY860" s="61">
        <v>31</v>
      </c>
      <c r="AZ860" s="61">
        <v>39</v>
      </c>
      <c r="BA860" s="61">
        <v>28</v>
      </c>
      <c r="BB860" s="61">
        <v>32</v>
      </c>
      <c r="BC860" s="61">
        <v>17</v>
      </c>
      <c r="BD860" s="120">
        <v>29</v>
      </c>
      <c r="BE860" s="61">
        <v>10</v>
      </c>
      <c r="BF860" s="61">
        <v>15</v>
      </c>
      <c r="BG860" s="61">
        <v>6</v>
      </c>
      <c r="BI860" s="6" t="s">
        <v>7247</v>
      </c>
      <c r="BR860" s="6"/>
      <c r="BV860" s="6"/>
    </row>
    <row r="861" spans="1:74" x14ac:dyDescent="0.25">
      <c r="A861" s="130" t="s">
        <v>509</v>
      </c>
      <c r="B861" s="130" t="s">
        <v>5561</v>
      </c>
      <c r="C861" s="45">
        <v>1</v>
      </c>
      <c r="D861" s="45">
        <v>1</v>
      </c>
      <c r="E861" s="45">
        <v>0</v>
      </c>
      <c r="F861" s="45">
        <v>0</v>
      </c>
      <c r="G861" s="45">
        <v>0</v>
      </c>
      <c r="H861" s="45">
        <v>1</v>
      </c>
      <c r="I861" s="45">
        <v>0</v>
      </c>
      <c r="J861" s="138">
        <v>0</v>
      </c>
      <c r="K861" s="169">
        <f t="shared" si="153"/>
        <v>1</v>
      </c>
      <c r="L861" s="72"/>
      <c r="M861" s="72"/>
      <c r="N861" s="165"/>
      <c r="O861" s="165"/>
      <c r="P861" s="165"/>
      <c r="Q861" s="166"/>
      <c r="S861" s="10" t="s">
        <v>7097</v>
      </c>
      <c r="T861" s="45">
        <v>4</v>
      </c>
      <c r="U861" s="45">
        <v>13</v>
      </c>
      <c r="V861" s="45">
        <v>2</v>
      </c>
      <c r="W861" s="45">
        <v>48</v>
      </c>
      <c r="X861" s="45">
        <v>0</v>
      </c>
      <c r="Y861" s="9">
        <f t="shared" si="155"/>
        <v>67</v>
      </c>
      <c r="AL861" s="121" t="s">
        <v>7193</v>
      </c>
      <c r="AM861" s="122">
        <v>0</v>
      </c>
      <c r="AN861" s="122">
        <v>0</v>
      </c>
      <c r="AO861" s="122">
        <v>0</v>
      </c>
      <c r="AP861" s="122">
        <v>0</v>
      </c>
      <c r="AQ861" s="122">
        <v>0</v>
      </c>
      <c r="AR861" s="122">
        <v>415</v>
      </c>
      <c r="AS861" s="122">
        <v>435</v>
      </c>
      <c r="AT861" s="170">
        <v>345</v>
      </c>
      <c r="AU861" s="170">
        <v>433</v>
      </c>
      <c r="AV861" s="122">
        <v>457</v>
      </c>
      <c r="AW861" s="122">
        <v>568</v>
      </c>
      <c r="AX861" s="122">
        <v>453</v>
      </c>
      <c r="AY861" s="122">
        <v>391</v>
      </c>
      <c r="AZ861" s="122">
        <v>236</v>
      </c>
      <c r="BA861" s="122">
        <v>35</v>
      </c>
      <c r="BB861" s="122">
        <v>44</v>
      </c>
      <c r="BC861" s="122">
        <v>12</v>
      </c>
      <c r="BD861" s="123">
        <v>15</v>
      </c>
      <c r="BE861" s="123">
        <v>11</v>
      </c>
      <c r="BF861" s="123">
        <v>1</v>
      </c>
      <c r="BG861" s="122">
        <v>0</v>
      </c>
      <c r="BI861" s="121" t="s">
        <v>7193</v>
      </c>
      <c r="BR861" s="6"/>
      <c r="BV861" s="6"/>
    </row>
    <row r="862" spans="1:74" x14ac:dyDescent="0.25">
      <c r="A862" s="130" t="s">
        <v>509</v>
      </c>
      <c r="B862" s="130" t="s">
        <v>974</v>
      </c>
      <c r="C862" s="45">
        <v>376</v>
      </c>
      <c r="D862" s="45">
        <v>350</v>
      </c>
      <c r="E862" s="45">
        <v>2</v>
      </c>
      <c r="F862" s="45">
        <v>10</v>
      </c>
      <c r="G862" s="45">
        <v>5</v>
      </c>
      <c r="H862" s="45">
        <v>18</v>
      </c>
      <c r="I862" s="45">
        <v>315</v>
      </c>
      <c r="J862" s="138">
        <v>0</v>
      </c>
      <c r="K862" s="167">
        <f t="shared" si="153"/>
        <v>350</v>
      </c>
      <c r="L862" s="72"/>
      <c r="M862" s="139">
        <v>454</v>
      </c>
      <c r="N862" s="165"/>
      <c r="O862" s="165"/>
      <c r="P862" s="165"/>
      <c r="Q862" s="166"/>
      <c r="S862" s="72"/>
      <c r="T862" s="16">
        <f>SUM(T853:T861)</f>
        <v>10</v>
      </c>
      <c r="U862" s="16">
        <f>SUM(U853:U861)</f>
        <v>22</v>
      </c>
      <c r="V862" s="16">
        <f>SUM(V853:V861)</f>
        <v>2</v>
      </c>
      <c r="W862" s="16">
        <f>SUM(W853:W861)</f>
        <v>67</v>
      </c>
      <c r="X862" s="16">
        <f>SUM(X853:X861)</f>
        <v>0</v>
      </c>
      <c r="Y862" s="9">
        <f t="shared" si="155"/>
        <v>101</v>
      </c>
      <c r="AL862" s="6" t="s">
        <v>7248</v>
      </c>
      <c r="AM862" s="61">
        <v>0</v>
      </c>
      <c r="AN862" s="61">
        <v>0</v>
      </c>
      <c r="AO862" s="61">
        <v>0</v>
      </c>
      <c r="AP862" s="61">
        <v>0</v>
      </c>
      <c r="AQ862" s="61">
        <v>2</v>
      </c>
      <c r="AR862" s="61">
        <v>15</v>
      </c>
      <c r="AS862" s="61">
        <v>39</v>
      </c>
      <c r="AT862" s="60">
        <v>174</v>
      </c>
      <c r="AU862" s="60">
        <v>257</v>
      </c>
      <c r="AV862" s="61">
        <v>409</v>
      </c>
      <c r="AW862" s="61">
        <v>233</v>
      </c>
      <c r="AX862" s="61">
        <v>203</v>
      </c>
      <c r="AY862" s="61">
        <v>114</v>
      </c>
      <c r="AZ862" s="61">
        <v>154</v>
      </c>
      <c r="BA862" s="61">
        <v>112</v>
      </c>
      <c r="BB862" s="61">
        <v>124</v>
      </c>
      <c r="BC862" s="61">
        <v>60</v>
      </c>
      <c r="BD862" s="120">
        <v>87</v>
      </c>
      <c r="BE862" s="61">
        <v>39</v>
      </c>
      <c r="BF862" s="61">
        <v>57</v>
      </c>
      <c r="BG862" s="61">
        <v>29</v>
      </c>
      <c r="BI862" s="6" t="s">
        <v>7248</v>
      </c>
      <c r="BR862" s="6"/>
      <c r="BV862" s="6"/>
    </row>
    <row r="863" spans="1:74" x14ac:dyDescent="0.25">
      <c r="A863" s="140" t="s">
        <v>7123</v>
      </c>
      <c r="B863" s="141"/>
      <c r="C863" s="48">
        <f t="shared" ref="C863:J863" si="156">SUM(C839:C862)</f>
        <v>981</v>
      </c>
      <c r="D863" s="48">
        <f t="shared" si="156"/>
        <v>925</v>
      </c>
      <c r="E863" s="48">
        <f t="shared" si="156"/>
        <v>20</v>
      </c>
      <c r="F863" s="48">
        <f t="shared" si="156"/>
        <v>68</v>
      </c>
      <c r="G863" s="48">
        <f t="shared" si="156"/>
        <v>14</v>
      </c>
      <c r="H863" s="48">
        <f t="shared" si="156"/>
        <v>183</v>
      </c>
      <c r="I863" s="48">
        <f t="shared" si="156"/>
        <v>640</v>
      </c>
      <c r="J863" s="137">
        <f t="shared" si="156"/>
        <v>0</v>
      </c>
      <c r="K863" s="167">
        <f t="shared" si="153"/>
        <v>925</v>
      </c>
      <c r="L863" s="72"/>
      <c r="M863" s="139">
        <f>SUM(M839:M862)</f>
        <v>925</v>
      </c>
      <c r="N863" s="165"/>
      <c r="O863" s="165"/>
      <c r="P863" s="165"/>
      <c r="Q863" s="166"/>
      <c r="S863" s="72"/>
      <c r="T863" s="115"/>
      <c r="U863" s="115"/>
      <c r="V863" s="115"/>
      <c r="W863" s="115"/>
      <c r="X863" s="115"/>
      <c r="Y863" s="16"/>
      <c r="AL863" s="121" t="s">
        <v>7194</v>
      </c>
      <c r="AM863" s="122">
        <v>0</v>
      </c>
      <c r="AN863" s="122">
        <v>0</v>
      </c>
      <c r="AO863" s="122">
        <v>0</v>
      </c>
      <c r="AP863" s="122">
        <v>0</v>
      </c>
      <c r="AQ863" s="122">
        <v>0</v>
      </c>
      <c r="AR863" s="122">
        <v>0</v>
      </c>
      <c r="AS863" s="122">
        <v>0</v>
      </c>
      <c r="AT863" s="122">
        <v>0</v>
      </c>
      <c r="AU863" s="122">
        <v>0</v>
      </c>
      <c r="AV863" s="122">
        <v>2</v>
      </c>
      <c r="AW863" s="122">
        <v>10</v>
      </c>
      <c r="AX863" s="122">
        <v>51</v>
      </c>
      <c r="AY863" s="122">
        <v>115</v>
      </c>
      <c r="AZ863" s="122">
        <v>428</v>
      </c>
      <c r="BA863" s="122">
        <v>525</v>
      </c>
      <c r="BB863" s="122">
        <v>467</v>
      </c>
      <c r="BC863" s="122">
        <v>379</v>
      </c>
      <c r="BD863" s="123">
        <v>320</v>
      </c>
      <c r="BE863" s="123">
        <v>115</v>
      </c>
      <c r="BF863" s="122">
        <v>91</v>
      </c>
      <c r="BG863" s="122">
        <v>54</v>
      </c>
      <c r="BI863" s="121" t="s">
        <v>7194</v>
      </c>
      <c r="BR863" s="6"/>
      <c r="BV863" s="6"/>
    </row>
    <row r="864" spans="1:74" x14ac:dyDescent="0.25">
      <c r="C864" s="72"/>
      <c r="D864" s="145"/>
      <c r="E864" s="145"/>
      <c r="F864" s="148"/>
      <c r="G864" s="16"/>
      <c r="H864" s="145"/>
      <c r="I864" s="145"/>
      <c r="J864" s="145"/>
      <c r="K864" s="148"/>
      <c r="L864" s="72"/>
      <c r="M864" s="72"/>
      <c r="N864" s="165"/>
      <c r="O864" s="165"/>
      <c r="P864" s="165"/>
      <c r="Q864" s="166"/>
      <c r="S864" s="9" t="s">
        <v>7125</v>
      </c>
      <c r="T864" s="9" t="s">
        <v>236</v>
      </c>
      <c r="U864" s="9" t="s">
        <v>102</v>
      </c>
      <c r="V864" s="9" t="s">
        <v>114</v>
      </c>
      <c r="W864" s="9" t="s">
        <v>119</v>
      </c>
      <c r="X864" s="9" t="s">
        <v>156</v>
      </c>
      <c r="Y864" s="9" t="s">
        <v>7126</v>
      </c>
      <c r="AL864" s="6" t="s">
        <v>7257</v>
      </c>
      <c r="AM864" s="61">
        <v>0</v>
      </c>
      <c r="AN864" s="61">
        <v>0</v>
      </c>
      <c r="AO864" s="61">
        <v>0</v>
      </c>
      <c r="AP864" s="61">
        <v>0</v>
      </c>
      <c r="AQ864" s="61">
        <v>0</v>
      </c>
      <c r="AR864" s="61">
        <v>0</v>
      </c>
      <c r="AS864" s="61">
        <v>0</v>
      </c>
      <c r="AT864" s="61">
        <v>0</v>
      </c>
      <c r="AU864" s="61">
        <v>0</v>
      </c>
      <c r="AV864" s="61">
        <v>1</v>
      </c>
      <c r="AW864" s="61">
        <v>7</v>
      </c>
      <c r="AX864" s="61">
        <v>40</v>
      </c>
      <c r="AY864" s="61">
        <v>42</v>
      </c>
      <c r="AZ864" s="61">
        <v>161</v>
      </c>
      <c r="BA864" s="61">
        <v>182</v>
      </c>
      <c r="BB864" s="61">
        <v>349</v>
      </c>
      <c r="BC864" s="61">
        <v>202</v>
      </c>
      <c r="BD864" s="120">
        <v>211</v>
      </c>
      <c r="BE864" s="61">
        <v>120</v>
      </c>
      <c r="BF864" s="61">
        <v>162</v>
      </c>
      <c r="BG864" s="61">
        <v>71</v>
      </c>
      <c r="BI864" s="6" t="s">
        <v>7257</v>
      </c>
      <c r="BR864" s="6"/>
      <c r="BV864" s="6"/>
    </row>
    <row r="865" spans="1:93" x14ac:dyDescent="0.25">
      <c r="C865" s="72"/>
      <c r="D865" s="145"/>
      <c r="E865" s="145"/>
      <c r="F865" s="148"/>
      <c r="G865" s="16"/>
      <c r="H865" s="145"/>
      <c r="I865" s="145"/>
      <c r="J865" s="145"/>
      <c r="K865" s="148"/>
      <c r="L865" s="72"/>
      <c r="M865" s="72"/>
      <c r="N865" s="165"/>
      <c r="O865" s="165"/>
      <c r="P865" s="165"/>
      <c r="Q865" s="166"/>
      <c r="S865" s="9" t="s">
        <v>7266</v>
      </c>
      <c r="T865" s="46">
        <v>0</v>
      </c>
      <c r="U865" s="46">
        <v>1</v>
      </c>
      <c r="V865" s="49">
        <v>0</v>
      </c>
      <c r="W865" s="49">
        <v>0</v>
      </c>
      <c r="X865" s="49">
        <v>0</v>
      </c>
      <c r="Y865" s="10">
        <f>SUM(T865:X865)</f>
        <v>1</v>
      </c>
      <c r="AL865" s="121" t="s">
        <v>7195</v>
      </c>
      <c r="AM865" s="122">
        <v>0</v>
      </c>
      <c r="AN865" s="122">
        <v>0</v>
      </c>
      <c r="AO865" s="122">
        <v>0</v>
      </c>
      <c r="AP865" s="122">
        <v>0</v>
      </c>
      <c r="AQ865" s="122">
        <v>0</v>
      </c>
      <c r="AR865" s="122">
        <v>0</v>
      </c>
      <c r="AS865" s="122">
        <v>0</v>
      </c>
      <c r="AT865" s="122">
        <v>0</v>
      </c>
      <c r="AU865" s="122">
        <v>0</v>
      </c>
      <c r="AV865" s="122">
        <v>0</v>
      </c>
      <c r="AW865" s="122">
        <v>0</v>
      </c>
      <c r="AX865" s="122">
        <v>13</v>
      </c>
      <c r="AY865" s="122">
        <v>33</v>
      </c>
      <c r="AZ865" s="122">
        <v>51</v>
      </c>
      <c r="BA865" s="122">
        <v>28</v>
      </c>
      <c r="BB865" s="122">
        <v>181</v>
      </c>
      <c r="BC865" s="122">
        <v>177</v>
      </c>
      <c r="BD865" s="123">
        <v>386</v>
      </c>
      <c r="BE865" s="123">
        <v>395</v>
      </c>
      <c r="BF865" s="122">
        <v>522</v>
      </c>
      <c r="BG865" s="122">
        <v>271</v>
      </c>
      <c r="BI865" s="121" t="s">
        <v>7195</v>
      </c>
    </row>
    <row r="866" spans="1:93" x14ac:dyDescent="0.25">
      <c r="C866" s="72"/>
      <c r="D866" s="145"/>
      <c r="E866" s="145"/>
      <c r="F866" s="148"/>
      <c r="G866" s="16"/>
      <c r="H866" s="16"/>
      <c r="I866" s="16"/>
      <c r="J866" s="16"/>
      <c r="K866" s="16"/>
      <c r="L866" s="72"/>
      <c r="M866" s="72"/>
      <c r="N866" s="165"/>
      <c r="O866" s="165"/>
      <c r="P866" s="165"/>
      <c r="Q866" s="166"/>
      <c r="S866" s="9" t="s">
        <v>7267</v>
      </c>
      <c r="T866" s="49">
        <v>0</v>
      </c>
      <c r="U866" s="49">
        <v>1</v>
      </c>
      <c r="V866" s="49">
        <v>0</v>
      </c>
      <c r="W866" s="49">
        <v>0</v>
      </c>
      <c r="X866" s="49">
        <v>0</v>
      </c>
      <c r="Y866" s="10">
        <f t="shared" ref="Y866:Y874" si="157">SUM(T866:W866)</f>
        <v>1</v>
      </c>
      <c r="AL866" s="6" t="s">
        <v>7258</v>
      </c>
      <c r="AM866" s="61">
        <v>0</v>
      </c>
      <c r="AN866" s="61">
        <v>0</v>
      </c>
      <c r="AO866" s="61">
        <v>0</v>
      </c>
      <c r="AP866" s="61">
        <v>0</v>
      </c>
      <c r="AQ866" s="61">
        <v>0</v>
      </c>
      <c r="AR866" s="61">
        <v>0</v>
      </c>
      <c r="AS866" s="61">
        <v>0</v>
      </c>
      <c r="AT866" s="61">
        <v>0</v>
      </c>
      <c r="AU866" s="61">
        <v>0</v>
      </c>
      <c r="AV866" s="61">
        <v>0</v>
      </c>
      <c r="AW866" s="61">
        <v>0</v>
      </c>
      <c r="AX866" s="61">
        <v>0</v>
      </c>
      <c r="AY866" s="61">
        <v>0</v>
      </c>
      <c r="AZ866" s="61">
        <v>0</v>
      </c>
      <c r="BA866" s="61">
        <v>0</v>
      </c>
      <c r="BB866" s="61">
        <v>0</v>
      </c>
      <c r="BC866" s="61">
        <v>0</v>
      </c>
      <c r="BD866" s="120">
        <v>61</v>
      </c>
      <c r="BE866" s="61">
        <v>57</v>
      </c>
      <c r="BF866" s="61">
        <v>152</v>
      </c>
      <c r="BG866" s="61">
        <v>72</v>
      </c>
      <c r="BI866" s="6" t="s">
        <v>7258</v>
      </c>
    </row>
    <row r="867" spans="1:93" x14ac:dyDescent="0.25">
      <c r="C867" s="72"/>
      <c r="D867" s="145"/>
      <c r="E867" s="145"/>
      <c r="F867" s="148"/>
      <c r="G867" s="16"/>
      <c r="H867" s="16"/>
      <c r="I867" s="16"/>
      <c r="J867" s="16"/>
      <c r="K867" s="16"/>
      <c r="L867" s="72"/>
      <c r="M867" s="72"/>
      <c r="N867" s="165"/>
      <c r="O867" s="165"/>
      <c r="P867" s="165"/>
      <c r="Q867" s="166"/>
      <c r="S867" s="9" t="s">
        <v>7268</v>
      </c>
      <c r="T867" s="46">
        <v>0</v>
      </c>
      <c r="U867" s="46">
        <v>1</v>
      </c>
      <c r="V867" s="49">
        <v>0</v>
      </c>
      <c r="W867" s="49">
        <v>0</v>
      </c>
      <c r="X867" s="49">
        <v>0</v>
      </c>
      <c r="Y867" s="10">
        <f t="shared" si="157"/>
        <v>1</v>
      </c>
      <c r="AL867" s="121" t="s">
        <v>7196</v>
      </c>
      <c r="AM867" s="122">
        <v>0</v>
      </c>
      <c r="AN867" s="122">
        <v>0</v>
      </c>
      <c r="AO867" s="122">
        <v>0</v>
      </c>
      <c r="AP867" s="122">
        <v>0</v>
      </c>
      <c r="AQ867" s="122">
        <v>0</v>
      </c>
      <c r="AR867" s="122">
        <v>0</v>
      </c>
      <c r="AS867" s="122">
        <v>0</v>
      </c>
      <c r="AT867" s="122">
        <v>0</v>
      </c>
      <c r="AU867" s="122">
        <v>0</v>
      </c>
      <c r="AV867" s="122">
        <v>0</v>
      </c>
      <c r="AW867" s="122">
        <v>0</v>
      </c>
      <c r="AX867" s="122">
        <v>0</v>
      </c>
      <c r="AY867" s="122">
        <v>0</v>
      </c>
      <c r="AZ867" s="122">
        <v>0</v>
      </c>
      <c r="BA867" s="122">
        <v>0</v>
      </c>
      <c r="BB867" s="122">
        <v>0</v>
      </c>
      <c r="BC867" s="122">
        <v>0</v>
      </c>
      <c r="BD867" s="123">
        <v>0</v>
      </c>
      <c r="BE867" s="123">
        <v>0</v>
      </c>
      <c r="BF867" s="122">
        <v>76</v>
      </c>
      <c r="BG867" s="122">
        <v>315</v>
      </c>
      <c r="BI867" s="121" t="s">
        <v>7196</v>
      </c>
    </row>
    <row r="868" spans="1:93" x14ac:dyDescent="0.25">
      <c r="C868" s="72"/>
      <c r="D868" s="145"/>
      <c r="E868" s="145"/>
      <c r="F868" s="148"/>
      <c r="G868" s="16"/>
      <c r="H868" s="16"/>
      <c r="I868" s="16"/>
      <c r="J868" s="16"/>
      <c r="K868" s="16"/>
      <c r="L868" s="72"/>
      <c r="M868" s="72"/>
      <c r="N868" s="165"/>
      <c r="O868" s="165"/>
      <c r="P868" s="165"/>
      <c r="Q868" s="166"/>
      <c r="S868" s="9" t="s">
        <v>7269</v>
      </c>
      <c r="T868" s="20">
        <v>1</v>
      </c>
      <c r="U868" s="20">
        <v>0</v>
      </c>
      <c r="V868" s="20">
        <v>0</v>
      </c>
      <c r="W868" s="49">
        <v>0</v>
      </c>
      <c r="X868" s="20">
        <v>0</v>
      </c>
      <c r="Y868" s="10">
        <f t="shared" si="157"/>
        <v>1</v>
      </c>
    </row>
    <row r="869" spans="1:93" x14ac:dyDescent="0.25">
      <c r="C869" s="72"/>
      <c r="D869" s="145"/>
      <c r="E869" s="145"/>
      <c r="F869" s="148"/>
      <c r="G869" s="16"/>
      <c r="H869" s="16"/>
      <c r="I869" s="16"/>
      <c r="J869" s="16"/>
      <c r="K869" s="16"/>
      <c r="L869" s="72"/>
      <c r="M869" s="72"/>
      <c r="N869" s="165"/>
      <c r="O869" s="165"/>
      <c r="P869" s="165"/>
      <c r="Q869" s="166"/>
      <c r="S869" s="9" t="s">
        <v>7115</v>
      </c>
      <c r="T869" s="20">
        <v>0</v>
      </c>
      <c r="U869" s="20">
        <v>0</v>
      </c>
      <c r="V869" s="20">
        <v>0</v>
      </c>
      <c r="W869" s="49">
        <v>2</v>
      </c>
      <c r="X869" s="20">
        <v>0</v>
      </c>
      <c r="Y869" s="10">
        <f t="shared" si="157"/>
        <v>2</v>
      </c>
    </row>
    <row r="870" spans="1:93" x14ac:dyDescent="0.25">
      <c r="C870" s="72"/>
      <c r="D870" s="145"/>
      <c r="E870" s="145"/>
      <c r="F870" s="148"/>
      <c r="G870" s="16"/>
      <c r="H870" s="16"/>
      <c r="I870" s="16"/>
      <c r="J870" s="16"/>
      <c r="K870" s="16"/>
      <c r="L870" s="72"/>
      <c r="M870" s="72"/>
      <c r="N870" s="165"/>
      <c r="O870" s="165"/>
      <c r="P870" s="165"/>
      <c r="Q870" s="166"/>
      <c r="S870" s="43" t="s">
        <v>7116</v>
      </c>
      <c r="T870" s="39">
        <v>0</v>
      </c>
      <c r="U870" s="39">
        <v>1</v>
      </c>
      <c r="V870" s="39">
        <v>0</v>
      </c>
      <c r="W870" s="51">
        <v>5</v>
      </c>
      <c r="X870" s="39">
        <v>0</v>
      </c>
      <c r="Y870" s="10">
        <f t="shared" si="157"/>
        <v>6</v>
      </c>
    </row>
    <row r="871" spans="1:93" x14ac:dyDescent="0.25">
      <c r="C871" s="72"/>
      <c r="D871" s="145"/>
      <c r="E871" s="145"/>
      <c r="F871" s="148"/>
      <c r="G871" s="16"/>
      <c r="H871" s="16"/>
      <c r="I871" s="16"/>
      <c r="J871" s="16"/>
      <c r="K871" s="16"/>
      <c r="L871" s="72"/>
      <c r="M871" s="72"/>
      <c r="N871" s="165"/>
      <c r="O871" s="165"/>
      <c r="P871" s="165"/>
      <c r="Q871" s="166"/>
      <c r="S871" s="9" t="s">
        <v>7117</v>
      </c>
      <c r="T871" s="18">
        <v>2</v>
      </c>
      <c r="U871" s="18">
        <v>3</v>
      </c>
      <c r="V871" s="18">
        <v>0</v>
      </c>
      <c r="W871" s="49">
        <v>24</v>
      </c>
      <c r="X871" s="20">
        <v>54</v>
      </c>
      <c r="Y871" s="10">
        <f t="shared" si="157"/>
        <v>29</v>
      </c>
    </row>
    <row r="872" spans="1:93" x14ac:dyDescent="0.25">
      <c r="C872" s="72"/>
      <c r="D872" s="145"/>
      <c r="E872" s="145"/>
      <c r="F872" s="148"/>
      <c r="G872" s="16"/>
      <c r="H872" s="16"/>
      <c r="I872" s="16"/>
      <c r="J872" s="16"/>
      <c r="K872" s="16"/>
      <c r="L872" s="72"/>
      <c r="M872" s="72"/>
      <c r="N872" s="165"/>
      <c r="O872" s="165"/>
      <c r="P872" s="165"/>
      <c r="Q872" s="166"/>
      <c r="S872" s="43" t="s">
        <v>7118</v>
      </c>
      <c r="T872" s="39">
        <v>3</v>
      </c>
      <c r="U872" s="39">
        <v>17</v>
      </c>
      <c r="V872" s="39">
        <v>2</v>
      </c>
      <c r="W872" s="51">
        <v>49</v>
      </c>
      <c r="X872" s="39">
        <v>271</v>
      </c>
      <c r="Y872" s="10">
        <f t="shared" si="157"/>
        <v>71</v>
      </c>
    </row>
    <row r="873" spans="1:93" x14ac:dyDescent="0.25">
      <c r="C873" s="72"/>
      <c r="D873" s="72"/>
      <c r="E873" s="72"/>
      <c r="F873" s="72"/>
      <c r="G873" s="72"/>
      <c r="H873" s="72"/>
      <c r="I873" s="72"/>
      <c r="J873" s="72"/>
      <c r="K873" s="72"/>
      <c r="L873" s="72"/>
      <c r="M873" s="72"/>
      <c r="N873" s="165"/>
      <c r="O873" s="165"/>
      <c r="P873" s="165"/>
      <c r="Q873" s="166"/>
      <c r="S873" s="10" t="s">
        <v>7097</v>
      </c>
      <c r="T873" s="20">
        <v>4</v>
      </c>
      <c r="U873" s="20">
        <v>22</v>
      </c>
      <c r="V873" s="20">
        <v>10</v>
      </c>
      <c r="W873" s="49">
        <v>36</v>
      </c>
      <c r="X873" s="20">
        <v>315</v>
      </c>
      <c r="Y873" s="10">
        <f t="shared" si="157"/>
        <v>72</v>
      </c>
    </row>
    <row r="874" spans="1:93" x14ac:dyDescent="0.25">
      <c r="C874" s="72"/>
      <c r="D874" s="72"/>
      <c r="E874" s="72"/>
      <c r="F874" s="72"/>
      <c r="G874" s="72"/>
      <c r="H874" s="72"/>
      <c r="I874" s="72"/>
      <c r="J874" s="72"/>
      <c r="K874" s="72"/>
      <c r="L874" s="72"/>
      <c r="M874" s="72"/>
      <c r="N874" s="165"/>
      <c r="O874" s="165"/>
      <c r="P874" s="165"/>
      <c r="Q874" s="166"/>
      <c r="T874" s="16">
        <f>SUM(T865:T873)</f>
        <v>10</v>
      </c>
      <c r="U874" s="16">
        <f>SUM(U865:U873)</f>
        <v>46</v>
      </c>
      <c r="V874" s="16">
        <f>SUM(V865:V873)</f>
        <v>12</v>
      </c>
      <c r="W874" s="16">
        <f>SUM(W865:W873)</f>
        <v>116</v>
      </c>
      <c r="X874" s="16">
        <f>SUM(X865:X873)</f>
        <v>640</v>
      </c>
      <c r="Y874" s="10">
        <f t="shared" si="157"/>
        <v>184</v>
      </c>
    </row>
    <row r="875" spans="1:93" x14ac:dyDescent="0.25">
      <c r="N875" s="165"/>
      <c r="O875" s="165"/>
      <c r="P875" s="165"/>
      <c r="Q875" s="166"/>
    </row>
    <row r="876" spans="1:93" x14ac:dyDescent="0.25">
      <c r="N876" s="165"/>
      <c r="O876" s="165"/>
      <c r="P876" s="165"/>
      <c r="Q876" s="166"/>
    </row>
    <row r="877" spans="1:93" x14ac:dyDescent="0.25">
      <c r="N877" s="165"/>
      <c r="O877" s="165"/>
      <c r="P877" s="165"/>
      <c r="Q877" s="166"/>
    </row>
    <row r="878" spans="1:93" ht="39.6" x14ac:dyDescent="0.25">
      <c r="A878" s="28" t="s">
        <v>7171</v>
      </c>
      <c r="B878" s="28" t="s">
        <v>7102</v>
      </c>
      <c r="C878" s="28" t="s">
        <v>7062</v>
      </c>
      <c r="D878" s="28" t="s">
        <v>7103</v>
      </c>
      <c r="E878" s="28" t="s">
        <v>7104</v>
      </c>
      <c r="F878" s="28" t="s">
        <v>7105</v>
      </c>
      <c r="G878" s="28" t="s">
        <v>7106</v>
      </c>
      <c r="H878" s="28" t="s">
        <v>7107</v>
      </c>
      <c r="I878" s="28" t="s">
        <v>7108</v>
      </c>
      <c r="J878" s="31" t="s">
        <v>7110</v>
      </c>
      <c r="K878" s="32" t="s">
        <v>7111</v>
      </c>
      <c r="L878" s="21"/>
      <c r="M878" s="12" t="s">
        <v>7277</v>
      </c>
      <c r="N878" s="165"/>
      <c r="O878" s="165"/>
      <c r="P878" s="165"/>
      <c r="Q878" s="166"/>
      <c r="S878" s="6" t="s">
        <v>7171</v>
      </c>
      <c r="AL878" s="13" t="s">
        <v>7141</v>
      </c>
      <c r="AM878" s="60" t="s">
        <v>7171</v>
      </c>
      <c r="AN878" s="61"/>
      <c r="AO878" s="61"/>
      <c r="AP878" s="61"/>
      <c r="BZ878" s="171"/>
      <c r="CA878" s="171"/>
      <c r="CB878" s="109"/>
      <c r="CC878" s="109"/>
      <c r="CF878" s="171"/>
      <c r="CG878" s="171"/>
      <c r="CH878" s="171"/>
      <c r="CI878" s="109"/>
      <c r="CJ878" s="16"/>
      <c r="CK878" s="171"/>
      <c r="CL878" s="171"/>
      <c r="CM878" s="171"/>
      <c r="CN878" s="109"/>
      <c r="CO878" s="16"/>
    </row>
    <row r="879" spans="1:93" x14ac:dyDescent="0.25">
      <c r="A879" s="130" t="s">
        <v>7274</v>
      </c>
      <c r="B879" s="130" t="s">
        <v>974</v>
      </c>
      <c r="C879" s="45">
        <v>1</v>
      </c>
      <c r="D879" s="45">
        <v>1</v>
      </c>
      <c r="E879" s="45">
        <v>0</v>
      </c>
      <c r="F879" s="45">
        <v>1</v>
      </c>
      <c r="G879" s="45">
        <v>0</v>
      </c>
      <c r="H879" s="45">
        <v>0</v>
      </c>
      <c r="I879" s="45">
        <v>0</v>
      </c>
      <c r="J879" s="138">
        <v>0</v>
      </c>
      <c r="K879" s="167">
        <f t="shared" ref="K879:K903" si="158">SUM(E879:J879)</f>
        <v>1</v>
      </c>
      <c r="L879" s="24"/>
      <c r="M879" s="115">
        <v>1</v>
      </c>
      <c r="N879" s="165"/>
      <c r="O879" s="165"/>
      <c r="P879" s="165"/>
      <c r="Q879" s="166"/>
      <c r="S879" s="9" t="s">
        <v>7113</v>
      </c>
      <c r="T879" s="9" t="s">
        <v>236</v>
      </c>
      <c r="U879" s="9" t="s">
        <v>102</v>
      </c>
      <c r="V879" s="9" t="s">
        <v>114</v>
      </c>
      <c r="W879" s="9" t="s">
        <v>119</v>
      </c>
      <c r="X879" s="9" t="s">
        <v>156</v>
      </c>
      <c r="Y879" s="9" t="s">
        <v>36</v>
      </c>
      <c r="AL879" s="6" t="s">
        <v>7242</v>
      </c>
      <c r="AM879" s="61"/>
      <c r="AN879" s="61"/>
      <c r="AO879" s="61"/>
      <c r="AP879" s="61"/>
      <c r="BZ879" s="171"/>
      <c r="CA879" s="171"/>
      <c r="CB879" s="109"/>
      <c r="CC879" s="109"/>
      <c r="CF879" s="171"/>
      <c r="CG879" s="171"/>
      <c r="CH879" s="171"/>
      <c r="CI879" s="109"/>
      <c r="CJ879" s="16"/>
      <c r="CK879" s="171"/>
      <c r="CL879" s="171"/>
      <c r="CM879" s="171"/>
      <c r="CN879" s="109"/>
      <c r="CO879" s="16"/>
    </row>
    <row r="880" spans="1:93" x14ac:dyDescent="0.25">
      <c r="A880" s="132" t="s">
        <v>7275</v>
      </c>
      <c r="B880" s="132" t="s">
        <v>2565</v>
      </c>
      <c r="C880" s="116">
        <v>1</v>
      </c>
      <c r="D880" s="116">
        <v>1</v>
      </c>
      <c r="E880" s="116">
        <v>0</v>
      </c>
      <c r="F880" s="116">
        <v>1</v>
      </c>
      <c r="G880" s="116">
        <v>0</v>
      </c>
      <c r="H880" s="116">
        <v>0</v>
      </c>
      <c r="I880" s="116">
        <v>0</v>
      </c>
      <c r="J880" s="116">
        <v>0</v>
      </c>
      <c r="K880" s="168">
        <f t="shared" si="158"/>
        <v>1</v>
      </c>
      <c r="L880" s="25"/>
      <c r="M880" s="110">
        <v>1</v>
      </c>
      <c r="N880" s="165"/>
      <c r="O880" s="165"/>
      <c r="P880" s="165"/>
      <c r="Q880" s="166"/>
      <c r="S880" s="9" t="s">
        <v>7266</v>
      </c>
      <c r="T880" s="46">
        <v>0</v>
      </c>
      <c r="U880" s="46">
        <v>1</v>
      </c>
      <c r="V880" s="49">
        <v>0</v>
      </c>
      <c r="W880" s="49">
        <v>0</v>
      </c>
      <c r="X880" s="49">
        <v>0</v>
      </c>
      <c r="Y880" s="9">
        <f t="shared" ref="Y880:Y889" si="159">SUM(T880:X880)</f>
        <v>1</v>
      </c>
      <c r="AL880" s="6" t="s">
        <v>7144</v>
      </c>
      <c r="AM880" s="61"/>
      <c r="AN880" s="61"/>
      <c r="AO880" s="61"/>
      <c r="AP880" s="61"/>
      <c r="BZ880" s="171"/>
      <c r="CA880" s="171"/>
      <c r="CB880" s="109"/>
      <c r="CC880" s="109"/>
      <c r="CF880" s="171"/>
      <c r="CG880" s="171"/>
      <c r="CH880" s="171"/>
      <c r="CI880" s="109"/>
      <c r="CJ880" s="16"/>
      <c r="CK880" s="171"/>
      <c r="CL880" s="171"/>
      <c r="CM880" s="171"/>
      <c r="CN880" s="109"/>
      <c r="CO880" s="16"/>
    </row>
    <row r="881" spans="1:93" x14ac:dyDescent="0.25">
      <c r="A881" s="130" t="s">
        <v>7276</v>
      </c>
      <c r="B881" s="130" t="s">
        <v>2565</v>
      </c>
      <c r="C881" s="45">
        <v>1</v>
      </c>
      <c r="D881" s="45">
        <v>1</v>
      </c>
      <c r="E881" s="45">
        <v>0</v>
      </c>
      <c r="F881" s="45">
        <v>1</v>
      </c>
      <c r="G881" s="45">
        <v>0</v>
      </c>
      <c r="H881" s="45">
        <v>0</v>
      </c>
      <c r="I881" s="45">
        <v>0</v>
      </c>
      <c r="J881" s="138">
        <v>0</v>
      </c>
      <c r="K881" s="167">
        <f t="shared" si="158"/>
        <v>1</v>
      </c>
      <c r="L881" s="24"/>
      <c r="M881" s="115">
        <v>1</v>
      </c>
      <c r="N881" s="165"/>
      <c r="O881" s="165"/>
      <c r="P881" s="165"/>
      <c r="Q881" s="166"/>
      <c r="S881" s="9" t="s">
        <v>7267</v>
      </c>
      <c r="T881" s="49">
        <v>0</v>
      </c>
      <c r="U881" s="49">
        <v>1</v>
      </c>
      <c r="V881" s="49">
        <v>0</v>
      </c>
      <c r="W881" s="49">
        <v>0</v>
      </c>
      <c r="X881" s="49">
        <v>0</v>
      </c>
      <c r="Y881" s="9">
        <f t="shared" si="159"/>
        <v>1</v>
      </c>
      <c r="AM881" s="61"/>
      <c r="AN881" s="61"/>
      <c r="AO881" s="61"/>
      <c r="AP881" s="61"/>
      <c r="BZ881" s="171"/>
      <c r="CA881" s="171"/>
      <c r="CB881" s="109"/>
      <c r="CC881" s="109"/>
      <c r="CF881" s="171"/>
      <c r="CG881" s="171"/>
      <c r="CH881" s="171"/>
      <c r="CI881" s="109"/>
      <c r="CJ881" s="16"/>
      <c r="CK881" s="171"/>
      <c r="CL881" s="171"/>
      <c r="CM881" s="171"/>
      <c r="CN881" s="109"/>
      <c r="CO881" s="16"/>
    </row>
    <row r="882" spans="1:93" x14ac:dyDescent="0.25">
      <c r="A882" s="132" t="s">
        <v>7272</v>
      </c>
      <c r="B882" s="132" t="s">
        <v>2565</v>
      </c>
      <c r="C882" s="116">
        <v>1</v>
      </c>
      <c r="D882" s="116">
        <v>1</v>
      </c>
      <c r="E882" s="116">
        <v>0</v>
      </c>
      <c r="F882" s="116">
        <v>1</v>
      </c>
      <c r="G882" s="116">
        <v>0</v>
      </c>
      <c r="H882" s="116">
        <v>0</v>
      </c>
      <c r="I882" s="116">
        <v>0</v>
      </c>
      <c r="J882" s="116">
        <v>0</v>
      </c>
      <c r="K882" s="168">
        <f t="shared" si="158"/>
        <v>1</v>
      </c>
      <c r="L882" s="24"/>
      <c r="M882" s="115"/>
      <c r="N882" s="165"/>
      <c r="O882" s="165"/>
      <c r="P882" s="165"/>
      <c r="Q882" s="166"/>
      <c r="S882" s="9" t="s">
        <v>7268</v>
      </c>
      <c r="T882" s="46">
        <v>0</v>
      </c>
      <c r="U882" s="46">
        <v>1</v>
      </c>
      <c r="V882" s="49">
        <v>0</v>
      </c>
      <c r="W882" s="49">
        <v>0</v>
      </c>
      <c r="X882" s="49">
        <v>0</v>
      </c>
      <c r="Y882" s="9">
        <f t="shared" si="159"/>
        <v>1</v>
      </c>
      <c r="AL882" s="6" t="s">
        <v>5</v>
      </c>
      <c r="AM882" s="6" t="s">
        <v>7152</v>
      </c>
      <c r="AN882" s="6" t="s">
        <v>7153</v>
      </c>
      <c r="AO882" s="6" t="s">
        <v>7154</v>
      </c>
      <c r="AP882" s="6" t="s">
        <v>7155</v>
      </c>
      <c r="AQ882" s="6" t="s">
        <v>7156</v>
      </c>
      <c r="AR882" s="6" t="s">
        <v>7157</v>
      </c>
      <c r="AS882" s="6" t="s">
        <v>7158</v>
      </c>
      <c r="AT882" s="64" t="s">
        <v>7159</v>
      </c>
      <c r="AU882" s="64" t="s">
        <v>7160</v>
      </c>
      <c r="AV882" s="6" t="s">
        <v>7161</v>
      </c>
      <c r="AW882" s="6" t="s">
        <v>7162</v>
      </c>
      <c r="AX882" s="6" t="s">
        <v>7163</v>
      </c>
      <c r="AY882" s="6" t="s">
        <v>7164</v>
      </c>
      <c r="AZ882" s="6" t="s">
        <v>7165</v>
      </c>
      <c r="BA882" s="6" t="s">
        <v>7166</v>
      </c>
      <c r="BB882" s="6" t="s">
        <v>7167</v>
      </c>
      <c r="BC882" s="6" t="s">
        <v>7168</v>
      </c>
      <c r="BD882" s="6" t="s">
        <v>7169</v>
      </c>
      <c r="BE882" s="6" t="s">
        <v>7170</v>
      </c>
      <c r="BF882" s="6" t="s">
        <v>7171</v>
      </c>
      <c r="BZ882" s="171"/>
      <c r="CA882" s="171"/>
      <c r="CB882" s="109"/>
      <c r="CC882" s="109"/>
      <c r="CF882" s="171"/>
      <c r="CG882" s="171"/>
      <c r="CH882" s="171"/>
      <c r="CI882" s="109"/>
      <c r="CJ882" s="16"/>
      <c r="CK882" s="171"/>
      <c r="CL882" s="171"/>
      <c r="CM882" s="171"/>
      <c r="CN882" s="109"/>
      <c r="CO882" s="16"/>
    </row>
    <row r="883" spans="1:93" x14ac:dyDescent="0.25">
      <c r="A883" s="132" t="s">
        <v>7272</v>
      </c>
      <c r="B883" s="132" t="s">
        <v>974</v>
      </c>
      <c r="C883" s="116">
        <v>4</v>
      </c>
      <c r="D883" s="116">
        <v>4</v>
      </c>
      <c r="E883" s="116">
        <v>0</v>
      </c>
      <c r="F883" s="116">
        <v>1</v>
      </c>
      <c r="G883" s="116">
        <v>3</v>
      </c>
      <c r="H883" s="116">
        <v>0</v>
      </c>
      <c r="I883" s="116">
        <v>0</v>
      </c>
      <c r="J883" s="116">
        <v>0</v>
      </c>
      <c r="K883" s="168">
        <f t="shared" si="158"/>
        <v>4</v>
      </c>
      <c r="L883" s="24"/>
      <c r="M883" s="115">
        <v>5</v>
      </c>
      <c r="N883" s="165"/>
      <c r="O883" s="165"/>
      <c r="P883" s="165"/>
      <c r="Q883" s="166"/>
      <c r="S883" s="9" t="s">
        <v>7269</v>
      </c>
      <c r="T883" s="20">
        <v>0</v>
      </c>
      <c r="U883" s="20">
        <v>2</v>
      </c>
      <c r="V883" s="20">
        <v>3</v>
      </c>
      <c r="W883" s="20">
        <v>0</v>
      </c>
      <c r="X883" s="20">
        <v>0</v>
      </c>
      <c r="Y883" s="9">
        <f t="shared" si="159"/>
        <v>5</v>
      </c>
      <c r="AL883" s="6" t="s">
        <v>7188</v>
      </c>
      <c r="AM883" s="61">
        <v>0</v>
      </c>
      <c r="AN883" s="61">
        <v>0</v>
      </c>
      <c r="AO883" s="61">
        <v>0</v>
      </c>
      <c r="AP883" s="61">
        <v>0</v>
      </c>
      <c r="AQ883" s="61">
        <v>0</v>
      </c>
      <c r="AR883" s="61">
        <v>0</v>
      </c>
      <c r="AS883" s="61">
        <v>0</v>
      </c>
      <c r="AT883" s="60">
        <v>0</v>
      </c>
      <c r="AU883" s="60">
        <v>0</v>
      </c>
      <c r="AV883" s="61">
        <v>0</v>
      </c>
      <c r="AW883" s="61">
        <v>0</v>
      </c>
      <c r="AX883" s="61">
        <v>0</v>
      </c>
      <c r="AY883" s="61">
        <v>0</v>
      </c>
      <c r="AZ883" s="61">
        <v>0</v>
      </c>
      <c r="BA883" s="61">
        <v>0</v>
      </c>
      <c r="BB883" s="61">
        <v>0</v>
      </c>
      <c r="BC883" s="61">
        <v>0</v>
      </c>
      <c r="BD883" s="61">
        <v>0</v>
      </c>
      <c r="BE883" s="61">
        <v>0</v>
      </c>
      <c r="BF883" s="61">
        <v>0</v>
      </c>
      <c r="BH883" s="6" t="s">
        <v>7188</v>
      </c>
      <c r="BZ883" s="171"/>
      <c r="CA883" s="171"/>
      <c r="CB883" s="109"/>
      <c r="CC883" s="109"/>
      <c r="CF883" s="171"/>
      <c r="CG883" s="171"/>
      <c r="CH883" s="171"/>
      <c r="CI883" s="109"/>
      <c r="CJ883" s="16"/>
      <c r="CK883" s="171"/>
      <c r="CL883" s="171"/>
      <c r="CM883" s="171"/>
      <c r="CN883" s="109"/>
      <c r="CO883" s="16"/>
    </row>
    <row r="884" spans="1:93" x14ac:dyDescent="0.25">
      <c r="A884" s="130" t="s">
        <v>493</v>
      </c>
      <c r="B884" s="156" t="s">
        <v>2565</v>
      </c>
      <c r="C884" s="45">
        <v>5</v>
      </c>
      <c r="D884" s="45">
        <v>5</v>
      </c>
      <c r="E884" s="45">
        <v>0</v>
      </c>
      <c r="F884" s="45">
        <v>2</v>
      </c>
      <c r="G884" s="45">
        <v>3</v>
      </c>
      <c r="H884" s="45">
        <v>0</v>
      </c>
      <c r="I884" s="45">
        <v>0</v>
      </c>
      <c r="J884" s="138">
        <v>0</v>
      </c>
      <c r="K884" s="167">
        <f t="shared" si="158"/>
        <v>5</v>
      </c>
      <c r="L884" s="24"/>
      <c r="M884" s="115"/>
      <c r="N884" s="165"/>
      <c r="O884" s="165"/>
      <c r="P884" s="165"/>
      <c r="Q884" s="166"/>
      <c r="S884" s="9" t="s">
        <v>7115</v>
      </c>
      <c r="T884" s="20">
        <v>0</v>
      </c>
      <c r="U884" s="20">
        <v>2</v>
      </c>
      <c r="V884" s="20">
        <v>3</v>
      </c>
      <c r="W884" s="20">
        <v>6</v>
      </c>
      <c r="X884" s="20">
        <v>0</v>
      </c>
      <c r="Y884" s="9">
        <f t="shared" si="159"/>
        <v>11</v>
      </c>
      <c r="AL884" s="6" t="s">
        <v>7189</v>
      </c>
      <c r="AM884" s="61">
        <v>0</v>
      </c>
      <c r="AN884" s="61">
        <v>0</v>
      </c>
      <c r="AO884" s="61">
        <v>0</v>
      </c>
      <c r="AP884" s="61">
        <v>0</v>
      </c>
      <c r="AQ884" s="61">
        <v>0</v>
      </c>
      <c r="AR884" s="61">
        <v>0</v>
      </c>
      <c r="AS884" s="61">
        <v>0</v>
      </c>
      <c r="AT884" s="60">
        <v>0</v>
      </c>
      <c r="AU884" s="60">
        <v>0</v>
      </c>
      <c r="AV884" s="61">
        <v>0</v>
      </c>
      <c r="AW884" s="61">
        <v>0</v>
      </c>
      <c r="AX884" s="61">
        <v>0</v>
      </c>
      <c r="AY884" s="61">
        <v>0</v>
      </c>
      <c r="AZ884" s="61">
        <v>0</v>
      </c>
      <c r="BA884" s="61">
        <v>0</v>
      </c>
      <c r="BB884" s="61">
        <v>0</v>
      </c>
      <c r="BC884" s="61">
        <v>0</v>
      </c>
      <c r="BD884" s="61">
        <v>0</v>
      </c>
      <c r="BE884" s="61">
        <v>0</v>
      </c>
      <c r="BF884" s="61">
        <v>0</v>
      </c>
      <c r="BH884" s="6" t="s">
        <v>7189</v>
      </c>
      <c r="BZ884" s="171"/>
      <c r="CA884" s="171"/>
      <c r="CB884" s="109"/>
      <c r="CC884" s="109"/>
      <c r="CF884" s="171"/>
      <c r="CG884" s="171"/>
      <c r="CH884" s="171"/>
      <c r="CI884" s="109"/>
      <c r="CJ884" s="16"/>
      <c r="CK884" s="171"/>
      <c r="CL884" s="171"/>
      <c r="CM884" s="171"/>
      <c r="CN884" s="109"/>
      <c r="CO884" s="16"/>
    </row>
    <row r="885" spans="1:93" x14ac:dyDescent="0.25">
      <c r="A885" s="130" t="s">
        <v>493</v>
      </c>
      <c r="B885" s="130" t="s">
        <v>974</v>
      </c>
      <c r="C885" s="45">
        <v>6</v>
      </c>
      <c r="D885" s="45">
        <v>6</v>
      </c>
      <c r="E885" s="48">
        <v>0</v>
      </c>
      <c r="F885" s="48">
        <v>0</v>
      </c>
      <c r="G885" s="48">
        <v>0</v>
      </c>
      <c r="H885" s="48">
        <v>6</v>
      </c>
      <c r="I885" s="48">
        <v>0</v>
      </c>
      <c r="J885" s="137">
        <v>0</v>
      </c>
      <c r="K885" s="167">
        <f t="shared" si="158"/>
        <v>6</v>
      </c>
      <c r="L885" s="24"/>
      <c r="M885" s="115">
        <v>11</v>
      </c>
      <c r="N885" s="165"/>
      <c r="O885" s="165"/>
      <c r="P885" s="165"/>
      <c r="Q885" s="166"/>
      <c r="S885" s="43" t="s">
        <v>7116</v>
      </c>
      <c r="T885" s="39">
        <v>0</v>
      </c>
      <c r="U885" s="39">
        <v>7</v>
      </c>
      <c r="V885" s="39">
        <v>3</v>
      </c>
      <c r="W885" s="39">
        <v>13</v>
      </c>
      <c r="X885" s="39">
        <v>1</v>
      </c>
      <c r="Y885" s="9">
        <f t="shared" si="159"/>
        <v>24</v>
      </c>
      <c r="AL885" s="6" t="s">
        <v>7190</v>
      </c>
      <c r="AM885" s="61">
        <v>0</v>
      </c>
      <c r="AN885" s="61">
        <v>0</v>
      </c>
      <c r="AO885" s="61">
        <v>0</v>
      </c>
      <c r="AP885" s="61">
        <v>0</v>
      </c>
      <c r="AQ885" s="61">
        <v>0</v>
      </c>
      <c r="AR885" s="61">
        <v>0</v>
      </c>
      <c r="AS885" s="61">
        <v>0</v>
      </c>
      <c r="AT885" s="60">
        <v>0</v>
      </c>
      <c r="AU885" s="60">
        <v>0</v>
      </c>
      <c r="AV885" s="61">
        <v>0</v>
      </c>
      <c r="AW885" s="61">
        <v>0</v>
      </c>
      <c r="AX885" s="61">
        <v>1</v>
      </c>
      <c r="AY885" s="61">
        <v>0</v>
      </c>
      <c r="AZ885" s="61">
        <v>0</v>
      </c>
      <c r="BA885" s="61">
        <v>0</v>
      </c>
      <c r="BB885" s="61">
        <v>0</v>
      </c>
      <c r="BC885" s="61">
        <v>0</v>
      </c>
      <c r="BD885" s="61">
        <v>0</v>
      </c>
      <c r="BE885" s="61">
        <v>0</v>
      </c>
      <c r="BF885" s="61">
        <v>0</v>
      </c>
      <c r="BH885" s="6" t="s">
        <v>7190</v>
      </c>
      <c r="BZ885" s="171"/>
      <c r="CA885" s="171"/>
      <c r="CB885" s="109"/>
      <c r="CC885" s="109"/>
      <c r="CF885" s="171"/>
      <c r="CG885" s="171"/>
      <c r="CH885" s="171"/>
      <c r="CI885" s="109"/>
      <c r="CJ885" s="16"/>
      <c r="CK885" s="171"/>
      <c r="CL885" s="171"/>
      <c r="CM885" s="171"/>
      <c r="CN885" s="109"/>
      <c r="CO885" s="16"/>
    </row>
    <row r="886" spans="1:93" x14ac:dyDescent="0.25">
      <c r="A886" s="132" t="s">
        <v>497</v>
      </c>
      <c r="B886" s="132" t="s">
        <v>2565</v>
      </c>
      <c r="C886" s="116">
        <v>8</v>
      </c>
      <c r="D886" s="116">
        <v>8</v>
      </c>
      <c r="E886" s="88">
        <v>0</v>
      </c>
      <c r="F886" s="88">
        <v>2</v>
      </c>
      <c r="G886" s="88">
        <v>3</v>
      </c>
      <c r="H886" s="88">
        <v>3</v>
      </c>
      <c r="I886" s="88">
        <v>0</v>
      </c>
      <c r="J886" s="88">
        <v>0</v>
      </c>
      <c r="K886" s="168">
        <f t="shared" si="158"/>
        <v>8</v>
      </c>
      <c r="L886" s="25"/>
      <c r="M886" s="110"/>
      <c r="N886" s="165"/>
      <c r="O886" s="165"/>
      <c r="P886" s="165"/>
      <c r="Q886" s="166"/>
      <c r="S886" s="9" t="s">
        <v>7117</v>
      </c>
      <c r="T886" s="20">
        <v>1</v>
      </c>
      <c r="U886" s="20">
        <v>24</v>
      </c>
      <c r="V886" s="20">
        <v>5</v>
      </c>
      <c r="W886" s="20">
        <v>44</v>
      </c>
      <c r="X886" s="20">
        <v>91</v>
      </c>
      <c r="Y886" s="9">
        <f t="shared" si="159"/>
        <v>165</v>
      </c>
      <c r="AL886" s="6" t="s">
        <v>7191</v>
      </c>
      <c r="AM886" s="61">
        <v>0</v>
      </c>
      <c r="AN886" s="61">
        <v>0</v>
      </c>
      <c r="AO886" s="61">
        <v>0</v>
      </c>
      <c r="AP886" s="61">
        <v>0</v>
      </c>
      <c r="AQ886" s="61">
        <v>0</v>
      </c>
      <c r="AR886" s="61">
        <v>0</v>
      </c>
      <c r="AS886" s="61">
        <v>0</v>
      </c>
      <c r="AT886" s="60">
        <v>0</v>
      </c>
      <c r="AU886" s="60">
        <v>0</v>
      </c>
      <c r="AV886" s="61">
        <v>0</v>
      </c>
      <c r="AW886" s="61">
        <v>0</v>
      </c>
      <c r="AX886" s="61">
        <v>1</v>
      </c>
      <c r="AY886" s="61">
        <v>0</v>
      </c>
      <c r="AZ886" s="61">
        <v>0</v>
      </c>
      <c r="BA886" s="61">
        <v>0</v>
      </c>
      <c r="BB886" s="61">
        <v>0</v>
      </c>
      <c r="BC886" s="61">
        <v>0</v>
      </c>
      <c r="BD886" s="61">
        <v>0</v>
      </c>
      <c r="BE886" s="61">
        <v>0</v>
      </c>
      <c r="BF886" s="61">
        <v>0</v>
      </c>
      <c r="BH886" s="6" t="s">
        <v>7191</v>
      </c>
      <c r="BZ886" s="171"/>
      <c r="CA886" s="171"/>
      <c r="CB886" s="109"/>
      <c r="CC886" s="109"/>
      <c r="CF886" s="171"/>
      <c r="CG886" s="171"/>
      <c r="CH886" s="171"/>
      <c r="CI886" s="109"/>
      <c r="CJ886" s="16"/>
      <c r="CK886" s="171"/>
      <c r="CL886" s="171"/>
      <c r="CM886" s="171"/>
      <c r="CN886" s="109"/>
      <c r="CO886" s="16"/>
    </row>
    <row r="887" spans="1:93" x14ac:dyDescent="0.25">
      <c r="A887" s="132" t="s">
        <v>497</v>
      </c>
      <c r="B887" s="132" t="s">
        <v>7050</v>
      </c>
      <c r="C887" s="116">
        <v>1</v>
      </c>
      <c r="D887" s="116">
        <v>1</v>
      </c>
      <c r="E887" s="88">
        <v>0</v>
      </c>
      <c r="F887" s="88">
        <v>1</v>
      </c>
      <c r="G887" s="88">
        <v>0</v>
      </c>
      <c r="H887" s="88">
        <v>0</v>
      </c>
      <c r="I887" s="88">
        <v>0</v>
      </c>
      <c r="J887" s="88">
        <v>0</v>
      </c>
      <c r="K887" s="168">
        <f t="shared" si="158"/>
        <v>1</v>
      </c>
      <c r="L887" s="24"/>
      <c r="M887" s="115"/>
      <c r="N887" s="165"/>
      <c r="O887" s="165"/>
      <c r="P887" s="165"/>
      <c r="Q887" s="166"/>
      <c r="S887" s="43" t="s">
        <v>7118</v>
      </c>
      <c r="T887" s="39">
        <v>6</v>
      </c>
      <c r="U887" s="39">
        <v>58</v>
      </c>
      <c r="V887" s="39">
        <v>14</v>
      </c>
      <c r="W887" s="39">
        <v>139</v>
      </c>
      <c r="X887" s="39">
        <v>522</v>
      </c>
      <c r="Y887" s="9">
        <f t="shared" si="159"/>
        <v>739</v>
      </c>
      <c r="AL887" s="6" t="s">
        <v>7192</v>
      </c>
      <c r="AM887" s="61">
        <v>364</v>
      </c>
      <c r="AN887" s="61">
        <v>349</v>
      </c>
      <c r="AO887" s="61">
        <v>510</v>
      </c>
      <c r="AP887" s="61">
        <v>535</v>
      </c>
      <c r="AQ887" s="61">
        <v>579</v>
      </c>
      <c r="AR887" s="61">
        <v>91</v>
      </c>
      <c r="AS887" s="61">
        <v>181</v>
      </c>
      <c r="AT887" s="60">
        <v>166</v>
      </c>
      <c r="AU887" s="60">
        <v>123</v>
      </c>
      <c r="AV887" s="61">
        <v>6</v>
      </c>
      <c r="AW887" s="61">
        <v>0</v>
      </c>
      <c r="AX887" s="61">
        <v>1</v>
      </c>
      <c r="AY887" s="61">
        <v>0</v>
      </c>
      <c r="AZ887" s="61">
        <v>0</v>
      </c>
      <c r="BA887" s="61">
        <v>0</v>
      </c>
      <c r="BB887" s="61">
        <v>0</v>
      </c>
      <c r="BC887" s="61">
        <v>0</v>
      </c>
      <c r="BD887" s="61">
        <v>0</v>
      </c>
      <c r="BE887" s="61">
        <v>0</v>
      </c>
      <c r="BF887" s="61">
        <v>0</v>
      </c>
      <c r="BH887" s="6" t="s">
        <v>7192</v>
      </c>
      <c r="BZ887" s="171"/>
      <c r="CA887" s="171"/>
      <c r="CB887" s="109"/>
      <c r="CC887" s="109"/>
      <c r="CF887" s="171"/>
      <c r="CG887" s="171"/>
      <c r="CH887" s="171"/>
      <c r="CI887" s="109"/>
      <c r="CJ887" s="16"/>
      <c r="CK887" s="171"/>
      <c r="CL887" s="171"/>
      <c r="CM887" s="171"/>
      <c r="CN887" s="109"/>
      <c r="CO887" s="16"/>
    </row>
    <row r="888" spans="1:93" x14ac:dyDescent="0.25">
      <c r="A888" s="132" t="s">
        <v>497</v>
      </c>
      <c r="B888" s="132" t="s">
        <v>974</v>
      </c>
      <c r="C888" s="116">
        <v>15</v>
      </c>
      <c r="D888" s="116">
        <v>15</v>
      </c>
      <c r="E888" s="88">
        <v>0</v>
      </c>
      <c r="F888" s="88">
        <v>4</v>
      </c>
      <c r="G888" s="88">
        <v>0</v>
      </c>
      <c r="H888" s="88">
        <v>10</v>
      </c>
      <c r="I888" s="88">
        <v>1</v>
      </c>
      <c r="J888" s="88">
        <v>0</v>
      </c>
      <c r="K888" s="168">
        <f t="shared" si="158"/>
        <v>15</v>
      </c>
      <c r="L888" s="24"/>
      <c r="M888" s="115">
        <v>24</v>
      </c>
      <c r="N888" s="16"/>
      <c r="O888" s="16"/>
      <c r="P888" s="16"/>
      <c r="Q888" s="16"/>
      <c r="S888" s="10" t="s">
        <v>7097</v>
      </c>
      <c r="T888" s="20">
        <v>13</v>
      </c>
      <c r="U888" s="20">
        <v>26</v>
      </c>
      <c r="V888" s="20">
        <v>31</v>
      </c>
      <c r="W888" s="20">
        <v>196</v>
      </c>
      <c r="X888" s="20">
        <v>76</v>
      </c>
      <c r="Y888" s="9">
        <f t="shared" si="159"/>
        <v>342</v>
      </c>
      <c r="AL888" s="6" t="s">
        <v>7204</v>
      </c>
      <c r="AM888" s="61">
        <v>3</v>
      </c>
      <c r="AN888" s="61">
        <v>0</v>
      </c>
      <c r="AO888" s="61">
        <v>1</v>
      </c>
      <c r="AP888" s="61">
        <v>1</v>
      </c>
      <c r="AQ888" s="61">
        <v>1</v>
      </c>
      <c r="AR888" s="61">
        <v>0</v>
      </c>
      <c r="AS888" s="61">
        <v>0</v>
      </c>
      <c r="AT888" s="60">
        <v>0</v>
      </c>
      <c r="AU888" s="60">
        <v>0</v>
      </c>
      <c r="AV888" s="61">
        <v>1</v>
      </c>
      <c r="AW888" s="61">
        <v>2</v>
      </c>
      <c r="AX888" s="61">
        <v>1</v>
      </c>
      <c r="AY888" s="61">
        <v>1</v>
      </c>
      <c r="AZ888" s="61">
        <v>0</v>
      </c>
      <c r="BA888" s="61">
        <v>0</v>
      </c>
      <c r="BB888" s="61">
        <v>1</v>
      </c>
      <c r="BC888" s="61">
        <v>0</v>
      </c>
      <c r="BD888" s="61">
        <v>0</v>
      </c>
      <c r="BE888" s="61">
        <v>0</v>
      </c>
      <c r="BF888" s="61">
        <v>1</v>
      </c>
      <c r="BH888" s="6" t="s">
        <v>7204</v>
      </c>
      <c r="BZ888" s="171"/>
      <c r="CA888" s="171"/>
      <c r="CB888" s="109"/>
      <c r="CC888" s="109"/>
      <c r="CF888" s="171"/>
      <c r="CG888" s="171"/>
      <c r="CH888" s="171"/>
      <c r="CI888" s="109"/>
      <c r="CJ888" s="16"/>
      <c r="CK888" s="171"/>
      <c r="CL888" s="171"/>
      <c r="CM888" s="171"/>
      <c r="CN888" s="109"/>
      <c r="CO888" s="16"/>
    </row>
    <row r="889" spans="1:93" x14ac:dyDescent="0.25">
      <c r="A889" s="130" t="s">
        <v>501</v>
      </c>
      <c r="B889" s="130" t="s">
        <v>2565</v>
      </c>
      <c r="C889" s="45">
        <v>17</v>
      </c>
      <c r="D889" s="45">
        <v>17</v>
      </c>
      <c r="E889" s="48">
        <v>0</v>
      </c>
      <c r="F889" s="48">
        <v>5</v>
      </c>
      <c r="G889" s="48">
        <v>3</v>
      </c>
      <c r="H889" s="48">
        <v>9</v>
      </c>
      <c r="I889" s="48">
        <v>0</v>
      </c>
      <c r="J889" s="137">
        <v>0</v>
      </c>
      <c r="K889" s="167">
        <f t="shared" si="158"/>
        <v>17</v>
      </c>
      <c r="L889" s="24"/>
      <c r="M889" s="115"/>
      <c r="N889" s="72"/>
      <c r="O889" s="72"/>
      <c r="P889" s="72"/>
      <c r="Q889" s="72"/>
      <c r="T889" s="6">
        <f>SUM(T880:T888)</f>
        <v>20</v>
      </c>
      <c r="U889" s="6">
        <f>SUM(U880:U888)</f>
        <v>122</v>
      </c>
      <c r="V889" s="6">
        <f>SUM(V880:V888)</f>
        <v>59</v>
      </c>
      <c r="W889" s="6">
        <f>SUM(W880:W888)</f>
        <v>398</v>
      </c>
      <c r="X889" s="6">
        <f>SUM(X880:X888)</f>
        <v>690</v>
      </c>
      <c r="Y889" s="9">
        <f t="shared" si="159"/>
        <v>1289</v>
      </c>
      <c r="AL889" s="6" t="s">
        <v>7205</v>
      </c>
      <c r="AM889" s="61">
        <v>3</v>
      </c>
      <c r="AN889" s="61">
        <v>3</v>
      </c>
      <c r="AO889" s="61">
        <v>1</v>
      </c>
      <c r="AP889" s="61">
        <v>1</v>
      </c>
      <c r="AQ889" s="61">
        <v>1</v>
      </c>
      <c r="AR889" s="61">
        <v>0</v>
      </c>
      <c r="AS889" s="61">
        <v>0</v>
      </c>
      <c r="AT889" s="60">
        <v>0</v>
      </c>
      <c r="AU889" s="60">
        <v>1</v>
      </c>
      <c r="AV889" s="61">
        <v>1</v>
      </c>
      <c r="AW889" s="61">
        <v>0</v>
      </c>
      <c r="AX889" s="61">
        <v>0</v>
      </c>
      <c r="AY889" s="61">
        <v>1</v>
      </c>
      <c r="AZ889" s="61">
        <v>0</v>
      </c>
      <c r="BA889" s="61">
        <v>0</v>
      </c>
      <c r="BB889" s="61">
        <v>1</v>
      </c>
      <c r="BC889" s="61">
        <v>0</v>
      </c>
      <c r="BD889" s="61">
        <v>0</v>
      </c>
      <c r="BE889" s="61">
        <v>0</v>
      </c>
      <c r="BF889" s="61">
        <v>0</v>
      </c>
      <c r="BH889" s="6" t="s">
        <v>7205</v>
      </c>
      <c r="BZ889" s="171"/>
      <c r="CA889" s="171"/>
      <c r="CB889" s="109"/>
      <c r="CC889" s="109"/>
      <c r="CF889" s="171"/>
      <c r="CG889" s="171"/>
      <c r="CH889" s="171"/>
      <c r="CI889" s="109"/>
      <c r="CJ889" s="16"/>
      <c r="CK889" s="171"/>
      <c r="CL889" s="171"/>
      <c r="CM889" s="171"/>
      <c r="CN889" s="109"/>
      <c r="CO889" s="16"/>
    </row>
    <row r="890" spans="1:93" x14ac:dyDescent="0.25">
      <c r="A890" s="130" t="s">
        <v>501</v>
      </c>
      <c r="B890" s="130" t="s">
        <v>2197</v>
      </c>
      <c r="C890" s="45">
        <v>12</v>
      </c>
      <c r="D890" s="45">
        <v>11</v>
      </c>
      <c r="E890" s="48">
        <v>0</v>
      </c>
      <c r="F890" s="48">
        <v>1</v>
      </c>
      <c r="G890" s="48">
        <v>0</v>
      </c>
      <c r="H890" s="48">
        <v>8</v>
      </c>
      <c r="I890" s="48">
        <v>2</v>
      </c>
      <c r="J890" s="137">
        <v>0</v>
      </c>
      <c r="K890" s="167">
        <f t="shared" si="158"/>
        <v>11</v>
      </c>
      <c r="L890" s="24"/>
      <c r="M890" s="115"/>
      <c r="N890" s="72"/>
      <c r="O890" s="72"/>
      <c r="P890" s="72"/>
      <c r="Q890" s="72"/>
      <c r="AL890" s="6" t="s">
        <v>7206</v>
      </c>
      <c r="AM890" s="61">
        <v>10</v>
      </c>
      <c r="AN890" s="61">
        <v>3</v>
      </c>
      <c r="AO890" s="61">
        <v>5</v>
      </c>
      <c r="AP890" s="61">
        <v>3</v>
      </c>
      <c r="AQ890" s="61">
        <v>2</v>
      </c>
      <c r="AR890" s="61">
        <v>0</v>
      </c>
      <c r="AS890" s="61">
        <v>0</v>
      </c>
      <c r="AT890" s="60">
        <v>0</v>
      </c>
      <c r="AU890" s="60">
        <v>1</v>
      </c>
      <c r="AV890" s="61">
        <v>1</v>
      </c>
      <c r="AW890" s="61">
        <v>0</v>
      </c>
      <c r="AX890" s="61">
        <v>0</v>
      </c>
      <c r="AY890" s="61">
        <v>1</v>
      </c>
      <c r="AZ890" s="61">
        <v>0</v>
      </c>
      <c r="BA890" s="61">
        <v>0</v>
      </c>
      <c r="BB890" s="61">
        <v>1</v>
      </c>
      <c r="BC890" s="61">
        <v>0</v>
      </c>
      <c r="BD890" s="61">
        <v>0</v>
      </c>
      <c r="BE890" s="61">
        <v>0</v>
      </c>
      <c r="BF890" s="61">
        <v>0</v>
      </c>
      <c r="BH890" s="6" t="s">
        <v>7206</v>
      </c>
      <c r="BZ890" s="171"/>
      <c r="CA890" s="171"/>
      <c r="CB890" s="109"/>
      <c r="CC890" s="109"/>
      <c r="CF890" s="171"/>
      <c r="CG890" s="171"/>
      <c r="CH890" s="171"/>
      <c r="CI890" s="109"/>
      <c r="CJ890" s="16"/>
      <c r="CK890" s="171"/>
      <c r="CL890" s="171"/>
      <c r="CM890" s="171"/>
      <c r="CN890" s="109"/>
      <c r="CO890" s="16"/>
    </row>
    <row r="891" spans="1:93" x14ac:dyDescent="0.25">
      <c r="A891" s="130" t="s">
        <v>501</v>
      </c>
      <c r="B891" s="130" t="s">
        <v>7050</v>
      </c>
      <c r="C891" s="45">
        <v>1</v>
      </c>
      <c r="D891" s="45">
        <v>1</v>
      </c>
      <c r="E891" s="48">
        <v>0</v>
      </c>
      <c r="F891" s="48">
        <v>1</v>
      </c>
      <c r="G891" s="48">
        <v>0</v>
      </c>
      <c r="H891" s="48">
        <v>0</v>
      </c>
      <c r="I891" s="48">
        <v>0</v>
      </c>
      <c r="J891" s="137">
        <v>0</v>
      </c>
      <c r="K891" s="167">
        <f t="shared" si="158"/>
        <v>1</v>
      </c>
      <c r="L891" s="24"/>
      <c r="M891" s="115"/>
      <c r="N891" s="72"/>
      <c r="O891" s="72"/>
      <c r="P891" s="72"/>
      <c r="Q891" s="72"/>
      <c r="AL891" s="6" t="s">
        <v>7208</v>
      </c>
      <c r="AM891" s="61">
        <v>51</v>
      </c>
      <c r="AN891" s="61">
        <v>46</v>
      </c>
      <c r="AO891" s="61">
        <v>37</v>
      </c>
      <c r="AP891" s="61">
        <v>28</v>
      </c>
      <c r="AQ891" s="61">
        <v>23</v>
      </c>
      <c r="AR891" s="61">
        <v>12</v>
      </c>
      <c r="AS891" s="61">
        <v>18</v>
      </c>
      <c r="AT891" s="60">
        <v>8</v>
      </c>
      <c r="AU891" s="60">
        <v>10</v>
      </c>
      <c r="AV891" s="61">
        <v>4</v>
      </c>
      <c r="AW891" s="61">
        <v>1</v>
      </c>
      <c r="AX891" s="61">
        <v>5</v>
      </c>
      <c r="AY891" s="61">
        <v>3</v>
      </c>
      <c r="AZ891" s="61">
        <v>0</v>
      </c>
      <c r="BA891" s="61">
        <v>0</v>
      </c>
      <c r="BB891" s="61">
        <v>2</v>
      </c>
      <c r="BC891" s="61">
        <v>0</v>
      </c>
      <c r="BD891" s="61">
        <v>0</v>
      </c>
      <c r="BE891" s="61">
        <v>0</v>
      </c>
      <c r="BF891" s="61">
        <v>4</v>
      </c>
      <c r="BH891" s="6" t="s">
        <v>7208</v>
      </c>
      <c r="BZ891" s="171"/>
      <c r="CA891" s="171"/>
      <c r="CB891" s="109"/>
      <c r="CC891" s="109"/>
      <c r="CF891" s="171"/>
      <c r="CG891" s="171"/>
      <c r="CH891" s="171"/>
      <c r="CI891" s="109"/>
      <c r="CJ891" s="16"/>
      <c r="CK891" s="171"/>
      <c r="CL891" s="171"/>
      <c r="CM891" s="171"/>
      <c r="CN891" s="109"/>
      <c r="CO891" s="16"/>
    </row>
    <row r="892" spans="1:93" x14ac:dyDescent="0.25">
      <c r="A892" s="130" t="s">
        <v>501</v>
      </c>
      <c r="B892" s="130" t="s">
        <v>974</v>
      </c>
      <c r="C892" s="45">
        <v>153</v>
      </c>
      <c r="D892" s="45">
        <v>136</v>
      </c>
      <c r="E892" s="48">
        <v>1</v>
      </c>
      <c r="F892" s="48">
        <v>17</v>
      </c>
      <c r="G892" s="48">
        <v>2</v>
      </c>
      <c r="H892" s="48">
        <v>27</v>
      </c>
      <c r="I892" s="48">
        <v>89</v>
      </c>
      <c r="J892" s="137">
        <v>0</v>
      </c>
      <c r="K892" s="167">
        <f t="shared" si="158"/>
        <v>136</v>
      </c>
      <c r="L892" s="24"/>
      <c r="M892" s="115">
        <f>SUM(K889:K892)</f>
        <v>165</v>
      </c>
      <c r="N892" s="72"/>
      <c r="O892" s="72"/>
      <c r="P892" s="72"/>
      <c r="Q892" s="72"/>
      <c r="S892" s="9" t="s">
        <v>7122</v>
      </c>
      <c r="T892" s="9" t="s">
        <v>236</v>
      </c>
      <c r="U892" s="9" t="s">
        <v>102</v>
      </c>
      <c r="V892" s="9" t="s">
        <v>114</v>
      </c>
      <c r="W892" s="9" t="s">
        <v>119</v>
      </c>
      <c r="X892" s="9" t="s">
        <v>156</v>
      </c>
      <c r="Y892" s="9" t="s">
        <v>36</v>
      </c>
      <c r="BZ892" s="171"/>
      <c r="CA892" s="171"/>
      <c r="CB892" s="109"/>
      <c r="CC892" s="110"/>
      <c r="CF892" s="171"/>
      <c r="CG892" s="171"/>
      <c r="CH892" s="171"/>
      <c r="CI892" s="109"/>
      <c r="CJ892" s="16"/>
      <c r="CK892" s="171"/>
      <c r="CL892" s="171"/>
      <c r="CM892" s="171"/>
      <c r="CN892" s="109"/>
      <c r="CO892" s="16"/>
    </row>
    <row r="893" spans="1:93" x14ac:dyDescent="0.25">
      <c r="A893" s="132" t="s">
        <v>505</v>
      </c>
      <c r="B893" s="132" t="s">
        <v>2565</v>
      </c>
      <c r="C893" s="88">
        <v>56</v>
      </c>
      <c r="D893" s="88">
        <v>55</v>
      </c>
      <c r="E893" s="88">
        <v>1</v>
      </c>
      <c r="F893" s="88">
        <v>19</v>
      </c>
      <c r="G893" s="88">
        <v>5</v>
      </c>
      <c r="H893" s="88">
        <v>30</v>
      </c>
      <c r="I893" s="88">
        <v>0</v>
      </c>
      <c r="J893" s="88">
        <v>0</v>
      </c>
      <c r="K893" s="168">
        <f t="shared" si="158"/>
        <v>55</v>
      </c>
      <c r="L893" s="24"/>
      <c r="M893" s="115"/>
      <c r="N893" s="72"/>
      <c r="O893" s="72"/>
      <c r="P893" s="72"/>
      <c r="Q893" s="72"/>
      <c r="S893" s="9" t="s">
        <v>7266</v>
      </c>
      <c r="T893" s="46">
        <v>0</v>
      </c>
      <c r="U893" s="46">
        <v>0</v>
      </c>
      <c r="V893" s="49">
        <v>0</v>
      </c>
      <c r="W893" s="49">
        <v>0</v>
      </c>
      <c r="X893" s="49">
        <v>0</v>
      </c>
      <c r="Y893" s="9">
        <f t="shared" ref="Y893:Y902" si="160">SUM(T893:X893)</f>
        <v>0</v>
      </c>
      <c r="BZ893" s="171"/>
      <c r="CA893" s="171"/>
      <c r="CB893" s="109"/>
      <c r="CC893" s="110"/>
      <c r="CF893" s="171"/>
      <c r="CG893" s="171"/>
      <c r="CH893" s="171"/>
      <c r="CI893" s="109"/>
      <c r="CJ893" s="16"/>
      <c r="CK893" s="171"/>
      <c r="CL893" s="171"/>
      <c r="CM893" s="171"/>
      <c r="CN893" s="109"/>
      <c r="CO893" s="16"/>
    </row>
    <row r="894" spans="1:93" x14ac:dyDescent="0.25">
      <c r="A894" s="132" t="s">
        <v>505</v>
      </c>
      <c r="B894" s="132" t="s">
        <v>2197</v>
      </c>
      <c r="C894" s="88">
        <v>111</v>
      </c>
      <c r="D894" s="88">
        <v>110</v>
      </c>
      <c r="E894" s="88">
        <v>0</v>
      </c>
      <c r="F894" s="88">
        <v>3</v>
      </c>
      <c r="G894" s="88">
        <v>0</v>
      </c>
      <c r="H894" s="88">
        <v>39</v>
      </c>
      <c r="I894" s="88">
        <v>68</v>
      </c>
      <c r="J894" s="88">
        <v>0</v>
      </c>
      <c r="K894" s="168">
        <f t="shared" si="158"/>
        <v>110</v>
      </c>
      <c r="L894" s="152"/>
      <c r="M894" s="139"/>
      <c r="N894" s="72"/>
      <c r="O894" s="72"/>
      <c r="P894" s="72"/>
      <c r="Q894" s="72"/>
      <c r="S894" s="9" t="s">
        <v>7267</v>
      </c>
      <c r="T894" s="49">
        <v>0</v>
      </c>
      <c r="U894" s="49">
        <v>1</v>
      </c>
      <c r="V894" s="49">
        <v>0</v>
      </c>
      <c r="W894" s="49">
        <v>0</v>
      </c>
      <c r="X894" s="49">
        <v>0</v>
      </c>
      <c r="Y894" s="9">
        <f t="shared" si="160"/>
        <v>1</v>
      </c>
      <c r="BZ894" s="171"/>
      <c r="CA894" s="171"/>
      <c r="CB894" s="109"/>
      <c r="CC894" s="110"/>
      <c r="CF894" s="171"/>
      <c r="CG894" s="171"/>
      <c r="CH894" s="171"/>
      <c r="CI894" s="109"/>
      <c r="CJ894" s="16"/>
      <c r="CK894" s="171"/>
      <c r="CL894" s="171"/>
      <c r="CM894" s="171"/>
      <c r="CN894" s="109"/>
      <c r="CO894" s="16"/>
    </row>
    <row r="895" spans="1:93" x14ac:dyDescent="0.25">
      <c r="A895" s="132" t="s">
        <v>505</v>
      </c>
      <c r="B895" s="132" t="s">
        <v>7050</v>
      </c>
      <c r="C895" s="88">
        <v>6</v>
      </c>
      <c r="D895" s="88">
        <v>6</v>
      </c>
      <c r="E895" s="88">
        <v>0</v>
      </c>
      <c r="F895" s="88">
        <v>4</v>
      </c>
      <c r="G895" s="88">
        <v>1</v>
      </c>
      <c r="H895" s="88">
        <v>1</v>
      </c>
      <c r="I895" s="88">
        <v>0</v>
      </c>
      <c r="J895" s="88">
        <v>0</v>
      </c>
      <c r="K895" s="168">
        <f t="shared" si="158"/>
        <v>6</v>
      </c>
      <c r="L895" s="152"/>
      <c r="M895" s="139"/>
      <c r="N895" s="72"/>
      <c r="O895" s="72"/>
      <c r="P895" s="72"/>
      <c r="Q895" s="72"/>
      <c r="S895" s="9" t="s">
        <v>7268</v>
      </c>
      <c r="T895" s="46">
        <v>0</v>
      </c>
      <c r="U895" s="46">
        <v>1</v>
      </c>
      <c r="V895" s="49">
        <v>0</v>
      </c>
      <c r="W895" s="49">
        <v>0</v>
      </c>
      <c r="X895" s="49">
        <v>0</v>
      </c>
      <c r="Y895" s="9">
        <f t="shared" si="160"/>
        <v>1</v>
      </c>
      <c r="BZ895" s="171"/>
      <c r="CA895" s="171"/>
      <c r="CB895" s="109"/>
      <c r="CC895" s="110"/>
      <c r="CF895" s="171"/>
      <c r="CG895" s="171"/>
      <c r="CH895" s="171"/>
      <c r="CI895" s="109"/>
      <c r="CJ895" s="16"/>
      <c r="CK895" s="171"/>
      <c r="CL895" s="171"/>
      <c r="CM895" s="171"/>
      <c r="CN895" s="109"/>
      <c r="CO895" s="16"/>
    </row>
    <row r="896" spans="1:93" x14ac:dyDescent="0.25">
      <c r="A896" s="132" t="s">
        <v>505</v>
      </c>
      <c r="B896" s="132" t="s">
        <v>5561</v>
      </c>
      <c r="C896" s="88">
        <v>5</v>
      </c>
      <c r="D896" s="88">
        <v>5</v>
      </c>
      <c r="E896" s="88">
        <v>0</v>
      </c>
      <c r="F896" s="88">
        <v>3</v>
      </c>
      <c r="G896" s="88">
        <v>0</v>
      </c>
      <c r="H896" s="88">
        <v>2</v>
      </c>
      <c r="I896" s="88">
        <v>0</v>
      </c>
      <c r="J896" s="88">
        <v>0</v>
      </c>
      <c r="K896" s="168">
        <f t="shared" si="158"/>
        <v>5</v>
      </c>
      <c r="L896" s="139"/>
      <c r="M896" s="139"/>
      <c r="N896" s="72"/>
      <c r="O896" s="72"/>
      <c r="P896" s="72"/>
      <c r="Q896" s="72"/>
      <c r="S896" s="9" t="s">
        <v>7269</v>
      </c>
      <c r="T896" s="20">
        <v>0</v>
      </c>
      <c r="U896" s="20">
        <v>1</v>
      </c>
      <c r="V896" s="20">
        <v>0</v>
      </c>
      <c r="W896" s="20">
        <v>0</v>
      </c>
      <c r="X896" s="20">
        <v>0</v>
      </c>
      <c r="Y896" s="9">
        <f t="shared" si="160"/>
        <v>1</v>
      </c>
      <c r="BZ896" s="171"/>
      <c r="CA896" s="171"/>
      <c r="CB896" s="109"/>
      <c r="CC896" s="110"/>
      <c r="CF896" s="171"/>
      <c r="CG896" s="171"/>
      <c r="CH896" s="171"/>
      <c r="CI896" s="109"/>
      <c r="CJ896" s="16"/>
      <c r="CK896" s="171"/>
      <c r="CL896" s="171"/>
      <c r="CM896" s="171"/>
      <c r="CN896" s="109"/>
      <c r="CO896" s="16"/>
    </row>
    <row r="897" spans="1:93" x14ac:dyDescent="0.25">
      <c r="A897" s="132" t="s">
        <v>505</v>
      </c>
      <c r="B897" s="132" t="s">
        <v>974</v>
      </c>
      <c r="C897" s="88">
        <v>634</v>
      </c>
      <c r="D897" s="88">
        <v>563</v>
      </c>
      <c r="E897" s="88">
        <v>5</v>
      </c>
      <c r="F897" s="88">
        <v>29</v>
      </c>
      <c r="G897" s="88">
        <v>8</v>
      </c>
      <c r="H897" s="88">
        <v>67</v>
      </c>
      <c r="I897" s="88">
        <v>454</v>
      </c>
      <c r="J897" s="88">
        <v>0</v>
      </c>
      <c r="K897" s="168">
        <f t="shared" si="158"/>
        <v>563</v>
      </c>
      <c r="L897" s="139"/>
      <c r="M897" s="139">
        <f>SUM(K893:K897)</f>
        <v>739</v>
      </c>
      <c r="N897" s="72"/>
      <c r="O897" s="72"/>
      <c r="P897" s="72"/>
      <c r="Q897" s="72"/>
      <c r="S897" s="9" t="s">
        <v>7115</v>
      </c>
      <c r="T897" s="20">
        <v>0</v>
      </c>
      <c r="U897" s="20">
        <v>2</v>
      </c>
      <c r="V897" s="20">
        <v>3</v>
      </c>
      <c r="W897" s="20">
        <v>0</v>
      </c>
      <c r="X897" s="20">
        <v>0</v>
      </c>
      <c r="Y897" s="9">
        <f t="shared" si="160"/>
        <v>5</v>
      </c>
      <c r="BZ897" s="171"/>
      <c r="CA897" s="171"/>
      <c r="CB897" s="109"/>
      <c r="CC897" s="109"/>
      <c r="CF897" s="171"/>
      <c r="CG897" s="171"/>
      <c r="CH897" s="171"/>
      <c r="CI897" s="109"/>
      <c r="CJ897" s="16"/>
      <c r="CK897" s="171"/>
      <c r="CL897" s="171"/>
      <c r="CM897" s="171"/>
      <c r="CN897" s="109"/>
      <c r="CO897" s="16"/>
    </row>
    <row r="898" spans="1:93" x14ac:dyDescent="0.25">
      <c r="A898" s="130" t="s">
        <v>509</v>
      </c>
      <c r="B898" s="130" t="s">
        <v>2565</v>
      </c>
      <c r="C898" s="45">
        <v>115</v>
      </c>
      <c r="D898" s="45">
        <v>114</v>
      </c>
      <c r="E898" s="45">
        <v>0</v>
      </c>
      <c r="F898" s="45">
        <v>0</v>
      </c>
      <c r="G898" s="45">
        <v>0</v>
      </c>
      <c r="H898" s="45">
        <v>114</v>
      </c>
      <c r="I898" s="45">
        <v>0</v>
      </c>
      <c r="J898" s="138">
        <v>0</v>
      </c>
      <c r="K898" s="167">
        <f t="shared" si="158"/>
        <v>114</v>
      </c>
      <c r="M898" s="72"/>
      <c r="N898" s="72"/>
      <c r="O898" s="72"/>
      <c r="P898" s="72"/>
      <c r="Q898" s="72"/>
      <c r="S898" s="43" t="s">
        <v>7116</v>
      </c>
      <c r="T898" s="88">
        <v>0</v>
      </c>
      <c r="U898" s="88">
        <v>2</v>
      </c>
      <c r="V898" s="88">
        <v>3</v>
      </c>
      <c r="W898" s="88">
        <v>3</v>
      </c>
      <c r="X898" s="88">
        <v>0</v>
      </c>
      <c r="Y898" s="9">
        <f t="shared" si="160"/>
        <v>8</v>
      </c>
      <c r="AL898" s="6" t="s">
        <v>5</v>
      </c>
      <c r="AM898" s="6" t="s">
        <v>7211</v>
      </c>
      <c r="AN898" s="6" t="s">
        <v>7153</v>
      </c>
      <c r="AO898" s="6" t="s">
        <v>7154</v>
      </c>
      <c r="AP898" s="6" t="s">
        <v>7155</v>
      </c>
      <c r="AQ898" s="6" t="s">
        <v>7156</v>
      </c>
      <c r="AR898" s="6" t="s">
        <v>7157</v>
      </c>
      <c r="AS898" s="6" t="s">
        <v>7158</v>
      </c>
      <c r="AT898" s="64" t="s">
        <v>7159</v>
      </c>
      <c r="AU898" s="64" t="s">
        <v>7160</v>
      </c>
      <c r="AV898" s="6" t="s">
        <v>7161</v>
      </c>
      <c r="AW898" s="6" t="s">
        <v>7162</v>
      </c>
      <c r="AX898" s="6" t="s">
        <v>7163</v>
      </c>
      <c r="AY898" s="6" t="s">
        <v>7164</v>
      </c>
      <c r="AZ898" s="6" t="s">
        <v>7165</v>
      </c>
      <c r="BA898" s="6" t="s">
        <v>7166</v>
      </c>
      <c r="BB898" s="6" t="s">
        <v>7167</v>
      </c>
      <c r="BC898" s="6" t="s">
        <v>7168</v>
      </c>
      <c r="BD898" s="6" t="s">
        <v>7169</v>
      </c>
      <c r="BE898" s="6" t="s">
        <v>7170</v>
      </c>
      <c r="BF898" s="6" t="s">
        <v>7171</v>
      </c>
      <c r="BZ898" s="171"/>
      <c r="CA898" s="171"/>
      <c r="CB898" s="109"/>
      <c r="CC898" s="109"/>
      <c r="CF898" s="171"/>
      <c r="CG898" s="171"/>
      <c r="CH898" s="171"/>
      <c r="CI898" s="109"/>
      <c r="CJ898" s="16"/>
      <c r="CK898" s="171"/>
      <c r="CL898" s="171"/>
      <c r="CM898" s="171"/>
      <c r="CN898" s="109"/>
      <c r="CO898" s="16"/>
    </row>
    <row r="899" spans="1:93" x14ac:dyDescent="0.25">
      <c r="A899" s="130" t="s">
        <v>509</v>
      </c>
      <c r="B899" s="130" t="s">
        <v>2197</v>
      </c>
      <c r="C899" s="45">
        <v>111</v>
      </c>
      <c r="D899" s="45">
        <v>105</v>
      </c>
      <c r="E899" s="45">
        <v>6</v>
      </c>
      <c r="F899" s="45">
        <v>20</v>
      </c>
      <c r="G899" s="45">
        <v>24</v>
      </c>
      <c r="H899" s="45">
        <v>55</v>
      </c>
      <c r="I899" s="45">
        <v>0</v>
      </c>
      <c r="J899" s="138">
        <v>0</v>
      </c>
      <c r="K899" s="167">
        <f t="shared" si="158"/>
        <v>105</v>
      </c>
      <c r="L899" s="72"/>
      <c r="M899" s="72"/>
      <c r="N899" s="72"/>
      <c r="O899" s="72"/>
      <c r="P899" s="72"/>
      <c r="Q899" s="72"/>
      <c r="S899" s="9" t="s">
        <v>7117</v>
      </c>
      <c r="T899" s="137">
        <v>0</v>
      </c>
      <c r="U899" s="137">
        <v>5</v>
      </c>
      <c r="V899" s="137">
        <v>3</v>
      </c>
      <c r="W899" s="137">
        <v>9</v>
      </c>
      <c r="X899" s="137">
        <v>0</v>
      </c>
      <c r="Y899" s="9">
        <f t="shared" si="160"/>
        <v>17</v>
      </c>
      <c r="AL899" s="6" t="s">
        <v>7246</v>
      </c>
      <c r="AM899" s="61">
        <v>713</v>
      </c>
      <c r="AN899" s="61">
        <v>352</v>
      </c>
      <c r="AO899" s="61">
        <v>266</v>
      </c>
      <c r="AP899" s="61">
        <v>249</v>
      </c>
      <c r="AQ899" s="61">
        <v>156</v>
      </c>
      <c r="AR899" s="61">
        <v>84</v>
      </c>
      <c r="AS899" s="61">
        <v>62</v>
      </c>
      <c r="AT899" s="60">
        <v>82</v>
      </c>
      <c r="AU899" s="60">
        <v>42</v>
      </c>
      <c r="AV899" s="61">
        <v>52</v>
      </c>
      <c r="AW899" s="61">
        <v>37</v>
      </c>
      <c r="AX899" s="61">
        <v>17</v>
      </c>
      <c r="AY899" s="61">
        <v>19</v>
      </c>
      <c r="AZ899" s="61">
        <v>37</v>
      </c>
      <c r="BA899" s="61">
        <v>13</v>
      </c>
      <c r="BB899" s="61">
        <v>19</v>
      </c>
      <c r="BC899" s="61">
        <v>16</v>
      </c>
      <c r="BD899" s="120">
        <v>11</v>
      </c>
      <c r="BE899" s="61">
        <v>3</v>
      </c>
      <c r="BF899" s="61">
        <v>6</v>
      </c>
      <c r="BH899" s="6" t="s">
        <v>7246</v>
      </c>
      <c r="BZ899" s="171"/>
      <c r="CA899" s="171"/>
      <c r="CB899" s="109"/>
      <c r="CC899" s="109"/>
      <c r="CF899" s="171"/>
      <c r="CG899" s="171"/>
      <c r="CH899" s="171"/>
      <c r="CI899" s="109"/>
      <c r="CJ899" s="16"/>
      <c r="CK899" s="16"/>
      <c r="CL899" s="16"/>
      <c r="CM899" s="16"/>
      <c r="CN899" s="16"/>
      <c r="CO899" s="16"/>
    </row>
    <row r="900" spans="1:93" x14ac:dyDescent="0.25">
      <c r="A900" s="130" t="s">
        <v>509</v>
      </c>
      <c r="B900" s="130" t="s">
        <v>7050</v>
      </c>
      <c r="C900" s="45">
        <v>2</v>
      </c>
      <c r="D900" s="45">
        <v>2</v>
      </c>
      <c r="E900" s="45">
        <v>0</v>
      </c>
      <c r="F900" s="45">
        <v>2</v>
      </c>
      <c r="G900" s="45">
        <v>0</v>
      </c>
      <c r="H900" s="45">
        <v>0</v>
      </c>
      <c r="I900" s="45">
        <v>0</v>
      </c>
      <c r="J900" s="138">
        <v>0</v>
      </c>
      <c r="K900" s="172">
        <f t="shared" si="158"/>
        <v>2</v>
      </c>
      <c r="L900" s="72"/>
      <c r="M900" s="72"/>
      <c r="N900" s="72"/>
      <c r="O900" s="72"/>
      <c r="P900" s="72"/>
      <c r="Q900" s="72"/>
      <c r="S900" s="43" t="s">
        <v>7118</v>
      </c>
      <c r="T900" s="88">
        <v>1</v>
      </c>
      <c r="U900" s="88">
        <v>19</v>
      </c>
      <c r="V900" s="88">
        <v>5</v>
      </c>
      <c r="W900" s="88">
        <v>30</v>
      </c>
      <c r="X900" s="88">
        <v>0</v>
      </c>
      <c r="Y900" s="9">
        <f t="shared" si="160"/>
        <v>55</v>
      </c>
      <c r="AL900" s="6" t="s">
        <v>7247</v>
      </c>
      <c r="AM900" s="61">
        <v>1</v>
      </c>
      <c r="AN900" s="61">
        <v>28</v>
      </c>
      <c r="AO900" s="61">
        <v>72</v>
      </c>
      <c r="AP900" s="61">
        <v>273</v>
      </c>
      <c r="AQ900" s="61">
        <v>355</v>
      </c>
      <c r="AR900" s="61">
        <v>161</v>
      </c>
      <c r="AS900" s="61">
        <v>145</v>
      </c>
      <c r="AT900" s="60">
        <v>92</v>
      </c>
      <c r="AU900" s="60">
        <v>72</v>
      </c>
      <c r="AV900" s="61">
        <v>60</v>
      </c>
      <c r="AW900" s="61">
        <v>43</v>
      </c>
      <c r="AX900" s="61">
        <v>40</v>
      </c>
      <c r="AY900" s="61">
        <v>31</v>
      </c>
      <c r="AZ900" s="61">
        <v>39</v>
      </c>
      <c r="BA900" s="61">
        <v>28</v>
      </c>
      <c r="BB900" s="61">
        <v>32</v>
      </c>
      <c r="BC900" s="61">
        <v>17</v>
      </c>
      <c r="BD900" s="120">
        <v>29</v>
      </c>
      <c r="BE900" s="61">
        <v>10</v>
      </c>
      <c r="BF900" s="61">
        <v>15</v>
      </c>
      <c r="BH900" s="6" t="s">
        <v>7247</v>
      </c>
      <c r="BZ900" s="171"/>
      <c r="CA900" s="171"/>
      <c r="CB900" s="109"/>
      <c r="CC900" s="109"/>
      <c r="CF900" s="171"/>
      <c r="CG900" s="171"/>
      <c r="CH900" s="171"/>
      <c r="CI900" s="109"/>
      <c r="CJ900" s="16"/>
      <c r="CK900" s="16"/>
      <c r="CL900" s="16"/>
      <c r="CM900" s="16"/>
      <c r="CN900" s="16"/>
      <c r="CO900" s="16"/>
    </row>
    <row r="901" spans="1:93" x14ac:dyDescent="0.25">
      <c r="A901" s="130" t="s">
        <v>509</v>
      </c>
      <c r="B901" s="130" t="s">
        <v>5561</v>
      </c>
      <c r="C901" s="45">
        <v>3</v>
      </c>
      <c r="D901" s="45">
        <v>3</v>
      </c>
      <c r="E901" s="45">
        <v>1</v>
      </c>
      <c r="F901" s="45">
        <v>1</v>
      </c>
      <c r="G901" s="45">
        <v>0</v>
      </c>
      <c r="H901" s="45">
        <v>1</v>
      </c>
      <c r="I901" s="45">
        <v>0</v>
      </c>
      <c r="J901" s="138">
        <v>0</v>
      </c>
      <c r="K901" s="172">
        <f t="shared" si="158"/>
        <v>3</v>
      </c>
      <c r="L901" s="72"/>
      <c r="M901" s="72"/>
      <c r="N901" s="72"/>
      <c r="O901" s="72"/>
      <c r="P901" s="72"/>
      <c r="Q901" s="72"/>
      <c r="S901" s="10" t="s">
        <v>7097</v>
      </c>
      <c r="T901" s="137">
        <v>0</v>
      </c>
      <c r="U901" s="137">
        <v>0</v>
      </c>
      <c r="V901" s="137">
        <v>0</v>
      </c>
      <c r="W901" s="137">
        <v>114</v>
      </c>
      <c r="X901" s="137">
        <v>0</v>
      </c>
      <c r="Y901" s="9">
        <f t="shared" si="160"/>
        <v>114</v>
      </c>
      <c r="AL901" s="121" t="s">
        <v>7193</v>
      </c>
      <c r="AM901" s="122">
        <v>0</v>
      </c>
      <c r="AN901" s="122">
        <v>0</v>
      </c>
      <c r="AO901" s="122">
        <v>0</v>
      </c>
      <c r="AP901" s="122">
        <v>0</v>
      </c>
      <c r="AQ901" s="122">
        <v>0</v>
      </c>
      <c r="AR901" s="122">
        <v>415</v>
      </c>
      <c r="AS901" s="122">
        <v>435</v>
      </c>
      <c r="AT901" s="170">
        <v>345</v>
      </c>
      <c r="AU901" s="170">
        <v>433</v>
      </c>
      <c r="AV901" s="122">
        <v>457</v>
      </c>
      <c r="AW901" s="122">
        <v>568</v>
      </c>
      <c r="AX901" s="122">
        <v>453</v>
      </c>
      <c r="AY901" s="122">
        <v>391</v>
      </c>
      <c r="AZ901" s="122">
        <v>236</v>
      </c>
      <c r="BA901" s="122">
        <v>35</v>
      </c>
      <c r="BB901" s="122">
        <v>44</v>
      </c>
      <c r="BC901" s="122">
        <v>12</v>
      </c>
      <c r="BD901" s="123">
        <v>15</v>
      </c>
      <c r="BE901" s="123">
        <v>11</v>
      </c>
      <c r="BF901" s="123">
        <v>1</v>
      </c>
      <c r="BH901" s="121" t="s">
        <v>7193</v>
      </c>
      <c r="BZ901" s="171"/>
      <c r="CA901" s="171"/>
      <c r="CB901" s="109"/>
      <c r="CC901" s="109"/>
      <c r="CF901" s="171"/>
      <c r="CG901" s="171"/>
      <c r="CH901" s="171"/>
      <c r="CI901" s="109"/>
      <c r="CJ901" s="16"/>
      <c r="CK901" s="16"/>
      <c r="CL901" s="16"/>
      <c r="CM901" s="16"/>
      <c r="CN901" s="16"/>
      <c r="CO901" s="16"/>
    </row>
    <row r="902" spans="1:93" x14ac:dyDescent="0.25">
      <c r="A902" s="130" t="s">
        <v>509</v>
      </c>
      <c r="B902" s="130" t="s">
        <v>974</v>
      </c>
      <c r="C902" s="45">
        <v>120</v>
      </c>
      <c r="D902" s="45">
        <v>118</v>
      </c>
      <c r="E902" s="45">
        <v>6</v>
      </c>
      <c r="F902" s="45">
        <v>3</v>
      </c>
      <c r="G902" s="45">
        <v>7</v>
      </c>
      <c r="H902" s="45">
        <v>26</v>
      </c>
      <c r="I902" s="45">
        <v>76</v>
      </c>
      <c r="J902" s="138">
        <v>0</v>
      </c>
      <c r="K902" s="167">
        <f t="shared" si="158"/>
        <v>118</v>
      </c>
      <c r="L902" s="72"/>
      <c r="M902" s="139">
        <f>SUM(K898:K902)</f>
        <v>342</v>
      </c>
      <c r="N902" s="72"/>
      <c r="O902" s="72"/>
      <c r="P902" s="72"/>
      <c r="Q902" s="72"/>
      <c r="S902" s="72"/>
      <c r="T902" s="16">
        <f>SUM(T893:T901)</f>
        <v>1</v>
      </c>
      <c r="U902" s="16">
        <f>SUM(U893:U901)</f>
        <v>31</v>
      </c>
      <c r="V902" s="16">
        <f>SUM(V893:V901)</f>
        <v>14</v>
      </c>
      <c r="W902" s="16">
        <f>SUM(W893:W901)</f>
        <v>156</v>
      </c>
      <c r="X902" s="16">
        <f>SUM(X893:X901)</f>
        <v>0</v>
      </c>
      <c r="Y902" s="9">
        <f t="shared" si="160"/>
        <v>202</v>
      </c>
      <c r="AL902" s="6" t="s">
        <v>7248</v>
      </c>
      <c r="AM902" s="61">
        <v>0</v>
      </c>
      <c r="AN902" s="61">
        <v>0</v>
      </c>
      <c r="AO902" s="61">
        <v>0</v>
      </c>
      <c r="AP902" s="61">
        <v>0</v>
      </c>
      <c r="AQ902" s="61">
        <v>2</v>
      </c>
      <c r="AR902" s="61">
        <v>15</v>
      </c>
      <c r="AS902" s="61">
        <v>39</v>
      </c>
      <c r="AT902" s="60">
        <v>174</v>
      </c>
      <c r="AU902" s="60">
        <v>257</v>
      </c>
      <c r="AV902" s="61">
        <v>409</v>
      </c>
      <c r="AW902" s="61">
        <v>233</v>
      </c>
      <c r="AX902" s="61">
        <v>203</v>
      </c>
      <c r="AY902" s="61">
        <v>114</v>
      </c>
      <c r="AZ902" s="61">
        <v>154</v>
      </c>
      <c r="BA902" s="61">
        <v>112</v>
      </c>
      <c r="BB902" s="61">
        <v>124</v>
      </c>
      <c r="BC902" s="61">
        <v>60</v>
      </c>
      <c r="BD902" s="120">
        <v>87</v>
      </c>
      <c r="BE902" s="61">
        <v>39</v>
      </c>
      <c r="BF902" s="61">
        <v>57</v>
      </c>
      <c r="BH902" s="6" t="s">
        <v>7248</v>
      </c>
      <c r="BZ902" s="16"/>
      <c r="CA902" s="16"/>
      <c r="CB902" s="16"/>
      <c r="CC902" s="16"/>
      <c r="CF902" s="171"/>
      <c r="CG902" s="171"/>
      <c r="CH902" s="171"/>
      <c r="CI902" s="109"/>
      <c r="CJ902" s="16"/>
      <c r="CK902" s="16"/>
      <c r="CL902" s="16"/>
      <c r="CM902" s="16"/>
      <c r="CN902" s="16"/>
      <c r="CO902" s="16"/>
    </row>
    <row r="903" spans="1:93" x14ac:dyDescent="0.25">
      <c r="A903" s="140" t="s">
        <v>7123</v>
      </c>
      <c r="B903" s="141"/>
      <c r="C903" s="48">
        <f t="shared" ref="C903:J903" si="161">SUM(C879:C902)</f>
        <v>1389</v>
      </c>
      <c r="D903" s="48">
        <f t="shared" si="161"/>
        <v>1289</v>
      </c>
      <c r="E903" s="48">
        <f t="shared" si="161"/>
        <v>20</v>
      </c>
      <c r="F903" s="48">
        <f t="shared" si="161"/>
        <v>122</v>
      </c>
      <c r="G903" s="48">
        <f t="shared" si="161"/>
        <v>59</v>
      </c>
      <c r="H903" s="48">
        <f t="shared" si="161"/>
        <v>398</v>
      </c>
      <c r="I903" s="48">
        <f t="shared" si="161"/>
        <v>690</v>
      </c>
      <c r="J903" s="137">
        <f t="shared" si="161"/>
        <v>0</v>
      </c>
      <c r="K903" s="167">
        <f t="shared" si="158"/>
        <v>1289</v>
      </c>
      <c r="L903" s="72"/>
      <c r="M903" s="139">
        <f>SUM(M879:M902)</f>
        <v>1289</v>
      </c>
      <c r="N903" s="72"/>
      <c r="O903" s="72"/>
      <c r="P903" s="72"/>
      <c r="Q903" s="72"/>
      <c r="S903" s="72"/>
      <c r="T903" s="115"/>
      <c r="U903" s="115"/>
      <c r="V903" s="115"/>
      <c r="W903" s="115"/>
      <c r="X903" s="115"/>
      <c r="Y903" s="16"/>
      <c r="AL903" s="121" t="s">
        <v>7194</v>
      </c>
      <c r="AM903" s="122">
        <v>0</v>
      </c>
      <c r="AN903" s="122">
        <v>0</v>
      </c>
      <c r="AO903" s="122">
        <v>0</v>
      </c>
      <c r="AP903" s="122">
        <v>0</v>
      </c>
      <c r="AQ903" s="122">
        <v>0</v>
      </c>
      <c r="AR903" s="122">
        <v>0</v>
      </c>
      <c r="AS903" s="122">
        <v>0</v>
      </c>
      <c r="AT903" s="122">
        <v>0</v>
      </c>
      <c r="AU903" s="122">
        <v>0</v>
      </c>
      <c r="AV903" s="122">
        <v>2</v>
      </c>
      <c r="AW903" s="122">
        <v>10</v>
      </c>
      <c r="AX903" s="122">
        <v>51</v>
      </c>
      <c r="AY903" s="122">
        <v>115</v>
      </c>
      <c r="AZ903" s="122">
        <v>428</v>
      </c>
      <c r="BA903" s="122">
        <v>525</v>
      </c>
      <c r="BB903" s="122">
        <v>467</v>
      </c>
      <c r="BC903" s="122">
        <v>379</v>
      </c>
      <c r="BD903" s="123">
        <v>320</v>
      </c>
      <c r="BE903" s="123">
        <v>115</v>
      </c>
      <c r="BF903" s="122">
        <v>91</v>
      </c>
      <c r="BH903" s="121" t="s">
        <v>7194</v>
      </c>
      <c r="BZ903" s="16"/>
      <c r="CA903" s="16"/>
      <c r="CB903" s="16"/>
      <c r="CC903" s="16"/>
      <c r="CF903" s="171"/>
      <c r="CG903" s="171"/>
      <c r="CH903" s="171"/>
      <c r="CI903" s="109"/>
      <c r="CJ903" s="16"/>
      <c r="CK903" s="16"/>
      <c r="CL903" s="16"/>
      <c r="CM903" s="16"/>
      <c r="CN903" s="16"/>
      <c r="CO903" s="16"/>
    </row>
    <row r="904" spans="1:93" x14ac:dyDescent="0.25">
      <c r="C904" s="72"/>
      <c r="D904" s="145"/>
      <c r="E904" s="145"/>
      <c r="F904" s="148"/>
      <c r="G904" s="16"/>
      <c r="H904" s="145"/>
      <c r="I904" s="145"/>
      <c r="J904" s="145"/>
      <c r="K904" s="148"/>
      <c r="L904" s="72"/>
      <c r="M904" s="72"/>
      <c r="N904" s="72"/>
      <c r="O904" s="72"/>
      <c r="P904" s="72"/>
      <c r="Q904" s="72"/>
      <c r="S904" s="9" t="s">
        <v>7125</v>
      </c>
      <c r="T904" s="9" t="s">
        <v>236</v>
      </c>
      <c r="U904" s="9" t="s">
        <v>102</v>
      </c>
      <c r="V904" s="9" t="s">
        <v>114</v>
      </c>
      <c r="W904" s="9" t="s">
        <v>119</v>
      </c>
      <c r="X904" s="9" t="s">
        <v>156</v>
      </c>
      <c r="Y904" s="9" t="s">
        <v>7126</v>
      </c>
      <c r="AL904" s="6" t="s">
        <v>7257</v>
      </c>
      <c r="AM904" s="61">
        <v>0</v>
      </c>
      <c r="AN904" s="61">
        <v>0</v>
      </c>
      <c r="AO904" s="61">
        <v>0</v>
      </c>
      <c r="AP904" s="61">
        <v>0</v>
      </c>
      <c r="AQ904" s="61">
        <v>0</v>
      </c>
      <c r="AR904" s="61">
        <v>0</v>
      </c>
      <c r="AS904" s="61">
        <v>0</v>
      </c>
      <c r="AT904" s="61">
        <v>0</v>
      </c>
      <c r="AU904" s="61">
        <v>0</v>
      </c>
      <c r="AV904" s="61">
        <v>1</v>
      </c>
      <c r="AW904" s="61">
        <v>7</v>
      </c>
      <c r="AX904" s="61">
        <v>40</v>
      </c>
      <c r="AY904" s="61">
        <v>42</v>
      </c>
      <c r="AZ904" s="61">
        <v>161</v>
      </c>
      <c r="BA904" s="61">
        <v>182</v>
      </c>
      <c r="BB904" s="61">
        <v>349</v>
      </c>
      <c r="BC904" s="61">
        <v>202</v>
      </c>
      <c r="BD904" s="120">
        <v>211</v>
      </c>
      <c r="BE904" s="61">
        <v>120</v>
      </c>
      <c r="BF904" s="61">
        <v>162</v>
      </c>
      <c r="BH904" s="6" t="s">
        <v>7257</v>
      </c>
      <c r="CF904" s="171"/>
      <c r="CG904" s="171"/>
      <c r="CH904" s="171"/>
      <c r="CI904" s="109"/>
      <c r="CJ904" s="16"/>
      <c r="CK904" s="16"/>
      <c r="CL904" s="16"/>
      <c r="CM904" s="16"/>
      <c r="CN904" s="16"/>
      <c r="CO904" s="16"/>
    </row>
    <row r="905" spans="1:93" x14ac:dyDescent="0.25">
      <c r="C905" s="72"/>
      <c r="D905" s="145"/>
      <c r="E905" s="145"/>
      <c r="F905" s="148"/>
      <c r="G905" s="16"/>
      <c r="H905" s="145"/>
      <c r="I905" s="145"/>
      <c r="J905" s="145"/>
      <c r="K905" s="148"/>
      <c r="L905" s="72"/>
      <c r="M905" s="72"/>
      <c r="N905" s="72"/>
      <c r="O905" s="72"/>
      <c r="P905" s="72"/>
      <c r="Q905" s="72"/>
      <c r="S905" s="9" t="s">
        <v>7266</v>
      </c>
      <c r="T905" s="46">
        <v>0</v>
      </c>
      <c r="U905" s="46">
        <v>1</v>
      </c>
      <c r="V905" s="49">
        <v>0</v>
      </c>
      <c r="W905" s="49">
        <v>0</v>
      </c>
      <c r="X905" s="49">
        <v>0</v>
      </c>
      <c r="Y905" s="10">
        <f>SUM(T905:X905)</f>
        <v>1</v>
      </c>
      <c r="AL905" s="121" t="s">
        <v>7195</v>
      </c>
      <c r="AM905" s="122">
        <v>0</v>
      </c>
      <c r="AN905" s="122">
        <v>0</v>
      </c>
      <c r="AO905" s="122">
        <v>0</v>
      </c>
      <c r="AP905" s="122">
        <v>0</v>
      </c>
      <c r="AQ905" s="122">
        <v>0</v>
      </c>
      <c r="AR905" s="122">
        <v>0</v>
      </c>
      <c r="AS905" s="122">
        <v>0</v>
      </c>
      <c r="AT905" s="122">
        <v>0</v>
      </c>
      <c r="AU905" s="122">
        <v>0</v>
      </c>
      <c r="AV905" s="122">
        <v>0</v>
      </c>
      <c r="AW905" s="122">
        <v>0</v>
      </c>
      <c r="AX905" s="122">
        <v>13</v>
      </c>
      <c r="AY905" s="122">
        <v>33</v>
      </c>
      <c r="AZ905" s="122">
        <v>51</v>
      </c>
      <c r="BA905" s="122">
        <v>28</v>
      </c>
      <c r="BB905" s="122">
        <v>181</v>
      </c>
      <c r="BC905" s="122">
        <v>177</v>
      </c>
      <c r="BD905" s="123">
        <v>386</v>
      </c>
      <c r="BE905" s="123">
        <v>395</v>
      </c>
      <c r="BF905" s="122">
        <v>522</v>
      </c>
      <c r="BH905" s="121" t="s">
        <v>7195</v>
      </c>
      <c r="CF905" s="171"/>
      <c r="CG905" s="171"/>
      <c r="CH905" s="171"/>
      <c r="CI905" s="109"/>
      <c r="CJ905" s="16"/>
      <c r="CK905" s="16"/>
      <c r="CL905" s="16"/>
      <c r="CM905" s="16"/>
      <c r="CN905" s="16"/>
      <c r="CO905" s="16"/>
    </row>
    <row r="906" spans="1:93" x14ac:dyDescent="0.25">
      <c r="C906" s="72"/>
      <c r="D906" s="145"/>
      <c r="E906" s="145"/>
      <c r="F906" s="148"/>
      <c r="G906" s="16"/>
      <c r="H906" s="16"/>
      <c r="I906" s="16"/>
      <c r="J906" s="16"/>
      <c r="K906" s="16"/>
      <c r="L906" s="72"/>
      <c r="M906" s="72"/>
      <c r="N906" s="72"/>
      <c r="O906" s="72"/>
      <c r="P906" s="72"/>
      <c r="Q906" s="72"/>
      <c r="S906" s="9" t="s">
        <v>7267</v>
      </c>
      <c r="T906" s="49">
        <v>0</v>
      </c>
      <c r="U906" s="49">
        <v>0</v>
      </c>
      <c r="V906" s="49">
        <v>0</v>
      </c>
      <c r="W906" s="49">
        <v>0</v>
      </c>
      <c r="X906" s="49">
        <v>0</v>
      </c>
      <c r="Y906" s="10">
        <f t="shared" ref="Y906:Y914" si="162">SUM(T906:W906)</f>
        <v>0</v>
      </c>
      <c r="AL906" s="6" t="s">
        <v>7258</v>
      </c>
      <c r="AM906" s="61">
        <v>0</v>
      </c>
      <c r="AN906" s="61">
        <v>0</v>
      </c>
      <c r="AO906" s="61">
        <v>0</v>
      </c>
      <c r="AP906" s="61">
        <v>0</v>
      </c>
      <c r="AQ906" s="61">
        <v>0</v>
      </c>
      <c r="AR906" s="61">
        <v>0</v>
      </c>
      <c r="AS906" s="61">
        <v>0</v>
      </c>
      <c r="AT906" s="61">
        <v>0</v>
      </c>
      <c r="AU906" s="61">
        <v>0</v>
      </c>
      <c r="AV906" s="61">
        <v>0</v>
      </c>
      <c r="AW906" s="61">
        <v>0</v>
      </c>
      <c r="AX906" s="61">
        <v>0</v>
      </c>
      <c r="AY906" s="61">
        <v>0</v>
      </c>
      <c r="AZ906" s="61">
        <v>0</v>
      </c>
      <c r="BA906" s="61">
        <v>0</v>
      </c>
      <c r="BB906" s="61">
        <v>0</v>
      </c>
      <c r="BC906" s="61">
        <v>0</v>
      </c>
      <c r="BD906" s="120">
        <v>61</v>
      </c>
      <c r="BE906" s="61">
        <v>57</v>
      </c>
      <c r="BF906" s="61">
        <v>152</v>
      </c>
      <c r="BH906" s="6" t="s">
        <v>7258</v>
      </c>
      <c r="CF906" s="171"/>
      <c r="CG906" s="171"/>
      <c r="CH906" s="171"/>
      <c r="CI906" s="109"/>
      <c r="CJ906" s="16"/>
      <c r="CK906" s="16"/>
      <c r="CL906" s="16"/>
      <c r="CM906" s="16"/>
      <c r="CN906" s="16"/>
      <c r="CO906" s="16"/>
    </row>
    <row r="907" spans="1:93" x14ac:dyDescent="0.25">
      <c r="C907" s="72"/>
      <c r="D907" s="145"/>
      <c r="E907" s="145"/>
      <c r="F907" s="148"/>
      <c r="G907" s="16"/>
      <c r="H907" s="16"/>
      <c r="I907" s="16"/>
      <c r="J907" s="16"/>
      <c r="K907" s="16"/>
      <c r="L907" s="72"/>
      <c r="M907" s="72"/>
      <c r="N907" s="72"/>
      <c r="O907" s="72"/>
      <c r="P907" s="72"/>
      <c r="Q907" s="72"/>
      <c r="S907" s="9" t="s">
        <v>7268</v>
      </c>
      <c r="T907" s="46">
        <v>0</v>
      </c>
      <c r="U907" s="46">
        <v>0</v>
      </c>
      <c r="V907" s="49">
        <v>0</v>
      </c>
      <c r="W907" s="49">
        <v>0</v>
      </c>
      <c r="X907" s="49">
        <v>0</v>
      </c>
      <c r="Y907" s="10">
        <f t="shared" si="162"/>
        <v>0</v>
      </c>
      <c r="AL907" s="121" t="s">
        <v>7196</v>
      </c>
      <c r="AM907" s="122">
        <v>0</v>
      </c>
      <c r="AN907" s="122">
        <v>0</v>
      </c>
      <c r="AO907" s="122">
        <v>0</v>
      </c>
      <c r="AP907" s="122">
        <v>0</v>
      </c>
      <c r="AQ907" s="122">
        <v>0</v>
      </c>
      <c r="AR907" s="122">
        <v>0</v>
      </c>
      <c r="AS907" s="122">
        <v>0</v>
      </c>
      <c r="AT907" s="122">
        <v>0</v>
      </c>
      <c r="AU907" s="122">
        <v>0</v>
      </c>
      <c r="AV907" s="122">
        <v>0</v>
      </c>
      <c r="AW907" s="122">
        <v>0</v>
      </c>
      <c r="AX907" s="122">
        <v>0</v>
      </c>
      <c r="AY907" s="122">
        <v>0</v>
      </c>
      <c r="AZ907" s="122">
        <v>0</v>
      </c>
      <c r="BA907" s="122">
        <v>0</v>
      </c>
      <c r="BB907" s="122">
        <v>0</v>
      </c>
      <c r="BC907" s="122">
        <v>0</v>
      </c>
      <c r="BD907" s="123">
        <v>0</v>
      </c>
      <c r="BE907" s="123">
        <v>0</v>
      </c>
      <c r="BF907" s="122">
        <v>76</v>
      </c>
      <c r="BH907" s="121" t="s">
        <v>7196</v>
      </c>
      <c r="CF907" s="171"/>
      <c r="CG907" s="171"/>
      <c r="CH907" s="171"/>
      <c r="CI907" s="109"/>
      <c r="CJ907" s="16"/>
      <c r="CK907" s="16"/>
      <c r="CL907" s="16"/>
      <c r="CM907" s="16"/>
      <c r="CN907" s="16"/>
      <c r="CO907" s="16"/>
    </row>
    <row r="908" spans="1:93" x14ac:dyDescent="0.25">
      <c r="C908" s="72"/>
      <c r="D908" s="145"/>
      <c r="E908" s="145"/>
      <c r="F908" s="148"/>
      <c r="G908" s="16"/>
      <c r="H908" s="16"/>
      <c r="I908" s="16"/>
      <c r="J908" s="16"/>
      <c r="K908" s="16"/>
      <c r="L908" s="72"/>
      <c r="M908" s="72"/>
      <c r="N908" s="72"/>
      <c r="O908" s="72"/>
      <c r="P908" s="72"/>
      <c r="Q908" s="72"/>
      <c r="S908" s="9" t="s">
        <v>7269</v>
      </c>
      <c r="T908" s="20">
        <v>0</v>
      </c>
      <c r="U908" s="20">
        <v>1</v>
      </c>
      <c r="V908" s="20">
        <v>3</v>
      </c>
      <c r="W908" s="49">
        <v>0</v>
      </c>
      <c r="X908" s="20">
        <v>0</v>
      </c>
      <c r="Y908" s="10">
        <f t="shared" si="162"/>
        <v>4</v>
      </c>
      <c r="CF908" s="171"/>
      <c r="CG908" s="171"/>
      <c r="CH908" s="171"/>
      <c r="CI908" s="109"/>
      <c r="CJ908" s="16"/>
      <c r="CK908" s="16"/>
      <c r="CL908" s="16"/>
      <c r="CM908" s="16"/>
      <c r="CN908" s="16"/>
      <c r="CO908" s="16"/>
    </row>
    <row r="909" spans="1:93" x14ac:dyDescent="0.25">
      <c r="C909" s="72"/>
      <c r="D909" s="145"/>
      <c r="E909" s="145"/>
      <c r="F909" s="148"/>
      <c r="G909" s="16"/>
      <c r="H909" s="16"/>
      <c r="I909" s="16"/>
      <c r="J909" s="16"/>
      <c r="K909" s="16"/>
      <c r="L909" s="72"/>
      <c r="M909" s="72"/>
      <c r="N909" s="72"/>
      <c r="O909" s="72"/>
      <c r="P909" s="72"/>
      <c r="Q909" s="72"/>
      <c r="S909" s="9" t="s">
        <v>7115</v>
      </c>
      <c r="T909" s="20">
        <v>0</v>
      </c>
      <c r="U909" s="20">
        <v>0</v>
      </c>
      <c r="V909" s="20">
        <v>0</v>
      </c>
      <c r="W909" s="49">
        <v>6</v>
      </c>
      <c r="X909" s="20">
        <v>0</v>
      </c>
      <c r="Y909" s="10">
        <f t="shared" si="162"/>
        <v>6</v>
      </c>
      <c r="CF909" s="171"/>
      <c r="CG909" s="171"/>
      <c r="CH909" s="171"/>
      <c r="CI909" s="109"/>
      <c r="CJ909" s="16"/>
      <c r="CK909" s="16"/>
      <c r="CL909" s="16"/>
      <c r="CM909" s="16"/>
      <c r="CN909" s="16"/>
      <c r="CO909" s="16"/>
    </row>
    <row r="910" spans="1:93" x14ac:dyDescent="0.25">
      <c r="C910" s="72"/>
      <c r="D910" s="145"/>
      <c r="E910" s="145"/>
      <c r="F910" s="148"/>
      <c r="G910" s="16"/>
      <c r="H910" s="16"/>
      <c r="I910" s="16"/>
      <c r="J910" s="16"/>
      <c r="K910" s="16"/>
      <c r="L910" s="72"/>
      <c r="M910" s="72"/>
      <c r="N910" s="72"/>
      <c r="O910" s="72"/>
      <c r="P910" s="72"/>
      <c r="Q910" s="72"/>
      <c r="S910" s="43" t="s">
        <v>7116</v>
      </c>
      <c r="T910" s="39">
        <v>0</v>
      </c>
      <c r="U910" s="39">
        <v>5</v>
      </c>
      <c r="V910" s="39">
        <v>0</v>
      </c>
      <c r="W910" s="51">
        <v>10</v>
      </c>
      <c r="X910" s="39">
        <v>1</v>
      </c>
      <c r="Y910" s="10">
        <f t="shared" si="162"/>
        <v>15</v>
      </c>
      <c r="CF910" s="171"/>
      <c r="CG910" s="171"/>
      <c r="CH910" s="171"/>
      <c r="CI910" s="109"/>
      <c r="CJ910" s="16"/>
      <c r="CK910" s="16"/>
      <c r="CL910" s="16"/>
      <c r="CM910" s="16"/>
      <c r="CN910" s="16"/>
      <c r="CO910" s="16"/>
    </row>
    <row r="911" spans="1:93" x14ac:dyDescent="0.25">
      <c r="C911" s="72"/>
      <c r="D911" s="145"/>
      <c r="E911" s="145"/>
      <c r="F911" s="148"/>
      <c r="G911" s="16"/>
      <c r="H911" s="16"/>
      <c r="I911" s="16"/>
      <c r="J911" s="16"/>
      <c r="K911" s="16"/>
      <c r="L911" s="72"/>
      <c r="M911" s="72"/>
      <c r="N911" s="72"/>
      <c r="O911" s="72"/>
      <c r="P911" s="72"/>
      <c r="Q911" s="72"/>
      <c r="S911" s="9" t="s">
        <v>7117</v>
      </c>
      <c r="T911" s="18">
        <v>1</v>
      </c>
      <c r="U911" s="18">
        <v>19</v>
      </c>
      <c r="V911" s="18">
        <v>2</v>
      </c>
      <c r="W911" s="49">
        <v>35</v>
      </c>
      <c r="X911" s="20">
        <v>91</v>
      </c>
      <c r="Y911" s="10">
        <f t="shared" si="162"/>
        <v>57</v>
      </c>
      <c r="CF911" s="171"/>
      <c r="CG911" s="171"/>
      <c r="CH911" s="171"/>
      <c r="CI911" s="109"/>
      <c r="CJ911" s="16"/>
      <c r="CK911" s="16"/>
      <c r="CL911" s="16"/>
      <c r="CM911" s="16"/>
      <c r="CN911" s="16"/>
      <c r="CO911" s="16"/>
    </row>
    <row r="912" spans="1:93" x14ac:dyDescent="0.25">
      <c r="C912" s="72"/>
      <c r="D912" s="145"/>
      <c r="E912" s="145"/>
      <c r="F912" s="148"/>
      <c r="G912" s="16"/>
      <c r="H912" s="16"/>
      <c r="I912" s="16"/>
      <c r="J912" s="16"/>
      <c r="K912" s="16"/>
      <c r="L912" s="72"/>
      <c r="M912" s="72"/>
      <c r="N912" s="72"/>
      <c r="O912" s="72"/>
      <c r="P912" s="72"/>
      <c r="Q912" s="72"/>
      <c r="S912" s="43" t="s">
        <v>7118</v>
      </c>
      <c r="T912" s="39">
        <v>5</v>
      </c>
      <c r="U912" s="39">
        <v>39</v>
      </c>
      <c r="V912" s="39">
        <v>9</v>
      </c>
      <c r="W912" s="51">
        <v>109</v>
      </c>
      <c r="X912" s="39">
        <v>522</v>
      </c>
      <c r="Y912" s="10">
        <f t="shared" si="162"/>
        <v>162</v>
      </c>
      <c r="CF912" s="171"/>
      <c r="CG912" s="171"/>
      <c r="CH912" s="171"/>
      <c r="CI912" s="109"/>
      <c r="CJ912" s="16"/>
      <c r="CK912" s="16"/>
      <c r="CL912" s="16"/>
      <c r="CM912" s="16"/>
      <c r="CN912" s="16"/>
      <c r="CO912" s="16"/>
    </row>
    <row r="913" spans="1:93" x14ac:dyDescent="0.25">
      <c r="C913" s="72"/>
      <c r="D913" s="72"/>
      <c r="E913" s="72"/>
      <c r="F913" s="72"/>
      <c r="G913" s="72"/>
      <c r="H913" s="72"/>
      <c r="I913" s="72"/>
      <c r="J913" s="72"/>
      <c r="K913" s="72"/>
      <c r="L913" s="72"/>
      <c r="M913" s="72"/>
      <c r="N913" s="72"/>
      <c r="O913" s="72"/>
      <c r="P913" s="72"/>
      <c r="Q913" s="72"/>
      <c r="S913" s="10" t="s">
        <v>7097</v>
      </c>
      <c r="T913" s="20">
        <v>13</v>
      </c>
      <c r="U913" s="20">
        <v>26</v>
      </c>
      <c r="V913" s="20">
        <v>31</v>
      </c>
      <c r="W913" s="49">
        <v>82</v>
      </c>
      <c r="X913" s="20">
        <v>76</v>
      </c>
      <c r="Y913" s="10">
        <f t="shared" si="162"/>
        <v>152</v>
      </c>
      <c r="CF913" s="171"/>
      <c r="CG913" s="171"/>
      <c r="CH913" s="171"/>
      <c r="CI913" s="109"/>
      <c r="CJ913" s="16"/>
      <c r="CK913" s="16"/>
      <c r="CL913" s="16"/>
      <c r="CM913" s="16"/>
      <c r="CN913" s="16"/>
      <c r="CO913" s="16"/>
    </row>
    <row r="914" spans="1:93" x14ac:dyDescent="0.25">
      <c r="C914" s="72"/>
      <c r="D914" s="72"/>
      <c r="E914" s="72"/>
      <c r="F914" s="72"/>
      <c r="G914" s="72"/>
      <c r="H914" s="72"/>
      <c r="I914" s="72"/>
      <c r="J914" s="72"/>
      <c r="K914" s="72"/>
      <c r="L914" s="72"/>
      <c r="M914" s="72"/>
      <c r="N914" s="72"/>
      <c r="O914" s="72"/>
      <c r="P914" s="72"/>
      <c r="Q914" s="72"/>
      <c r="T914" s="16">
        <f>SUM(T905:T913)</f>
        <v>19</v>
      </c>
      <c r="U914" s="16">
        <f>SUM(U905:U913)</f>
        <v>91</v>
      </c>
      <c r="V914" s="16">
        <f>SUM(V905:V913)</f>
        <v>45</v>
      </c>
      <c r="W914" s="16">
        <f>SUM(W905:W913)</f>
        <v>242</v>
      </c>
      <c r="X914" s="16">
        <f>SUM(X905:X913)</f>
        <v>690</v>
      </c>
      <c r="Y914" s="10">
        <f t="shared" si="162"/>
        <v>397</v>
      </c>
      <c r="CF914" s="171"/>
      <c r="CG914" s="171"/>
      <c r="CH914" s="171"/>
      <c r="CI914" s="109"/>
      <c r="CJ914" s="16"/>
      <c r="CK914" s="16"/>
      <c r="CL914" s="16"/>
      <c r="CM914" s="16"/>
      <c r="CN914" s="16"/>
      <c r="CO914" s="16"/>
    </row>
    <row r="915" spans="1:93" x14ac:dyDescent="0.25">
      <c r="N915" s="72"/>
      <c r="O915" s="72"/>
      <c r="P915" s="72"/>
      <c r="Q915" s="72"/>
      <c r="CF915" s="171"/>
      <c r="CG915" s="171"/>
      <c r="CH915" s="171"/>
      <c r="CI915" s="109"/>
      <c r="CJ915" s="16"/>
      <c r="CK915" s="16"/>
      <c r="CL915" s="16"/>
      <c r="CM915" s="16"/>
      <c r="CN915" s="16"/>
      <c r="CO915" s="16"/>
    </row>
    <row r="916" spans="1:93" x14ac:dyDescent="0.25">
      <c r="N916" s="72"/>
      <c r="O916" s="72"/>
      <c r="P916" s="72"/>
      <c r="Q916" s="72"/>
      <c r="CF916" s="16"/>
      <c r="CG916" s="16"/>
      <c r="CH916" s="171"/>
      <c r="CI916" s="16"/>
      <c r="CJ916" s="16"/>
      <c r="CK916" s="16"/>
      <c r="CL916" s="16"/>
      <c r="CM916" s="16"/>
      <c r="CN916" s="16"/>
      <c r="CO916" s="16"/>
    </row>
    <row r="917" spans="1:93" x14ac:dyDescent="0.25">
      <c r="N917" s="72"/>
      <c r="O917" s="72"/>
      <c r="P917" s="72"/>
      <c r="Q917" s="72"/>
      <c r="CF917" s="16"/>
      <c r="CG917" s="16"/>
      <c r="CH917" s="16"/>
      <c r="CI917" s="16"/>
      <c r="CJ917" s="16"/>
      <c r="CK917" s="16"/>
      <c r="CL917" s="16"/>
      <c r="CM917" s="16"/>
      <c r="CN917" s="16"/>
      <c r="CO917" s="16"/>
    </row>
    <row r="918" spans="1:93" ht="39.6" x14ac:dyDescent="0.25">
      <c r="A918" s="31" t="s">
        <v>7170</v>
      </c>
      <c r="B918" s="31" t="s">
        <v>7102</v>
      </c>
      <c r="C918" s="31" t="s">
        <v>7062</v>
      </c>
      <c r="D918" s="31" t="s">
        <v>7103</v>
      </c>
      <c r="E918" s="31" t="s">
        <v>7104</v>
      </c>
      <c r="F918" s="31" t="s">
        <v>7105</v>
      </c>
      <c r="G918" s="31" t="s">
        <v>7106</v>
      </c>
      <c r="H918" s="31" t="s">
        <v>7107</v>
      </c>
      <c r="I918" s="31" t="s">
        <v>7108</v>
      </c>
      <c r="J918" s="31" t="s">
        <v>7110</v>
      </c>
      <c r="K918" s="32" t="s">
        <v>7111</v>
      </c>
      <c r="L918" s="21"/>
      <c r="M918" s="12" t="s">
        <v>7278</v>
      </c>
      <c r="N918" s="72"/>
      <c r="O918" s="72"/>
      <c r="P918" s="72"/>
      <c r="Q918" s="72"/>
      <c r="S918" s="6" t="s">
        <v>7170</v>
      </c>
      <c r="AL918" s="13" t="s">
        <v>7141</v>
      </c>
      <c r="AM918" s="60" t="s">
        <v>7170</v>
      </c>
      <c r="AN918" s="61"/>
      <c r="AO918" s="61"/>
      <c r="AP918" s="61"/>
      <c r="CF918" s="16"/>
      <c r="CG918" s="16"/>
      <c r="CH918" s="16"/>
      <c r="CI918" s="16"/>
      <c r="CJ918" s="16"/>
      <c r="CK918" s="16"/>
      <c r="CL918" s="16"/>
      <c r="CM918" s="16"/>
      <c r="CN918" s="16"/>
      <c r="CO918" s="16"/>
    </row>
    <row r="919" spans="1:93" x14ac:dyDescent="0.25">
      <c r="A919" s="130" t="s">
        <v>493</v>
      </c>
      <c r="B919" s="130" t="s">
        <v>974</v>
      </c>
      <c r="C919" s="173">
        <v>3</v>
      </c>
      <c r="D919" s="138">
        <v>3</v>
      </c>
      <c r="E919" s="137">
        <v>0</v>
      </c>
      <c r="F919" s="137">
        <v>0</v>
      </c>
      <c r="G919" s="137">
        <v>0</v>
      </c>
      <c r="H919" s="137">
        <v>3</v>
      </c>
      <c r="I919" s="137">
        <v>0</v>
      </c>
      <c r="J919" s="137">
        <v>0</v>
      </c>
      <c r="K919" s="167">
        <f t="shared" ref="K919:K935" si="163">SUM(E919:J919)</f>
        <v>3</v>
      </c>
      <c r="L919" s="24"/>
      <c r="M919" s="115">
        <v>3</v>
      </c>
      <c r="S919" s="9" t="s">
        <v>7113</v>
      </c>
      <c r="T919" s="9" t="s">
        <v>236</v>
      </c>
      <c r="U919" s="9" t="s">
        <v>102</v>
      </c>
      <c r="V919" s="9" t="s">
        <v>114</v>
      </c>
      <c r="W919" s="9" t="s">
        <v>119</v>
      </c>
      <c r="X919" s="9" t="s">
        <v>156</v>
      </c>
      <c r="Y919" s="9" t="s">
        <v>36</v>
      </c>
      <c r="AL919" s="6" t="s">
        <v>7242</v>
      </c>
      <c r="AM919" s="61"/>
      <c r="AN919" s="61"/>
      <c r="AO919" s="61"/>
      <c r="AP919" s="61"/>
      <c r="CF919" s="16"/>
      <c r="CG919" s="16"/>
      <c r="CH919" s="16"/>
      <c r="CI919" s="16"/>
      <c r="CJ919" s="16"/>
      <c r="CK919" s="16"/>
      <c r="CL919" s="16"/>
      <c r="CM919" s="16"/>
      <c r="CN919" s="16"/>
      <c r="CO919" s="16"/>
    </row>
    <row r="920" spans="1:93" x14ac:dyDescent="0.25">
      <c r="A920" s="132" t="s">
        <v>497</v>
      </c>
      <c r="B920" s="132" t="s">
        <v>2565</v>
      </c>
      <c r="C920" s="174">
        <v>2</v>
      </c>
      <c r="D920" s="116">
        <v>2</v>
      </c>
      <c r="E920" s="88">
        <v>0</v>
      </c>
      <c r="F920" s="88">
        <v>0</v>
      </c>
      <c r="G920" s="88">
        <v>0</v>
      </c>
      <c r="H920" s="88">
        <v>2</v>
      </c>
      <c r="I920" s="88">
        <v>0</v>
      </c>
      <c r="J920" s="88">
        <v>0</v>
      </c>
      <c r="K920" s="167">
        <f t="shared" si="163"/>
        <v>2</v>
      </c>
      <c r="L920" s="121"/>
      <c r="M920" s="175"/>
      <c r="S920" s="9" t="s">
        <v>7266</v>
      </c>
      <c r="T920" s="46">
        <v>0</v>
      </c>
      <c r="U920" s="46">
        <v>0</v>
      </c>
      <c r="V920" s="49">
        <v>0</v>
      </c>
      <c r="W920" s="49">
        <v>0</v>
      </c>
      <c r="X920" s="49">
        <v>0</v>
      </c>
      <c r="Y920" s="9">
        <f t="shared" ref="Y920:Y929" si="164">SUM(T920:X920)</f>
        <v>0</v>
      </c>
      <c r="AL920" s="6" t="s">
        <v>7144</v>
      </c>
      <c r="AM920" s="61"/>
      <c r="AN920" s="61"/>
      <c r="AO920" s="61"/>
      <c r="AP920" s="61"/>
      <c r="CF920" s="16"/>
      <c r="CG920" s="16"/>
      <c r="CH920" s="16"/>
      <c r="CI920" s="16"/>
      <c r="CJ920" s="16"/>
      <c r="CK920" s="16"/>
      <c r="CL920" s="16"/>
      <c r="CM920" s="16"/>
      <c r="CN920" s="16"/>
      <c r="CO920" s="16"/>
    </row>
    <row r="921" spans="1:93" x14ac:dyDescent="0.25">
      <c r="A921" s="132" t="s">
        <v>497</v>
      </c>
      <c r="B921" s="132" t="s">
        <v>2197</v>
      </c>
      <c r="C921" s="174">
        <v>2</v>
      </c>
      <c r="D921" s="116">
        <v>2</v>
      </c>
      <c r="E921" s="88">
        <v>0</v>
      </c>
      <c r="F921" s="88">
        <v>0</v>
      </c>
      <c r="G921" s="88">
        <v>0</v>
      </c>
      <c r="H921" s="88">
        <v>0</v>
      </c>
      <c r="I921" s="88">
        <v>2</v>
      </c>
      <c r="J921" s="88">
        <v>0</v>
      </c>
      <c r="K921" s="167">
        <f t="shared" si="163"/>
        <v>2</v>
      </c>
      <c r="L921" s="176"/>
      <c r="M921" s="177"/>
      <c r="S921" s="9" t="s">
        <v>7267</v>
      </c>
      <c r="T921" s="49">
        <v>0</v>
      </c>
      <c r="U921" s="49">
        <v>0</v>
      </c>
      <c r="V921" s="49">
        <v>0</v>
      </c>
      <c r="W921" s="49">
        <v>0</v>
      </c>
      <c r="X921" s="49">
        <v>0</v>
      </c>
      <c r="Y921" s="9">
        <f t="shared" si="164"/>
        <v>0</v>
      </c>
      <c r="AM921" s="61"/>
      <c r="AN921" s="61"/>
      <c r="AO921" s="61"/>
      <c r="AP921" s="61"/>
      <c r="CF921" s="16"/>
      <c r="CG921" s="16"/>
      <c r="CH921" s="16"/>
      <c r="CI921" s="16"/>
      <c r="CJ921" s="16"/>
      <c r="CK921" s="16"/>
      <c r="CL921" s="16"/>
      <c r="CM921" s="16"/>
      <c r="CN921" s="16"/>
      <c r="CO921" s="16"/>
    </row>
    <row r="922" spans="1:93" x14ac:dyDescent="0.25">
      <c r="A922" s="132" t="s">
        <v>497</v>
      </c>
      <c r="B922" s="132" t="s">
        <v>974</v>
      </c>
      <c r="C922" s="174">
        <v>20</v>
      </c>
      <c r="D922" s="116">
        <v>19</v>
      </c>
      <c r="E922" s="88">
        <v>0</v>
      </c>
      <c r="F922" s="88">
        <v>4</v>
      </c>
      <c r="G922" s="88">
        <v>0</v>
      </c>
      <c r="H922" s="88">
        <v>6</v>
      </c>
      <c r="I922" s="88">
        <v>9</v>
      </c>
      <c r="J922" s="88">
        <v>0</v>
      </c>
      <c r="K922" s="167">
        <f t="shared" si="163"/>
        <v>19</v>
      </c>
      <c r="L922" s="176"/>
      <c r="M922" s="177">
        <v>23</v>
      </c>
      <c r="S922" s="9" t="s">
        <v>7268</v>
      </c>
      <c r="T922" s="46">
        <v>0</v>
      </c>
      <c r="U922" s="46">
        <v>0</v>
      </c>
      <c r="V922" s="49">
        <v>0</v>
      </c>
      <c r="W922" s="49">
        <v>0</v>
      </c>
      <c r="X922" s="49">
        <v>0</v>
      </c>
      <c r="Y922" s="9">
        <f t="shared" si="164"/>
        <v>0</v>
      </c>
      <c r="AL922" s="6" t="s">
        <v>5</v>
      </c>
      <c r="AM922" s="6" t="s">
        <v>7152</v>
      </c>
      <c r="AN922" s="6" t="s">
        <v>7153</v>
      </c>
      <c r="AO922" s="6" t="s">
        <v>7154</v>
      </c>
      <c r="AP922" s="6" t="s">
        <v>7155</v>
      </c>
      <c r="AQ922" s="6" t="s">
        <v>7156</v>
      </c>
      <c r="AR922" s="6" t="s">
        <v>7157</v>
      </c>
      <c r="AS922" s="6" t="s">
        <v>7158</v>
      </c>
      <c r="AT922" s="64" t="s">
        <v>7159</v>
      </c>
      <c r="AU922" s="64" t="s">
        <v>7160</v>
      </c>
      <c r="AV922" s="6" t="s">
        <v>7161</v>
      </c>
      <c r="AW922" s="6" t="s">
        <v>7162</v>
      </c>
      <c r="AX922" s="6" t="s">
        <v>7163</v>
      </c>
      <c r="AY922" s="6" t="s">
        <v>7164</v>
      </c>
      <c r="AZ922" s="6" t="s">
        <v>7165</v>
      </c>
      <c r="BA922" s="6" t="s">
        <v>7166</v>
      </c>
      <c r="BB922" s="6" t="s">
        <v>7167</v>
      </c>
      <c r="BC922" s="6" t="s">
        <v>7168</v>
      </c>
      <c r="BD922" s="6" t="s">
        <v>7169</v>
      </c>
      <c r="BE922" s="6" t="s">
        <v>7170</v>
      </c>
      <c r="CF922" s="16"/>
      <c r="CG922" s="16"/>
      <c r="CH922" s="16"/>
      <c r="CI922" s="16"/>
      <c r="CJ922" s="16"/>
      <c r="CK922" s="16"/>
      <c r="CL922" s="16"/>
      <c r="CM922" s="16"/>
      <c r="CN922" s="16"/>
      <c r="CO922" s="16"/>
    </row>
    <row r="923" spans="1:93" x14ac:dyDescent="0.25">
      <c r="A923" s="178" t="s">
        <v>501</v>
      </c>
      <c r="B923" s="178" t="s">
        <v>2565</v>
      </c>
      <c r="C923" s="173">
        <v>11</v>
      </c>
      <c r="D923" s="138">
        <v>10</v>
      </c>
      <c r="E923" s="137">
        <v>0</v>
      </c>
      <c r="F923" s="137">
        <v>2</v>
      </c>
      <c r="G923" s="137">
        <v>0</v>
      </c>
      <c r="H923" s="137">
        <v>8</v>
      </c>
      <c r="I923" s="137">
        <v>0</v>
      </c>
      <c r="J923" s="137">
        <v>0</v>
      </c>
      <c r="K923" s="167">
        <f t="shared" si="163"/>
        <v>10</v>
      </c>
      <c r="L923" s="24"/>
      <c r="M923" s="115"/>
      <c r="S923" s="9" t="s">
        <v>7269</v>
      </c>
      <c r="T923" s="20">
        <v>0</v>
      </c>
      <c r="U923" s="20">
        <v>0</v>
      </c>
      <c r="V923" s="20">
        <v>0</v>
      </c>
      <c r="W923" s="20">
        <v>0</v>
      </c>
      <c r="X923" s="20">
        <v>0</v>
      </c>
      <c r="Y923" s="9">
        <f t="shared" si="164"/>
        <v>0</v>
      </c>
      <c r="AL923" s="6" t="s">
        <v>7188</v>
      </c>
      <c r="AM923" s="61">
        <v>0</v>
      </c>
      <c r="AN923" s="61">
        <v>0</v>
      </c>
      <c r="AO923" s="61">
        <v>0</v>
      </c>
      <c r="AP923" s="61">
        <v>0</v>
      </c>
      <c r="AQ923" s="61">
        <v>0</v>
      </c>
      <c r="AR923" s="61">
        <v>0</v>
      </c>
      <c r="AS923" s="61">
        <v>0</v>
      </c>
      <c r="AT923" s="60">
        <v>0</v>
      </c>
      <c r="AU923" s="60">
        <v>0</v>
      </c>
      <c r="AV923" s="61">
        <v>0</v>
      </c>
      <c r="AW923" s="61">
        <v>0</v>
      </c>
      <c r="AX923" s="61">
        <v>0</v>
      </c>
      <c r="AY923" s="61">
        <v>0</v>
      </c>
      <c r="AZ923" s="61">
        <v>0</v>
      </c>
      <c r="BA923" s="61">
        <v>0</v>
      </c>
      <c r="BB923" s="61">
        <v>0</v>
      </c>
      <c r="BC923" s="61">
        <v>0</v>
      </c>
      <c r="BD923" s="61">
        <v>0</v>
      </c>
      <c r="BE923" s="61">
        <v>0</v>
      </c>
      <c r="BG923" s="6" t="s">
        <v>7188</v>
      </c>
      <c r="CF923" s="16"/>
      <c r="CG923" s="16"/>
      <c r="CH923" s="16"/>
      <c r="CI923" s="16"/>
      <c r="CJ923" s="16"/>
      <c r="CK923" s="16"/>
      <c r="CL923" s="16"/>
      <c r="CM923" s="16"/>
      <c r="CN923" s="16"/>
      <c r="CO923" s="16"/>
    </row>
    <row r="924" spans="1:93" x14ac:dyDescent="0.25">
      <c r="A924" s="178" t="s">
        <v>501</v>
      </c>
      <c r="B924" s="178" t="s">
        <v>2197</v>
      </c>
      <c r="C924" s="173">
        <v>7</v>
      </c>
      <c r="D924" s="138">
        <v>7</v>
      </c>
      <c r="E924" s="137">
        <v>0</v>
      </c>
      <c r="F924" s="137">
        <v>0</v>
      </c>
      <c r="G924" s="137">
        <v>0</v>
      </c>
      <c r="H924" s="137">
        <v>5</v>
      </c>
      <c r="I924" s="137">
        <v>2</v>
      </c>
      <c r="J924" s="137">
        <v>0</v>
      </c>
      <c r="K924" s="167">
        <f t="shared" si="163"/>
        <v>7</v>
      </c>
      <c r="L924" s="24"/>
      <c r="M924" s="115"/>
      <c r="S924" s="9" t="s">
        <v>7115</v>
      </c>
      <c r="T924" s="20">
        <v>0</v>
      </c>
      <c r="U924" s="20">
        <v>0</v>
      </c>
      <c r="V924" s="20">
        <v>0</v>
      </c>
      <c r="W924" s="20">
        <v>3</v>
      </c>
      <c r="X924" s="20">
        <v>0</v>
      </c>
      <c r="Y924" s="9">
        <f t="shared" si="164"/>
        <v>3</v>
      </c>
      <c r="AL924" s="6" t="s">
        <v>7189</v>
      </c>
      <c r="AM924" s="61">
        <v>0</v>
      </c>
      <c r="AN924" s="61">
        <v>0</v>
      </c>
      <c r="AO924" s="61">
        <v>0</v>
      </c>
      <c r="AP924" s="61">
        <v>0</v>
      </c>
      <c r="AQ924" s="61">
        <v>0</v>
      </c>
      <c r="AR924" s="61">
        <v>0</v>
      </c>
      <c r="AS924" s="61">
        <v>0</v>
      </c>
      <c r="AT924" s="60">
        <v>0</v>
      </c>
      <c r="AU924" s="60">
        <v>0</v>
      </c>
      <c r="AV924" s="61">
        <v>0</v>
      </c>
      <c r="AW924" s="61">
        <v>0</v>
      </c>
      <c r="AX924" s="61">
        <v>0</v>
      </c>
      <c r="AY924" s="61">
        <v>0</v>
      </c>
      <c r="AZ924" s="61">
        <v>0</v>
      </c>
      <c r="BA924" s="61">
        <v>0</v>
      </c>
      <c r="BB924" s="61">
        <v>0</v>
      </c>
      <c r="BC924" s="61">
        <v>0</v>
      </c>
      <c r="BD924" s="61">
        <v>0</v>
      </c>
      <c r="BE924" s="61">
        <v>0</v>
      </c>
      <c r="BG924" s="6" t="s">
        <v>7189</v>
      </c>
      <c r="CF924" s="16"/>
      <c r="CG924" s="16"/>
      <c r="CH924" s="16"/>
      <c r="CI924" s="16"/>
      <c r="CJ924" s="16"/>
      <c r="CK924" s="16"/>
      <c r="CL924" s="16"/>
      <c r="CM924" s="16"/>
      <c r="CN924" s="16"/>
      <c r="CO924" s="16"/>
    </row>
    <row r="925" spans="1:93" x14ac:dyDescent="0.25">
      <c r="A925" s="178" t="s">
        <v>501</v>
      </c>
      <c r="B925" s="178" t="s">
        <v>5561</v>
      </c>
      <c r="C925" s="173">
        <v>1</v>
      </c>
      <c r="D925" s="138">
        <v>1</v>
      </c>
      <c r="E925" s="137">
        <v>0</v>
      </c>
      <c r="F925" s="137">
        <v>0</v>
      </c>
      <c r="G925" s="137">
        <v>0</v>
      </c>
      <c r="H925" s="137">
        <v>1</v>
      </c>
      <c r="I925" s="137">
        <v>0</v>
      </c>
      <c r="J925" s="137">
        <v>0</v>
      </c>
      <c r="K925" s="167">
        <f t="shared" si="163"/>
        <v>1</v>
      </c>
      <c r="L925" s="24"/>
      <c r="M925" s="115"/>
      <c r="S925" s="43" t="s">
        <v>7116</v>
      </c>
      <c r="T925" s="39">
        <v>0</v>
      </c>
      <c r="U925" s="39">
        <v>4</v>
      </c>
      <c r="V925" s="39">
        <v>0</v>
      </c>
      <c r="W925" s="39">
        <v>8</v>
      </c>
      <c r="X925" s="39">
        <v>11</v>
      </c>
      <c r="Y925" s="9">
        <f t="shared" si="164"/>
        <v>23</v>
      </c>
      <c r="AL925" s="6" t="s">
        <v>7190</v>
      </c>
      <c r="AM925" s="61">
        <v>0</v>
      </c>
      <c r="AN925" s="61">
        <v>0</v>
      </c>
      <c r="AO925" s="61">
        <v>0</v>
      </c>
      <c r="AP925" s="61">
        <v>0</v>
      </c>
      <c r="AQ925" s="61">
        <v>0</v>
      </c>
      <c r="AR925" s="61">
        <v>0</v>
      </c>
      <c r="AS925" s="61">
        <v>0</v>
      </c>
      <c r="AT925" s="60">
        <v>0</v>
      </c>
      <c r="AU925" s="60">
        <v>0</v>
      </c>
      <c r="AV925" s="61">
        <v>0</v>
      </c>
      <c r="AW925" s="61">
        <v>0</v>
      </c>
      <c r="AX925" s="61">
        <v>1</v>
      </c>
      <c r="AY925" s="61">
        <v>0</v>
      </c>
      <c r="AZ925" s="61">
        <v>0</v>
      </c>
      <c r="BA925" s="61">
        <v>0</v>
      </c>
      <c r="BB925" s="61">
        <v>0</v>
      </c>
      <c r="BC925" s="61">
        <v>0</v>
      </c>
      <c r="BD925" s="61">
        <v>0</v>
      </c>
      <c r="BE925" s="61">
        <v>0</v>
      </c>
      <c r="BG925" s="6" t="s">
        <v>7190</v>
      </c>
      <c r="CF925" s="16"/>
      <c r="CG925" s="16"/>
      <c r="CH925" s="16"/>
      <c r="CI925" s="16"/>
      <c r="CJ925" s="16"/>
      <c r="CK925" s="16"/>
      <c r="CL925" s="16"/>
      <c r="CM925" s="16"/>
      <c r="CN925" s="16"/>
      <c r="CO925" s="16"/>
    </row>
    <row r="926" spans="1:93" x14ac:dyDescent="0.25">
      <c r="A926" s="178" t="s">
        <v>501</v>
      </c>
      <c r="B926" s="178" t="s">
        <v>974</v>
      </c>
      <c r="C926" s="173">
        <v>147</v>
      </c>
      <c r="D926" s="138">
        <v>146</v>
      </c>
      <c r="E926" s="137">
        <v>0</v>
      </c>
      <c r="F926" s="137">
        <v>8</v>
      </c>
      <c r="G926" s="137">
        <v>1</v>
      </c>
      <c r="H926" s="137">
        <v>24</v>
      </c>
      <c r="I926" s="137">
        <v>113</v>
      </c>
      <c r="J926" s="137">
        <v>0</v>
      </c>
      <c r="K926" s="167">
        <f t="shared" si="163"/>
        <v>146</v>
      </c>
      <c r="L926" s="25"/>
      <c r="M926" s="110">
        <v>164</v>
      </c>
      <c r="S926" s="9" t="s">
        <v>7117</v>
      </c>
      <c r="T926" s="20">
        <v>0</v>
      </c>
      <c r="U926" s="20">
        <v>10</v>
      </c>
      <c r="V926" s="20">
        <v>1</v>
      </c>
      <c r="W926" s="20">
        <v>38</v>
      </c>
      <c r="X926" s="20">
        <v>115</v>
      </c>
      <c r="Y926" s="9">
        <f t="shared" si="164"/>
        <v>164</v>
      </c>
      <c r="AL926" s="6" t="s">
        <v>7191</v>
      </c>
      <c r="AM926" s="61">
        <v>0</v>
      </c>
      <c r="AN926" s="61">
        <v>0</v>
      </c>
      <c r="AO926" s="61">
        <v>0</v>
      </c>
      <c r="AP926" s="61">
        <v>0</v>
      </c>
      <c r="AQ926" s="61">
        <v>0</v>
      </c>
      <c r="AR926" s="61">
        <v>0</v>
      </c>
      <c r="AS926" s="61">
        <v>0</v>
      </c>
      <c r="AT926" s="60">
        <v>0</v>
      </c>
      <c r="AU926" s="60">
        <v>0</v>
      </c>
      <c r="AV926" s="61">
        <v>0</v>
      </c>
      <c r="AW926" s="61">
        <v>0</v>
      </c>
      <c r="AX926" s="61">
        <v>1</v>
      </c>
      <c r="AY926" s="61">
        <v>0</v>
      </c>
      <c r="AZ926" s="61">
        <v>0</v>
      </c>
      <c r="BA926" s="61">
        <v>0</v>
      </c>
      <c r="BB926" s="61">
        <v>0</v>
      </c>
      <c r="BC926" s="61">
        <v>0</v>
      </c>
      <c r="BD926" s="61">
        <v>0</v>
      </c>
      <c r="BE926" s="61">
        <v>0</v>
      </c>
      <c r="BG926" s="6" t="s">
        <v>7191</v>
      </c>
      <c r="CF926" s="16"/>
      <c r="CG926" s="16"/>
      <c r="CH926" s="16"/>
      <c r="CI926" s="16"/>
      <c r="CJ926" s="16"/>
      <c r="CK926" s="16"/>
      <c r="CL926" s="16"/>
      <c r="CM926" s="16"/>
      <c r="CN926" s="16"/>
      <c r="CO926" s="16"/>
    </row>
    <row r="927" spans="1:93" x14ac:dyDescent="0.25">
      <c r="A927" s="132" t="s">
        <v>505</v>
      </c>
      <c r="B927" s="132" t="s">
        <v>2565</v>
      </c>
      <c r="C927" s="174">
        <v>40</v>
      </c>
      <c r="D927" s="116">
        <v>38</v>
      </c>
      <c r="E927" s="88">
        <v>0</v>
      </c>
      <c r="F927" s="88">
        <v>10</v>
      </c>
      <c r="G927" s="88">
        <v>1</v>
      </c>
      <c r="H927" s="88">
        <v>27</v>
      </c>
      <c r="I927" s="88">
        <v>0</v>
      </c>
      <c r="J927" s="88">
        <v>0</v>
      </c>
      <c r="K927" s="167">
        <f t="shared" si="163"/>
        <v>38</v>
      </c>
      <c r="L927" s="176"/>
      <c r="M927" s="177"/>
      <c r="S927" s="43" t="s">
        <v>7118</v>
      </c>
      <c r="T927" s="39">
        <v>13</v>
      </c>
      <c r="U927" s="39">
        <v>33</v>
      </c>
      <c r="V927" s="39">
        <v>16</v>
      </c>
      <c r="W927" s="39">
        <v>96</v>
      </c>
      <c r="X927" s="39">
        <v>395</v>
      </c>
      <c r="Y927" s="9">
        <f t="shared" si="164"/>
        <v>553</v>
      </c>
      <c r="AL927" s="6" t="s">
        <v>7192</v>
      </c>
      <c r="AM927" s="61">
        <v>364</v>
      </c>
      <c r="AN927" s="61">
        <v>349</v>
      </c>
      <c r="AO927" s="61">
        <v>510</v>
      </c>
      <c r="AP927" s="61">
        <v>535</v>
      </c>
      <c r="AQ927" s="61">
        <v>579</v>
      </c>
      <c r="AR927" s="61">
        <v>91</v>
      </c>
      <c r="AS927" s="61">
        <v>181</v>
      </c>
      <c r="AT927" s="60">
        <v>166</v>
      </c>
      <c r="AU927" s="60">
        <v>123</v>
      </c>
      <c r="AV927" s="61">
        <v>6</v>
      </c>
      <c r="AW927" s="61">
        <v>0</v>
      </c>
      <c r="AX927" s="61">
        <v>1</v>
      </c>
      <c r="AY927" s="61">
        <v>0</v>
      </c>
      <c r="AZ927" s="61">
        <v>0</v>
      </c>
      <c r="BA927" s="61">
        <v>0</v>
      </c>
      <c r="BB927" s="61">
        <v>0</v>
      </c>
      <c r="BC927" s="61">
        <v>0</v>
      </c>
      <c r="BD927" s="61">
        <v>0</v>
      </c>
      <c r="BE927" s="61">
        <v>0</v>
      </c>
      <c r="BG927" s="6" t="s">
        <v>7192</v>
      </c>
      <c r="CF927" s="16"/>
      <c r="CG927" s="16"/>
      <c r="CH927" s="16"/>
      <c r="CI927" s="16"/>
      <c r="CJ927" s="16"/>
      <c r="CK927" s="16"/>
      <c r="CL927" s="16"/>
      <c r="CM927" s="16"/>
      <c r="CN927" s="16"/>
      <c r="CO927" s="16"/>
    </row>
    <row r="928" spans="1:93" x14ac:dyDescent="0.25">
      <c r="A928" s="132" t="s">
        <v>505</v>
      </c>
      <c r="B928" s="132" t="s">
        <v>2197</v>
      </c>
      <c r="C928" s="174">
        <v>55</v>
      </c>
      <c r="D928" s="116">
        <v>55</v>
      </c>
      <c r="E928" s="88">
        <v>0</v>
      </c>
      <c r="F928" s="88">
        <v>0</v>
      </c>
      <c r="G928" s="88">
        <v>0</v>
      </c>
      <c r="H928" s="88">
        <v>21</v>
      </c>
      <c r="I928" s="88">
        <v>34</v>
      </c>
      <c r="J928" s="88">
        <v>0</v>
      </c>
      <c r="K928" s="167">
        <f t="shared" si="163"/>
        <v>55</v>
      </c>
      <c r="L928" s="176"/>
      <c r="M928" s="177"/>
      <c r="S928" s="10" t="s">
        <v>7097</v>
      </c>
      <c r="T928" s="20">
        <v>0</v>
      </c>
      <c r="U928" s="20">
        <v>0</v>
      </c>
      <c r="V928" s="20">
        <v>0</v>
      </c>
      <c r="W928" s="20">
        <v>137</v>
      </c>
      <c r="X928" s="20">
        <v>0</v>
      </c>
      <c r="Y928" s="9">
        <f t="shared" si="164"/>
        <v>137</v>
      </c>
      <c r="AL928" s="6" t="s">
        <v>7204</v>
      </c>
      <c r="AM928" s="61">
        <v>3</v>
      </c>
      <c r="AN928" s="61">
        <v>0</v>
      </c>
      <c r="AO928" s="61">
        <v>1</v>
      </c>
      <c r="AP928" s="61">
        <v>1</v>
      </c>
      <c r="AQ928" s="61">
        <v>1</v>
      </c>
      <c r="AR928" s="61">
        <v>0</v>
      </c>
      <c r="AS928" s="61">
        <v>0</v>
      </c>
      <c r="AT928" s="60">
        <v>0</v>
      </c>
      <c r="AU928" s="60">
        <v>0</v>
      </c>
      <c r="AV928" s="61">
        <v>1</v>
      </c>
      <c r="AW928" s="61">
        <v>2</v>
      </c>
      <c r="AX928" s="61">
        <v>1</v>
      </c>
      <c r="AY928" s="61">
        <v>1</v>
      </c>
      <c r="AZ928" s="61">
        <v>0</v>
      </c>
      <c r="BA928" s="61">
        <v>0</v>
      </c>
      <c r="BB928" s="61">
        <v>1</v>
      </c>
      <c r="BC928" s="61">
        <v>0</v>
      </c>
      <c r="BD928" s="61">
        <v>0</v>
      </c>
      <c r="BE928" s="61">
        <v>0</v>
      </c>
      <c r="BG928" s="6" t="s">
        <v>7204</v>
      </c>
      <c r="CF928" s="16"/>
      <c r="CG928" s="16"/>
      <c r="CH928" s="16"/>
      <c r="CI928" s="16"/>
      <c r="CJ928" s="16"/>
      <c r="CK928" s="16"/>
      <c r="CL928" s="16"/>
      <c r="CM928" s="16"/>
      <c r="CN928" s="16"/>
      <c r="CO928" s="16"/>
    </row>
    <row r="929" spans="1:93" x14ac:dyDescent="0.25">
      <c r="A929" s="132" t="s">
        <v>505</v>
      </c>
      <c r="B929" s="132" t="s">
        <v>7050</v>
      </c>
      <c r="C929" s="174">
        <v>7</v>
      </c>
      <c r="D929" s="116">
        <v>1</v>
      </c>
      <c r="E929" s="88">
        <v>0</v>
      </c>
      <c r="F929" s="88">
        <v>1</v>
      </c>
      <c r="G929" s="88">
        <v>0</v>
      </c>
      <c r="H929" s="88">
        <v>0</v>
      </c>
      <c r="I929" s="88">
        <v>0</v>
      </c>
      <c r="J929" s="88">
        <v>0</v>
      </c>
      <c r="K929" s="167">
        <f t="shared" si="163"/>
        <v>1</v>
      </c>
      <c r="L929" s="176"/>
      <c r="M929" s="177"/>
      <c r="T929" s="6">
        <f>SUM(T920:T928)</f>
        <v>13</v>
      </c>
      <c r="U929" s="6">
        <f>SUM(U920:U928)</f>
        <v>47</v>
      </c>
      <c r="V929" s="6">
        <f>SUM(V920:V928)</f>
        <v>17</v>
      </c>
      <c r="W929" s="6">
        <f>SUM(W920:W928)</f>
        <v>282</v>
      </c>
      <c r="X929" s="6">
        <f>SUM(X920:X928)</f>
        <v>521</v>
      </c>
      <c r="Y929" s="9">
        <f t="shared" si="164"/>
        <v>880</v>
      </c>
      <c r="AL929" s="6" t="s">
        <v>7205</v>
      </c>
      <c r="AM929" s="61">
        <v>3</v>
      </c>
      <c r="AN929" s="61">
        <v>3</v>
      </c>
      <c r="AO929" s="61">
        <v>1</v>
      </c>
      <c r="AP929" s="61">
        <v>1</v>
      </c>
      <c r="AQ929" s="61">
        <v>1</v>
      </c>
      <c r="AR929" s="61">
        <v>0</v>
      </c>
      <c r="AS929" s="61">
        <v>0</v>
      </c>
      <c r="AT929" s="60">
        <v>0</v>
      </c>
      <c r="AU929" s="60">
        <v>1</v>
      </c>
      <c r="AV929" s="61">
        <v>1</v>
      </c>
      <c r="AW929" s="61">
        <v>0</v>
      </c>
      <c r="AX929" s="61">
        <v>0</v>
      </c>
      <c r="AY929" s="61">
        <v>1</v>
      </c>
      <c r="AZ929" s="61">
        <v>0</v>
      </c>
      <c r="BA929" s="61">
        <v>0</v>
      </c>
      <c r="BB929" s="61">
        <v>1</v>
      </c>
      <c r="BC929" s="61">
        <v>0</v>
      </c>
      <c r="BD929" s="61">
        <v>0</v>
      </c>
      <c r="BE929" s="61">
        <v>0</v>
      </c>
      <c r="BG929" s="6" t="s">
        <v>7205</v>
      </c>
      <c r="CF929" s="16"/>
      <c r="CG929" s="16"/>
      <c r="CH929" s="16"/>
      <c r="CI929" s="16"/>
      <c r="CJ929" s="16"/>
      <c r="CK929" s="16"/>
      <c r="CL929" s="16"/>
      <c r="CM929" s="16"/>
      <c r="CN929" s="16"/>
      <c r="CO929" s="16"/>
    </row>
    <row r="930" spans="1:93" x14ac:dyDescent="0.25">
      <c r="A930" s="132" t="s">
        <v>505</v>
      </c>
      <c r="B930" s="132" t="s">
        <v>5561</v>
      </c>
      <c r="C930" s="174">
        <v>1</v>
      </c>
      <c r="D930" s="116">
        <v>1</v>
      </c>
      <c r="E930" s="88">
        <v>0</v>
      </c>
      <c r="F930" s="88">
        <v>1</v>
      </c>
      <c r="G930" s="88">
        <v>0</v>
      </c>
      <c r="H930" s="88">
        <v>0</v>
      </c>
      <c r="I930" s="88">
        <v>0</v>
      </c>
      <c r="J930" s="88">
        <v>0</v>
      </c>
      <c r="K930" s="167">
        <f t="shared" si="163"/>
        <v>1</v>
      </c>
      <c r="L930" s="176"/>
      <c r="M930" s="177"/>
      <c r="AL930" s="6" t="s">
        <v>7206</v>
      </c>
      <c r="AM930" s="61">
        <v>10</v>
      </c>
      <c r="AN930" s="61">
        <v>3</v>
      </c>
      <c r="AO930" s="61">
        <v>5</v>
      </c>
      <c r="AP930" s="61">
        <v>3</v>
      </c>
      <c r="AQ930" s="61">
        <v>2</v>
      </c>
      <c r="AR930" s="61">
        <v>0</v>
      </c>
      <c r="AS930" s="61">
        <v>0</v>
      </c>
      <c r="AT930" s="60">
        <v>0</v>
      </c>
      <c r="AU930" s="60">
        <v>1</v>
      </c>
      <c r="AV930" s="61">
        <v>1</v>
      </c>
      <c r="AW930" s="61">
        <v>0</v>
      </c>
      <c r="AX930" s="61">
        <v>0</v>
      </c>
      <c r="AY930" s="61">
        <v>1</v>
      </c>
      <c r="AZ930" s="61">
        <v>0</v>
      </c>
      <c r="BA930" s="61">
        <v>0</v>
      </c>
      <c r="BB930" s="61">
        <v>1</v>
      </c>
      <c r="BC930" s="61">
        <v>0</v>
      </c>
      <c r="BD930" s="61">
        <v>0</v>
      </c>
      <c r="BE930" s="61">
        <v>0</v>
      </c>
      <c r="BG930" s="6" t="s">
        <v>7206</v>
      </c>
      <c r="CF930" s="16"/>
      <c r="CG930" s="16"/>
      <c r="CH930" s="16"/>
      <c r="CI930" s="16"/>
      <c r="CJ930" s="16"/>
      <c r="CK930" s="16"/>
      <c r="CL930" s="16"/>
      <c r="CM930" s="16"/>
      <c r="CN930" s="16"/>
      <c r="CO930" s="16"/>
    </row>
    <row r="931" spans="1:93" x14ac:dyDescent="0.25">
      <c r="A931" s="132" t="s">
        <v>505</v>
      </c>
      <c r="B931" s="132" t="s">
        <v>974</v>
      </c>
      <c r="C931" s="174">
        <v>459</v>
      </c>
      <c r="D931" s="116">
        <v>458</v>
      </c>
      <c r="E931" s="88">
        <v>13</v>
      </c>
      <c r="F931" s="88">
        <v>21</v>
      </c>
      <c r="G931" s="88">
        <v>15</v>
      </c>
      <c r="H931" s="88">
        <v>48</v>
      </c>
      <c r="I931" s="88">
        <v>361</v>
      </c>
      <c r="J931" s="88">
        <v>0</v>
      </c>
      <c r="K931" s="167">
        <f t="shared" si="163"/>
        <v>458</v>
      </c>
      <c r="L931" s="176"/>
      <c r="M931" s="177">
        <v>553</v>
      </c>
      <c r="AL931" s="6" t="s">
        <v>7208</v>
      </c>
      <c r="AM931" s="61">
        <v>51</v>
      </c>
      <c r="AN931" s="61">
        <v>46</v>
      </c>
      <c r="AO931" s="61">
        <v>37</v>
      </c>
      <c r="AP931" s="61">
        <v>28</v>
      </c>
      <c r="AQ931" s="61">
        <v>23</v>
      </c>
      <c r="AR931" s="61">
        <v>12</v>
      </c>
      <c r="AS931" s="61">
        <v>18</v>
      </c>
      <c r="AT931" s="60">
        <v>8</v>
      </c>
      <c r="AU931" s="60">
        <v>10</v>
      </c>
      <c r="AV931" s="61">
        <v>4</v>
      </c>
      <c r="AW931" s="61">
        <v>1</v>
      </c>
      <c r="AX931" s="61">
        <v>5</v>
      </c>
      <c r="AY931" s="61">
        <v>3</v>
      </c>
      <c r="AZ931" s="61">
        <v>0</v>
      </c>
      <c r="BA931" s="61">
        <v>0</v>
      </c>
      <c r="BB931" s="61">
        <v>2</v>
      </c>
      <c r="BC931" s="61">
        <v>0</v>
      </c>
      <c r="BD931" s="61">
        <v>0</v>
      </c>
      <c r="BE931" s="61">
        <v>0</v>
      </c>
      <c r="BG931" s="6" t="s">
        <v>7208</v>
      </c>
      <c r="CF931" s="16"/>
      <c r="CG931" s="16"/>
      <c r="CH931" s="16"/>
      <c r="CI931" s="16"/>
      <c r="CJ931" s="16"/>
      <c r="CK931" s="16"/>
      <c r="CL931" s="16"/>
      <c r="CM931" s="16"/>
      <c r="CN931" s="16"/>
      <c r="CO931" s="16"/>
    </row>
    <row r="932" spans="1:93" x14ac:dyDescent="0.25">
      <c r="A932" s="178" t="s">
        <v>509</v>
      </c>
      <c r="B932" s="178" t="s">
        <v>2565</v>
      </c>
      <c r="C932" s="173">
        <v>80</v>
      </c>
      <c r="D932" s="137">
        <v>80</v>
      </c>
      <c r="E932" s="137">
        <v>0</v>
      </c>
      <c r="F932" s="137">
        <v>0</v>
      </c>
      <c r="G932" s="137">
        <v>0</v>
      </c>
      <c r="H932" s="137">
        <v>80</v>
      </c>
      <c r="I932" s="137">
        <v>0</v>
      </c>
      <c r="J932" s="137">
        <v>0</v>
      </c>
      <c r="K932" s="167">
        <f t="shared" si="163"/>
        <v>80</v>
      </c>
      <c r="L932" s="24"/>
      <c r="M932" s="115"/>
      <c r="S932" s="9" t="s">
        <v>7122</v>
      </c>
      <c r="T932" s="9" t="s">
        <v>236</v>
      </c>
      <c r="U932" s="9" t="s">
        <v>102</v>
      </c>
      <c r="V932" s="9" t="s">
        <v>114</v>
      </c>
      <c r="W932" s="9" t="s">
        <v>119</v>
      </c>
      <c r="X932" s="9" t="s">
        <v>156</v>
      </c>
      <c r="Y932" s="9" t="s">
        <v>36</v>
      </c>
      <c r="CF932" s="16"/>
      <c r="CG932" s="16"/>
      <c r="CH932" s="16"/>
      <c r="CI932" s="16"/>
      <c r="CJ932" s="16"/>
      <c r="CK932" s="16"/>
      <c r="CL932" s="16"/>
      <c r="CM932" s="16"/>
      <c r="CN932" s="16"/>
      <c r="CO932" s="16"/>
    </row>
    <row r="933" spans="1:93" x14ac:dyDescent="0.25">
      <c r="A933" s="178" t="s">
        <v>509</v>
      </c>
      <c r="B933" s="178" t="s">
        <v>2197</v>
      </c>
      <c r="C933" s="173">
        <v>51</v>
      </c>
      <c r="D933" s="137">
        <v>51</v>
      </c>
      <c r="E933" s="137">
        <v>0</v>
      </c>
      <c r="F933" s="137">
        <v>0</v>
      </c>
      <c r="G933" s="137">
        <v>0</v>
      </c>
      <c r="H933" s="137">
        <v>51</v>
      </c>
      <c r="I933" s="137">
        <v>0</v>
      </c>
      <c r="J933" s="137">
        <v>0</v>
      </c>
      <c r="K933" s="167">
        <f t="shared" si="163"/>
        <v>51</v>
      </c>
      <c r="L933" s="24"/>
      <c r="M933" s="115"/>
      <c r="S933" s="9" t="s">
        <v>7266</v>
      </c>
      <c r="T933" s="46">
        <v>0</v>
      </c>
      <c r="U933" s="46">
        <v>0</v>
      </c>
      <c r="V933" s="49">
        <v>0</v>
      </c>
      <c r="W933" s="49">
        <v>0</v>
      </c>
      <c r="X933" s="49">
        <v>0</v>
      </c>
      <c r="Y933" s="9">
        <f t="shared" ref="Y933:Y942" si="165">SUM(T933:X933)</f>
        <v>0</v>
      </c>
    </row>
    <row r="934" spans="1:93" x14ac:dyDescent="0.25">
      <c r="A934" s="178" t="s">
        <v>509</v>
      </c>
      <c r="B934" s="178" t="s">
        <v>974</v>
      </c>
      <c r="C934" s="173">
        <v>6</v>
      </c>
      <c r="D934" s="137">
        <v>6</v>
      </c>
      <c r="E934" s="137">
        <v>0</v>
      </c>
      <c r="F934" s="137">
        <v>0</v>
      </c>
      <c r="G934" s="137">
        <v>0</v>
      </c>
      <c r="H934" s="137">
        <v>6</v>
      </c>
      <c r="I934" s="137">
        <v>0</v>
      </c>
      <c r="J934" s="137">
        <v>0</v>
      </c>
      <c r="K934" s="167">
        <f t="shared" si="163"/>
        <v>6</v>
      </c>
      <c r="L934" s="152"/>
      <c r="M934" s="139">
        <v>137</v>
      </c>
      <c r="S934" s="9" t="s">
        <v>7267</v>
      </c>
      <c r="T934" s="49">
        <v>0</v>
      </c>
      <c r="U934" s="49">
        <v>0</v>
      </c>
      <c r="V934" s="49">
        <v>0</v>
      </c>
      <c r="W934" s="49">
        <v>0</v>
      </c>
      <c r="X934" s="49">
        <v>0</v>
      </c>
      <c r="Y934" s="9">
        <f t="shared" si="165"/>
        <v>0</v>
      </c>
    </row>
    <row r="935" spans="1:93" x14ac:dyDescent="0.25">
      <c r="A935" s="140" t="s">
        <v>7123</v>
      </c>
      <c r="B935" s="179"/>
      <c r="C935" s="137">
        <f t="shared" ref="C935:J935" si="166">SUM(C919:C934)</f>
        <v>892</v>
      </c>
      <c r="D935" s="137">
        <f t="shared" si="166"/>
        <v>880</v>
      </c>
      <c r="E935" s="137">
        <f t="shared" si="166"/>
        <v>13</v>
      </c>
      <c r="F935" s="137">
        <f t="shared" si="166"/>
        <v>47</v>
      </c>
      <c r="G935" s="137">
        <f t="shared" si="166"/>
        <v>17</v>
      </c>
      <c r="H935" s="137">
        <f t="shared" si="166"/>
        <v>282</v>
      </c>
      <c r="I935" s="137">
        <f t="shared" si="166"/>
        <v>521</v>
      </c>
      <c r="J935" s="137">
        <f t="shared" si="166"/>
        <v>0</v>
      </c>
      <c r="K935" s="167">
        <f t="shared" si="163"/>
        <v>880</v>
      </c>
      <c r="L935" s="152"/>
      <c r="M935" s="139">
        <f>SUM(M919:M934)</f>
        <v>880</v>
      </c>
      <c r="S935" s="9" t="s">
        <v>7268</v>
      </c>
      <c r="T935" s="46">
        <v>0</v>
      </c>
      <c r="U935" s="46">
        <v>0</v>
      </c>
      <c r="V935" s="49">
        <v>0</v>
      </c>
      <c r="W935" s="49">
        <v>0</v>
      </c>
      <c r="X935" s="49">
        <v>0</v>
      </c>
      <c r="Y935" s="9">
        <f t="shared" si="165"/>
        <v>0</v>
      </c>
    </row>
    <row r="936" spans="1:93" x14ac:dyDescent="0.25">
      <c r="L936" s="139"/>
      <c r="M936" s="139"/>
      <c r="S936" s="9" t="s">
        <v>7269</v>
      </c>
      <c r="T936" s="20">
        <v>0</v>
      </c>
      <c r="U936" s="20">
        <v>0</v>
      </c>
      <c r="V936" s="20">
        <v>0</v>
      </c>
      <c r="W936" s="20">
        <v>0</v>
      </c>
      <c r="X936" s="20">
        <v>0</v>
      </c>
      <c r="Y936" s="9">
        <f t="shared" si="165"/>
        <v>0</v>
      </c>
    </row>
    <row r="937" spans="1:93" x14ac:dyDescent="0.25">
      <c r="L937" s="139"/>
      <c r="M937" s="139"/>
      <c r="S937" s="9" t="s">
        <v>7115</v>
      </c>
      <c r="T937" s="20">
        <v>0</v>
      </c>
      <c r="U937" s="20">
        <v>0</v>
      </c>
      <c r="V937" s="20">
        <v>0</v>
      </c>
      <c r="W937" s="20">
        <v>0</v>
      </c>
      <c r="X937" s="20">
        <v>0</v>
      </c>
      <c r="Y937" s="9">
        <f t="shared" si="165"/>
        <v>0</v>
      </c>
    </row>
    <row r="938" spans="1:93" x14ac:dyDescent="0.25">
      <c r="B938" s="72"/>
      <c r="C938" s="72"/>
      <c r="D938" s="72"/>
      <c r="E938" s="72"/>
      <c r="F938" s="72"/>
      <c r="G938" s="72"/>
      <c r="H938" s="72"/>
      <c r="I938" s="72"/>
      <c r="J938" s="72"/>
      <c r="K938" s="72"/>
      <c r="L938" s="72"/>
      <c r="M938" s="72"/>
      <c r="S938" s="43" t="s">
        <v>7116</v>
      </c>
      <c r="T938" s="88">
        <v>0</v>
      </c>
      <c r="U938" s="88">
        <v>0</v>
      </c>
      <c r="V938" s="88">
        <v>0</v>
      </c>
      <c r="W938" s="88">
        <v>2</v>
      </c>
      <c r="X938" s="88">
        <v>0</v>
      </c>
      <c r="Y938" s="9">
        <f t="shared" si="165"/>
        <v>2</v>
      </c>
      <c r="AL938" s="6" t="s">
        <v>5</v>
      </c>
      <c r="AM938" s="6" t="s">
        <v>7211</v>
      </c>
      <c r="AN938" s="6" t="s">
        <v>7153</v>
      </c>
      <c r="AO938" s="6" t="s">
        <v>7154</v>
      </c>
      <c r="AP938" s="6" t="s">
        <v>7155</v>
      </c>
      <c r="AQ938" s="6" t="s">
        <v>7156</v>
      </c>
      <c r="AR938" s="6" t="s">
        <v>7157</v>
      </c>
      <c r="AS938" s="6" t="s">
        <v>7158</v>
      </c>
      <c r="AT938" s="64" t="s">
        <v>7159</v>
      </c>
      <c r="AU938" s="64" t="s">
        <v>7160</v>
      </c>
      <c r="AV938" s="6" t="s">
        <v>7161</v>
      </c>
      <c r="AW938" s="6" t="s">
        <v>7162</v>
      </c>
      <c r="AX938" s="6" t="s">
        <v>7163</v>
      </c>
      <c r="AY938" s="6" t="s">
        <v>7164</v>
      </c>
      <c r="AZ938" s="6" t="s">
        <v>7165</v>
      </c>
      <c r="BA938" s="6" t="s">
        <v>7166</v>
      </c>
      <c r="BB938" s="6" t="s">
        <v>7167</v>
      </c>
      <c r="BC938" s="6" t="s">
        <v>7168</v>
      </c>
      <c r="BD938" s="6" t="s">
        <v>7169</v>
      </c>
      <c r="BE938" s="6" t="s">
        <v>7170</v>
      </c>
    </row>
    <row r="939" spans="1:93" x14ac:dyDescent="0.25">
      <c r="B939" s="72"/>
      <c r="C939" s="72"/>
      <c r="D939" s="72"/>
      <c r="E939" s="72"/>
      <c r="F939" s="72"/>
      <c r="G939" s="72"/>
      <c r="H939" s="72"/>
      <c r="I939" s="72"/>
      <c r="J939" s="72"/>
      <c r="K939" s="72"/>
      <c r="L939" s="72"/>
      <c r="M939" s="72"/>
      <c r="S939" s="9" t="s">
        <v>7117</v>
      </c>
      <c r="T939" s="137">
        <v>0</v>
      </c>
      <c r="U939" s="137">
        <v>2</v>
      </c>
      <c r="V939" s="137">
        <v>0</v>
      </c>
      <c r="W939" s="137">
        <v>8</v>
      </c>
      <c r="X939" s="137">
        <v>0</v>
      </c>
      <c r="Y939" s="9">
        <f t="shared" si="165"/>
        <v>10</v>
      </c>
      <c r="AL939" s="6" t="s">
        <v>7246</v>
      </c>
      <c r="AM939" s="61">
        <v>713</v>
      </c>
      <c r="AN939" s="61">
        <v>352</v>
      </c>
      <c r="AO939" s="61">
        <v>266</v>
      </c>
      <c r="AP939" s="61">
        <v>249</v>
      </c>
      <c r="AQ939" s="61">
        <v>156</v>
      </c>
      <c r="AR939" s="61">
        <v>84</v>
      </c>
      <c r="AS939" s="61">
        <v>62</v>
      </c>
      <c r="AT939" s="60">
        <v>82</v>
      </c>
      <c r="AU939" s="60">
        <v>42</v>
      </c>
      <c r="AV939" s="61">
        <v>52</v>
      </c>
      <c r="AW939" s="61">
        <v>37</v>
      </c>
      <c r="AX939" s="61">
        <v>17</v>
      </c>
      <c r="AY939" s="61">
        <v>19</v>
      </c>
      <c r="AZ939" s="61">
        <v>37</v>
      </c>
      <c r="BA939" s="61">
        <v>13</v>
      </c>
      <c r="BB939" s="61">
        <v>19</v>
      </c>
      <c r="BC939" s="61">
        <v>16</v>
      </c>
      <c r="BD939" s="120">
        <v>11</v>
      </c>
      <c r="BE939" s="61">
        <v>3</v>
      </c>
      <c r="BG939" s="6" t="s">
        <v>7246</v>
      </c>
    </row>
    <row r="940" spans="1:93" x14ac:dyDescent="0.25">
      <c r="B940" s="72"/>
      <c r="C940" s="72"/>
      <c r="D940" s="145"/>
      <c r="E940" s="145"/>
      <c r="F940" s="148"/>
      <c r="G940" s="16"/>
      <c r="H940" s="145"/>
      <c r="I940" s="145"/>
      <c r="J940" s="145"/>
      <c r="K940" s="148"/>
      <c r="L940" s="72"/>
      <c r="M940" s="72"/>
      <c r="S940" s="43" t="s">
        <v>7118</v>
      </c>
      <c r="T940" s="88">
        <v>0</v>
      </c>
      <c r="U940" s="88">
        <v>10</v>
      </c>
      <c r="V940" s="88">
        <v>1</v>
      </c>
      <c r="W940" s="88">
        <v>27</v>
      </c>
      <c r="X940" s="88">
        <v>0</v>
      </c>
      <c r="Y940" s="9">
        <f t="shared" si="165"/>
        <v>38</v>
      </c>
      <c r="AL940" s="6" t="s">
        <v>7247</v>
      </c>
      <c r="AM940" s="61">
        <v>1</v>
      </c>
      <c r="AN940" s="61">
        <v>28</v>
      </c>
      <c r="AO940" s="61">
        <v>72</v>
      </c>
      <c r="AP940" s="61">
        <v>273</v>
      </c>
      <c r="AQ940" s="61">
        <v>355</v>
      </c>
      <c r="AR940" s="61">
        <v>161</v>
      </c>
      <c r="AS940" s="61">
        <v>145</v>
      </c>
      <c r="AT940" s="60">
        <v>92</v>
      </c>
      <c r="AU940" s="60">
        <v>72</v>
      </c>
      <c r="AV940" s="61">
        <v>60</v>
      </c>
      <c r="AW940" s="61">
        <v>43</v>
      </c>
      <c r="AX940" s="61">
        <v>40</v>
      </c>
      <c r="AY940" s="61">
        <v>31</v>
      </c>
      <c r="AZ940" s="61">
        <v>39</v>
      </c>
      <c r="BA940" s="61">
        <v>28</v>
      </c>
      <c r="BB940" s="61">
        <v>32</v>
      </c>
      <c r="BC940" s="61">
        <v>17</v>
      </c>
      <c r="BD940" s="120">
        <v>29</v>
      </c>
      <c r="BE940" s="61">
        <v>10</v>
      </c>
      <c r="BG940" s="6" t="s">
        <v>7247</v>
      </c>
    </row>
    <row r="941" spans="1:93" x14ac:dyDescent="0.25">
      <c r="B941" s="72"/>
      <c r="C941" s="72"/>
      <c r="D941" s="145"/>
      <c r="E941" s="145"/>
      <c r="F941" s="148"/>
      <c r="G941" s="16"/>
      <c r="H941" s="145"/>
      <c r="I941" s="145"/>
      <c r="J941" s="145"/>
      <c r="K941" s="148"/>
      <c r="L941" s="72"/>
      <c r="M941" s="72"/>
      <c r="S941" s="10" t="s">
        <v>7097</v>
      </c>
      <c r="T941" s="137">
        <v>0</v>
      </c>
      <c r="U941" s="137">
        <v>0</v>
      </c>
      <c r="V941" s="137">
        <v>0</v>
      </c>
      <c r="W941" s="137">
        <v>80</v>
      </c>
      <c r="X941" s="137">
        <v>0</v>
      </c>
      <c r="Y941" s="9">
        <f t="shared" si="165"/>
        <v>80</v>
      </c>
      <c r="AL941" s="121" t="s">
        <v>7193</v>
      </c>
      <c r="AM941" s="122">
        <v>0</v>
      </c>
      <c r="AN941" s="122">
        <v>0</v>
      </c>
      <c r="AO941" s="122">
        <v>0</v>
      </c>
      <c r="AP941" s="122">
        <v>0</v>
      </c>
      <c r="AQ941" s="122">
        <v>0</v>
      </c>
      <c r="AR941" s="122">
        <v>415</v>
      </c>
      <c r="AS941" s="122">
        <v>435</v>
      </c>
      <c r="AT941" s="170">
        <v>345</v>
      </c>
      <c r="AU941" s="170">
        <v>433</v>
      </c>
      <c r="AV941" s="122">
        <v>457</v>
      </c>
      <c r="AW941" s="122">
        <v>568</v>
      </c>
      <c r="AX941" s="122">
        <v>453</v>
      </c>
      <c r="AY941" s="122">
        <v>391</v>
      </c>
      <c r="AZ941" s="122">
        <v>236</v>
      </c>
      <c r="BA941" s="122">
        <v>35</v>
      </c>
      <c r="BB941" s="122">
        <v>44</v>
      </c>
      <c r="BC941" s="122">
        <v>12</v>
      </c>
      <c r="BD941" s="123">
        <v>15</v>
      </c>
      <c r="BE941" s="121">
        <v>11</v>
      </c>
      <c r="BG941" s="121" t="s">
        <v>7193</v>
      </c>
    </row>
    <row r="942" spans="1:93" x14ac:dyDescent="0.25">
      <c r="B942" s="72"/>
      <c r="C942" s="72"/>
      <c r="D942" s="145"/>
      <c r="E942" s="145"/>
      <c r="F942" s="148"/>
      <c r="G942" s="16"/>
      <c r="H942" s="145"/>
      <c r="I942" s="145"/>
      <c r="J942" s="145"/>
      <c r="K942" s="148"/>
      <c r="L942" s="72"/>
      <c r="M942" s="72"/>
      <c r="S942" s="72"/>
      <c r="T942" s="16">
        <f>SUM(T933:T941)</f>
        <v>0</v>
      </c>
      <c r="U942" s="16">
        <f>SUM(U933:U941)</f>
        <v>12</v>
      </c>
      <c r="V942" s="16">
        <f>SUM(V933:V941)</f>
        <v>1</v>
      </c>
      <c r="W942" s="16">
        <f>SUM(W933:W941)</f>
        <v>117</v>
      </c>
      <c r="X942" s="16">
        <f>SUM(X933:X941)</f>
        <v>0</v>
      </c>
      <c r="Y942" s="9">
        <f t="shared" si="165"/>
        <v>130</v>
      </c>
      <c r="AL942" s="6" t="s">
        <v>7248</v>
      </c>
      <c r="AM942" s="61">
        <v>0</v>
      </c>
      <c r="AN942" s="61">
        <v>0</v>
      </c>
      <c r="AO942" s="61">
        <v>0</v>
      </c>
      <c r="AP942" s="61">
        <v>0</v>
      </c>
      <c r="AQ942" s="61">
        <v>2</v>
      </c>
      <c r="AR942" s="61">
        <v>15</v>
      </c>
      <c r="AS942" s="61">
        <v>39</v>
      </c>
      <c r="AT942" s="60">
        <v>174</v>
      </c>
      <c r="AU942" s="60">
        <v>257</v>
      </c>
      <c r="AV942" s="61">
        <v>409</v>
      </c>
      <c r="AW942" s="61">
        <v>233</v>
      </c>
      <c r="AX942" s="61">
        <v>203</v>
      </c>
      <c r="AY942" s="61">
        <v>114</v>
      </c>
      <c r="AZ942" s="61">
        <v>154</v>
      </c>
      <c r="BA942" s="61">
        <v>112</v>
      </c>
      <c r="BB942" s="61">
        <v>124</v>
      </c>
      <c r="BC942" s="61">
        <v>60</v>
      </c>
      <c r="BD942" s="120">
        <v>87</v>
      </c>
      <c r="BE942" s="61">
        <v>39</v>
      </c>
      <c r="BG942" s="6" t="s">
        <v>7248</v>
      </c>
    </row>
    <row r="943" spans="1:93" x14ac:dyDescent="0.25">
      <c r="B943" s="72"/>
      <c r="C943" s="72"/>
      <c r="D943" s="145"/>
      <c r="E943" s="145"/>
      <c r="F943" s="148"/>
      <c r="G943" s="16"/>
      <c r="H943" s="145"/>
      <c r="I943" s="145"/>
      <c r="J943" s="145"/>
      <c r="K943" s="148"/>
      <c r="L943" s="72"/>
      <c r="M943" s="72"/>
      <c r="S943" s="72"/>
      <c r="T943" s="115"/>
      <c r="U943" s="115"/>
      <c r="V943" s="115"/>
      <c r="W943" s="115"/>
      <c r="X943" s="115"/>
      <c r="Y943" s="16"/>
      <c r="AL943" s="121" t="s">
        <v>7194</v>
      </c>
      <c r="AM943" s="122">
        <v>0</v>
      </c>
      <c r="AN943" s="122">
        <v>0</v>
      </c>
      <c r="AO943" s="122">
        <v>0</v>
      </c>
      <c r="AP943" s="122">
        <v>0</v>
      </c>
      <c r="AQ943" s="122">
        <v>0</v>
      </c>
      <c r="AR943" s="122">
        <v>0</v>
      </c>
      <c r="AS943" s="122">
        <v>0</v>
      </c>
      <c r="AT943" s="122">
        <v>0</v>
      </c>
      <c r="AU943" s="122">
        <v>0</v>
      </c>
      <c r="AV943" s="122">
        <v>2</v>
      </c>
      <c r="AW943" s="122">
        <v>10</v>
      </c>
      <c r="AX943" s="122">
        <v>51</v>
      </c>
      <c r="AY943" s="122">
        <v>115</v>
      </c>
      <c r="AZ943" s="122">
        <v>428</v>
      </c>
      <c r="BA943" s="122">
        <v>525</v>
      </c>
      <c r="BB943" s="122">
        <v>467</v>
      </c>
      <c r="BC943" s="122">
        <v>379</v>
      </c>
      <c r="BD943" s="123">
        <v>320</v>
      </c>
      <c r="BE943" s="121">
        <v>115</v>
      </c>
      <c r="BG943" s="121" t="s">
        <v>7194</v>
      </c>
    </row>
    <row r="944" spans="1:93" x14ac:dyDescent="0.25">
      <c r="B944" s="72"/>
      <c r="C944" s="72"/>
      <c r="D944" s="145"/>
      <c r="E944" s="145"/>
      <c r="F944" s="148"/>
      <c r="G944" s="16"/>
      <c r="H944" s="145"/>
      <c r="I944" s="145"/>
      <c r="J944" s="145"/>
      <c r="K944" s="148"/>
      <c r="L944" s="72"/>
      <c r="M944" s="72"/>
      <c r="S944" s="9" t="s">
        <v>7125</v>
      </c>
      <c r="T944" s="9" t="s">
        <v>236</v>
      </c>
      <c r="U944" s="9" t="s">
        <v>102</v>
      </c>
      <c r="V944" s="9" t="s">
        <v>114</v>
      </c>
      <c r="W944" s="9" t="s">
        <v>119</v>
      </c>
      <c r="X944" s="9" t="s">
        <v>156</v>
      </c>
      <c r="Y944" s="9" t="s">
        <v>7126</v>
      </c>
      <c r="AL944" s="6" t="s">
        <v>7257</v>
      </c>
      <c r="AM944" s="61">
        <v>0</v>
      </c>
      <c r="AN944" s="61">
        <v>0</v>
      </c>
      <c r="AO944" s="61">
        <v>0</v>
      </c>
      <c r="AP944" s="61">
        <v>0</v>
      </c>
      <c r="AQ944" s="61">
        <v>0</v>
      </c>
      <c r="AR944" s="61">
        <v>0</v>
      </c>
      <c r="AS944" s="61">
        <v>0</v>
      </c>
      <c r="AT944" s="61">
        <v>0</v>
      </c>
      <c r="AU944" s="61">
        <v>0</v>
      </c>
      <c r="AV944" s="61">
        <v>1</v>
      </c>
      <c r="AW944" s="61">
        <v>7</v>
      </c>
      <c r="AX944" s="61">
        <v>40</v>
      </c>
      <c r="AY944" s="61">
        <v>42</v>
      </c>
      <c r="AZ944" s="61">
        <v>161</v>
      </c>
      <c r="BA944" s="61">
        <v>182</v>
      </c>
      <c r="BB944" s="61">
        <v>349</v>
      </c>
      <c r="BC944" s="61">
        <v>202</v>
      </c>
      <c r="BD944" s="120">
        <v>211</v>
      </c>
      <c r="BE944" s="61">
        <v>120</v>
      </c>
      <c r="BG944" s="6" t="s">
        <v>7257</v>
      </c>
    </row>
    <row r="945" spans="1:74" x14ac:dyDescent="0.25">
      <c r="B945" s="72"/>
      <c r="C945" s="72"/>
      <c r="D945" s="145"/>
      <c r="E945" s="145"/>
      <c r="F945" s="148"/>
      <c r="G945" s="16"/>
      <c r="H945" s="145"/>
      <c r="I945" s="145"/>
      <c r="J945" s="145"/>
      <c r="K945" s="148"/>
      <c r="L945" s="72"/>
      <c r="M945" s="72"/>
      <c r="S945" s="9" t="s">
        <v>7266</v>
      </c>
      <c r="T945" s="46">
        <v>0</v>
      </c>
      <c r="U945" s="46">
        <v>0</v>
      </c>
      <c r="V945" s="49">
        <v>0</v>
      </c>
      <c r="W945" s="49">
        <v>0</v>
      </c>
      <c r="X945" s="49">
        <v>0</v>
      </c>
      <c r="Y945" s="10">
        <f t="shared" ref="Y945:Y954" si="167">SUM(T945:W945)</f>
        <v>0</v>
      </c>
      <c r="AL945" s="121" t="s">
        <v>7195</v>
      </c>
      <c r="AM945" s="122">
        <v>0</v>
      </c>
      <c r="AN945" s="122">
        <v>0</v>
      </c>
      <c r="AO945" s="122">
        <v>0</v>
      </c>
      <c r="AP945" s="122">
        <v>0</v>
      </c>
      <c r="AQ945" s="122">
        <v>0</v>
      </c>
      <c r="AR945" s="122">
        <v>0</v>
      </c>
      <c r="AS945" s="122">
        <v>0</v>
      </c>
      <c r="AT945" s="122">
        <v>0</v>
      </c>
      <c r="AU945" s="122">
        <v>0</v>
      </c>
      <c r="AV945" s="122">
        <v>0</v>
      </c>
      <c r="AW945" s="122">
        <v>0</v>
      </c>
      <c r="AX945" s="122">
        <v>13</v>
      </c>
      <c r="AY945" s="122">
        <v>33</v>
      </c>
      <c r="AZ945" s="122">
        <v>51</v>
      </c>
      <c r="BA945" s="122">
        <v>28</v>
      </c>
      <c r="BB945" s="122">
        <v>181</v>
      </c>
      <c r="BC945" s="122">
        <v>177</v>
      </c>
      <c r="BD945" s="123">
        <v>386</v>
      </c>
      <c r="BE945" s="121">
        <v>395</v>
      </c>
      <c r="BG945" s="121" t="s">
        <v>7195</v>
      </c>
      <c r="BR945" s="6"/>
      <c r="BV945" s="6"/>
    </row>
    <row r="946" spans="1:74" x14ac:dyDescent="0.25">
      <c r="B946" s="72"/>
      <c r="C946" s="72"/>
      <c r="D946" s="145"/>
      <c r="E946" s="145"/>
      <c r="F946" s="148"/>
      <c r="G946" s="16"/>
      <c r="H946" s="16"/>
      <c r="I946" s="16"/>
      <c r="J946" s="16"/>
      <c r="K946" s="16"/>
      <c r="L946" s="72"/>
      <c r="M946" s="72"/>
      <c r="S946" s="9" t="s">
        <v>7267</v>
      </c>
      <c r="T946" s="49">
        <v>0</v>
      </c>
      <c r="U946" s="49">
        <v>0</v>
      </c>
      <c r="V946" s="49">
        <v>0</v>
      </c>
      <c r="W946" s="49">
        <v>0</v>
      </c>
      <c r="X946" s="49">
        <v>0</v>
      </c>
      <c r="Y946" s="10">
        <f t="shared" si="167"/>
        <v>0</v>
      </c>
      <c r="AL946" s="6" t="s">
        <v>7258</v>
      </c>
      <c r="AM946" s="61">
        <v>0</v>
      </c>
      <c r="AN946" s="61">
        <v>0</v>
      </c>
      <c r="AO946" s="61">
        <v>0</v>
      </c>
      <c r="AP946" s="61">
        <v>0</v>
      </c>
      <c r="AQ946" s="61">
        <v>0</v>
      </c>
      <c r="AR946" s="61">
        <v>0</v>
      </c>
      <c r="AS946" s="61">
        <v>0</v>
      </c>
      <c r="AT946" s="61">
        <v>0</v>
      </c>
      <c r="AU946" s="61">
        <v>0</v>
      </c>
      <c r="AV946" s="61">
        <v>0</v>
      </c>
      <c r="AW946" s="61">
        <v>0</v>
      </c>
      <c r="AX946" s="61">
        <v>0</v>
      </c>
      <c r="AY946" s="61">
        <v>0</v>
      </c>
      <c r="AZ946" s="61">
        <v>0</v>
      </c>
      <c r="BA946" s="61">
        <v>0</v>
      </c>
      <c r="BB946" s="61">
        <v>0</v>
      </c>
      <c r="BC946" s="61">
        <v>0</v>
      </c>
      <c r="BD946" s="120">
        <v>61</v>
      </c>
      <c r="BE946" s="61">
        <v>57</v>
      </c>
      <c r="BG946" s="6" t="s">
        <v>7258</v>
      </c>
      <c r="BR946" s="6"/>
      <c r="BV946" s="6"/>
    </row>
    <row r="947" spans="1:74" x14ac:dyDescent="0.25">
      <c r="B947" s="72"/>
      <c r="C947" s="72"/>
      <c r="D947" s="145"/>
      <c r="E947" s="145"/>
      <c r="F947" s="148"/>
      <c r="G947" s="16"/>
      <c r="H947" s="16"/>
      <c r="I947" s="16"/>
      <c r="J947" s="16"/>
      <c r="K947" s="16"/>
      <c r="L947" s="72"/>
      <c r="M947" s="72"/>
      <c r="S947" s="9" t="s">
        <v>7268</v>
      </c>
      <c r="T947" s="46">
        <v>0</v>
      </c>
      <c r="U947" s="46">
        <v>0</v>
      </c>
      <c r="V947" s="49">
        <v>0</v>
      </c>
      <c r="W947" s="49">
        <v>0</v>
      </c>
      <c r="X947" s="49">
        <v>0</v>
      </c>
      <c r="Y947" s="10">
        <f t="shared" si="167"/>
        <v>0</v>
      </c>
      <c r="AL947" s="121" t="s">
        <v>7196</v>
      </c>
      <c r="AM947" s="122">
        <v>0</v>
      </c>
      <c r="AN947" s="122">
        <v>0</v>
      </c>
      <c r="AO947" s="122">
        <v>0</v>
      </c>
      <c r="AP947" s="122">
        <v>0</v>
      </c>
      <c r="AQ947" s="122">
        <v>0</v>
      </c>
      <c r="AR947" s="122">
        <v>0</v>
      </c>
      <c r="AS947" s="122">
        <v>0</v>
      </c>
      <c r="AT947" s="122">
        <v>0</v>
      </c>
      <c r="AU947" s="122">
        <v>0</v>
      </c>
      <c r="AV947" s="122">
        <v>0</v>
      </c>
      <c r="AW947" s="122">
        <v>0</v>
      </c>
      <c r="AX947" s="122">
        <v>0</v>
      </c>
      <c r="AY947" s="122">
        <v>0</v>
      </c>
      <c r="AZ947" s="122">
        <v>0</v>
      </c>
      <c r="BA947" s="122">
        <v>0</v>
      </c>
      <c r="BB947" s="122">
        <v>0</v>
      </c>
      <c r="BC947" s="122">
        <v>0</v>
      </c>
      <c r="BD947" s="123">
        <v>0</v>
      </c>
      <c r="BE947" s="121">
        <v>0</v>
      </c>
      <c r="BG947" s="121" t="s">
        <v>7196</v>
      </c>
      <c r="BR947" s="6"/>
      <c r="BV947" s="6"/>
    </row>
    <row r="948" spans="1:74" x14ac:dyDescent="0.25">
      <c r="B948" s="72"/>
      <c r="C948" s="72"/>
      <c r="D948" s="145"/>
      <c r="E948" s="145"/>
      <c r="F948" s="148"/>
      <c r="G948" s="16"/>
      <c r="H948" s="16"/>
      <c r="I948" s="16"/>
      <c r="J948" s="16"/>
      <c r="K948" s="16"/>
      <c r="L948" s="72"/>
      <c r="M948" s="72"/>
      <c r="S948" s="9" t="s">
        <v>7269</v>
      </c>
      <c r="T948" s="20">
        <v>0</v>
      </c>
      <c r="U948" s="20">
        <v>0</v>
      </c>
      <c r="V948" s="20">
        <v>0</v>
      </c>
      <c r="W948" s="20">
        <v>0</v>
      </c>
      <c r="X948" s="20">
        <v>0</v>
      </c>
      <c r="Y948" s="10">
        <f t="shared" si="167"/>
        <v>0</v>
      </c>
      <c r="BR948" s="6"/>
      <c r="BV948" s="6"/>
    </row>
    <row r="949" spans="1:74" x14ac:dyDescent="0.25">
      <c r="B949" s="72"/>
      <c r="C949" s="72"/>
      <c r="D949" s="145"/>
      <c r="E949" s="145"/>
      <c r="F949" s="148"/>
      <c r="G949" s="16"/>
      <c r="H949" s="16"/>
      <c r="I949" s="16"/>
      <c r="J949" s="16"/>
      <c r="K949" s="16"/>
      <c r="L949" s="72"/>
      <c r="M949" s="72"/>
      <c r="S949" s="9" t="s">
        <v>7115</v>
      </c>
      <c r="T949" s="20">
        <v>0</v>
      </c>
      <c r="U949" s="20">
        <v>0</v>
      </c>
      <c r="V949" s="20">
        <v>0</v>
      </c>
      <c r="W949" s="20">
        <v>3</v>
      </c>
      <c r="X949" s="20">
        <v>0</v>
      </c>
      <c r="Y949" s="10">
        <f t="shared" si="167"/>
        <v>3</v>
      </c>
      <c r="BR949" s="6"/>
      <c r="BV949" s="6"/>
    </row>
    <row r="950" spans="1:74" x14ac:dyDescent="0.25">
      <c r="B950" s="72"/>
      <c r="C950" s="72"/>
      <c r="D950" s="145"/>
      <c r="E950" s="145"/>
      <c r="F950" s="148"/>
      <c r="G950" s="16"/>
      <c r="H950" s="16"/>
      <c r="I950" s="16"/>
      <c r="J950" s="16"/>
      <c r="K950" s="16"/>
      <c r="L950" s="72"/>
      <c r="M950" s="72"/>
      <c r="S950" s="43" t="s">
        <v>7116</v>
      </c>
      <c r="T950" s="39">
        <v>0</v>
      </c>
      <c r="U950" s="39">
        <v>4</v>
      </c>
      <c r="V950" s="39">
        <v>0</v>
      </c>
      <c r="W950" s="39">
        <v>6</v>
      </c>
      <c r="X950" s="39">
        <v>11</v>
      </c>
      <c r="Y950" s="10">
        <f t="shared" si="167"/>
        <v>10</v>
      </c>
      <c r="BR950" s="6"/>
      <c r="BV950" s="6"/>
    </row>
    <row r="951" spans="1:74" x14ac:dyDescent="0.25">
      <c r="B951" s="72"/>
      <c r="C951" s="72"/>
      <c r="D951" s="145"/>
      <c r="E951" s="145"/>
      <c r="F951" s="148"/>
      <c r="G951" s="16"/>
      <c r="H951" s="16"/>
      <c r="I951" s="16"/>
      <c r="J951" s="16"/>
      <c r="K951" s="16"/>
      <c r="L951" s="72"/>
      <c r="M951" s="72"/>
      <c r="S951" s="9" t="s">
        <v>7117</v>
      </c>
      <c r="T951" s="18">
        <v>0</v>
      </c>
      <c r="U951" s="18">
        <v>8</v>
      </c>
      <c r="V951" s="18">
        <v>1</v>
      </c>
      <c r="W951" s="18">
        <v>30</v>
      </c>
      <c r="X951" s="20">
        <v>115</v>
      </c>
      <c r="Y951" s="10">
        <f t="shared" si="167"/>
        <v>39</v>
      </c>
      <c r="BR951" s="6"/>
      <c r="BV951" s="6"/>
    </row>
    <row r="952" spans="1:74" x14ac:dyDescent="0.25">
      <c r="B952" s="72"/>
      <c r="C952" s="72"/>
      <c r="D952" s="145"/>
      <c r="E952" s="145"/>
      <c r="F952" s="148"/>
      <c r="G952" s="16"/>
      <c r="H952" s="16"/>
      <c r="I952" s="16"/>
      <c r="J952" s="16"/>
      <c r="K952" s="16"/>
      <c r="L952" s="72"/>
      <c r="M952" s="72"/>
      <c r="S952" s="43" t="s">
        <v>7118</v>
      </c>
      <c r="T952" s="39">
        <v>13</v>
      </c>
      <c r="U952" s="39">
        <v>23</v>
      </c>
      <c r="V952" s="39">
        <v>15</v>
      </c>
      <c r="W952" s="39">
        <v>69</v>
      </c>
      <c r="X952" s="39">
        <v>395</v>
      </c>
      <c r="Y952" s="10">
        <f t="shared" si="167"/>
        <v>120</v>
      </c>
      <c r="BR952" s="6"/>
      <c r="BV952" s="6"/>
    </row>
    <row r="953" spans="1:74" x14ac:dyDescent="0.25">
      <c r="B953" s="72"/>
      <c r="C953" s="72"/>
      <c r="D953" s="72"/>
      <c r="E953" s="72"/>
      <c r="F953" s="72"/>
      <c r="G953" s="72"/>
      <c r="H953" s="72"/>
      <c r="I953" s="72"/>
      <c r="J953" s="72"/>
      <c r="K953" s="72"/>
      <c r="L953" s="72"/>
      <c r="M953" s="72"/>
      <c r="S953" s="10" t="s">
        <v>7097</v>
      </c>
      <c r="T953" s="20">
        <v>0</v>
      </c>
      <c r="U953" s="20">
        <v>0</v>
      </c>
      <c r="V953" s="20">
        <v>0</v>
      </c>
      <c r="W953" s="20">
        <v>57</v>
      </c>
      <c r="X953" s="20">
        <v>0</v>
      </c>
      <c r="Y953" s="10">
        <f t="shared" si="167"/>
        <v>57</v>
      </c>
      <c r="BR953" s="6"/>
      <c r="BV953" s="6"/>
    </row>
    <row r="954" spans="1:74" x14ac:dyDescent="0.25">
      <c r="B954" s="72"/>
      <c r="C954" s="72"/>
      <c r="D954" s="72"/>
      <c r="E954" s="72"/>
      <c r="F954" s="72"/>
      <c r="G954" s="72"/>
      <c r="H954" s="72"/>
      <c r="I954" s="72"/>
      <c r="J954" s="72"/>
      <c r="K954" s="72"/>
      <c r="L954" s="72"/>
      <c r="M954" s="72"/>
      <c r="T954" s="16">
        <f>SUM(T945:T953)</f>
        <v>13</v>
      </c>
      <c r="U954" s="16">
        <f>SUM(U945:U953)</f>
        <v>35</v>
      </c>
      <c r="V954" s="16">
        <f>SUM(V945:V953)</f>
        <v>16</v>
      </c>
      <c r="W954" s="16">
        <f>SUM(W945:W953)</f>
        <v>165</v>
      </c>
      <c r="X954" s="16">
        <f>SUM(X945:X953)</f>
        <v>521</v>
      </c>
      <c r="Y954" s="10">
        <f t="shared" si="167"/>
        <v>229</v>
      </c>
      <c r="BR954" s="6"/>
      <c r="BV954" s="6"/>
    </row>
    <row r="955" spans="1:74" x14ac:dyDescent="0.25">
      <c r="B955" s="72"/>
      <c r="C955" s="72"/>
      <c r="D955" s="72"/>
      <c r="E955" s="72"/>
      <c r="F955" s="72"/>
      <c r="G955" s="72"/>
      <c r="H955" s="72"/>
      <c r="I955" s="72"/>
      <c r="J955" s="72"/>
      <c r="K955" s="72"/>
      <c r="L955" s="72"/>
      <c r="M955" s="72"/>
      <c r="BR955" s="6"/>
      <c r="BV955" s="6"/>
    </row>
    <row r="958" spans="1:74" ht="43.5" customHeight="1" x14ac:dyDescent="0.25">
      <c r="A958" s="31" t="s">
        <v>7169</v>
      </c>
      <c r="B958" s="31" t="s">
        <v>7102</v>
      </c>
      <c r="C958" s="31" t="s">
        <v>7062</v>
      </c>
      <c r="D958" s="31" t="s">
        <v>7103</v>
      </c>
      <c r="E958" s="31" t="s">
        <v>7104</v>
      </c>
      <c r="F958" s="31" t="s">
        <v>7105</v>
      </c>
      <c r="G958" s="31" t="s">
        <v>7106</v>
      </c>
      <c r="H958" s="31" t="s">
        <v>7107</v>
      </c>
      <c r="I958" s="31" t="s">
        <v>7108</v>
      </c>
      <c r="J958" s="31" t="s">
        <v>7110</v>
      </c>
      <c r="K958" s="32" t="s">
        <v>7111</v>
      </c>
      <c r="L958" s="21"/>
      <c r="M958" s="12" t="s">
        <v>7279</v>
      </c>
      <c r="S958" s="6" t="s">
        <v>7169</v>
      </c>
      <c r="AL958" s="13" t="s">
        <v>7141</v>
      </c>
      <c r="AM958" s="60" t="s">
        <v>7169</v>
      </c>
      <c r="AN958" s="61"/>
      <c r="AO958" s="61"/>
      <c r="AP958" s="61"/>
      <c r="BR958" s="6"/>
      <c r="BV958" s="6"/>
    </row>
    <row r="959" spans="1:74" x14ac:dyDescent="0.25">
      <c r="A959" s="130" t="s">
        <v>493</v>
      </c>
      <c r="B959" s="130" t="s">
        <v>2197</v>
      </c>
      <c r="C959" s="173">
        <v>2</v>
      </c>
      <c r="D959" s="138">
        <v>2</v>
      </c>
      <c r="E959" s="137">
        <v>0</v>
      </c>
      <c r="F959" s="137">
        <v>0</v>
      </c>
      <c r="G959" s="137">
        <v>0</v>
      </c>
      <c r="H959" s="137">
        <v>2</v>
      </c>
      <c r="I959" s="137">
        <v>0</v>
      </c>
      <c r="J959" s="137">
        <v>0</v>
      </c>
      <c r="K959" s="167">
        <f t="shared" ref="K959:K977" si="168">SUM(E959:J959)</f>
        <v>2</v>
      </c>
      <c r="L959" s="24"/>
      <c r="M959" s="115"/>
      <c r="S959" s="9" t="s">
        <v>7113</v>
      </c>
      <c r="T959" s="9" t="s">
        <v>236</v>
      </c>
      <c r="U959" s="9" t="s">
        <v>102</v>
      </c>
      <c r="V959" s="9" t="s">
        <v>114</v>
      </c>
      <c r="W959" s="9" t="s">
        <v>119</v>
      </c>
      <c r="X959" s="9" t="s">
        <v>156</v>
      </c>
      <c r="Y959" s="9" t="s">
        <v>36</v>
      </c>
      <c r="AL959" s="6" t="s">
        <v>7242</v>
      </c>
      <c r="AM959" s="61"/>
      <c r="AN959" s="61"/>
      <c r="AO959" s="61"/>
      <c r="AP959" s="61"/>
      <c r="BR959" s="6"/>
      <c r="BV959" s="6"/>
    </row>
    <row r="960" spans="1:74" x14ac:dyDescent="0.25">
      <c r="A960" s="130" t="s">
        <v>493</v>
      </c>
      <c r="B960" s="130" t="s">
        <v>974</v>
      </c>
      <c r="C960" s="173">
        <v>10</v>
      </c>
      <c r="D960" s="138">
        <v>9</v>
      </c>
      <c r="E960" s="137">
        <v>0</v>
      </c>
      <c r="F960" s="137">
        <v>4</v>
      </c>
      <c r="G960" s="137">
        <v>0</v>
      </c>
      <c r="H960" s="137">
        <v>5</v>
      </c>
      <c r="I960" s="137">
        <v>0</v>
      </c>
      <c r="J960" s="137">
        <v>0</v>
      </c>
      <c r="K960" s="167">
        <f t="shared" si="168"/>
        <v>9</v>
      </c>
      <c r="M960" s="110">
        <v>11</v>
      </c>
      <c r="S960" s="9" t="s">
        <v>7266</v>
      </c>
      <c r="T960" s="46">
        <v>0</v>
      </c>
      <c r="U960" s="46">
        <v>0</v>
      </c>
      <c r="V960" s="49">
        <v>0</v>
      </c>
      <c r="W960" s="49">
        <v>0</v>
      </c>
      <c r="X960" s="49">
        <v>0</v>
      </c>
      <c r="Y960" s="9">
        <f t="shared" ref="Y960:Y968" si="169">SUM(T960:X960)</f>
        <v>0</v>
      </c>
      <c r="AL960" s="6" t="s">
        <v>7144</v>
      </c>
      <c r="AM960" s="61"/>
      <c r="AN960" s="61"/>
      <c r="AO960" s="61"/>
      <c r="AP960" s="61"/>
      <c r="BR960" s="6"/>
      <c r="BV960" s="6"/>
    </row>
    <row r="961" spans="1:74" x14ac:dyDescent="0.25">
      <c r="A961" s="132" t="s">
        <v>497</v>
      </c>
      <c r="B961" s="132" t="s">
        <v>2565</v>
      </c>
      <c r="C961" s="174">
        <v>8</v>
      </c>
      <c r="D961" s="116">
        <v>7</v>
      </c>
      <c r="E961" s="88">
        <v>0</v>
      </c>
      <c r="F961" s="88">
        <v>3</v>
      </c>
      <c r="G961" s="88">
        <v>0</v>
      </c>
      <c r="H961" s="88">
        <v>4</v>
      </c>
      <c r="I961" s="88">
        <v>0</v>
      </c>
      <c r="J961" s="88">
        <v>0</v>
      </c>
      <c r="K961" s="167">
        <f t="shared" si="168"/>
        <v>7</v>
      </c>
      <c r="L961" s="176"/>
      <c r="M961" s="177"/>
      <c r="S961" s="9" t="s">
        <v>7267</v>
      </c>
      <c r="T961" s="49">
        <v>0</v>
      </c>
      <c r="U961" s="49">
        <v>0</v>
      </c>
      <c r="V961" s="49">
        <v>0</v>
      </c>
      <c r="W961" s="49">
        <v>0</v>
      </c>
      <c r="X961" s="49">
        <v>0</v>
      </c>
      <c r="Y961" s="9">
        <f t="shared" si="169"/>
        <v>0</v>
      </c>
      <c r="AM961" s="61"/>
      <c r="AN961" s="61"/>
      <c r="AO961" s="61"/>
      <c r="AP961" s="61"/>
      <c r="BR961" s="6"/>
      <c r="BV961" s="6"/>
    </row>
    <row r="962" spans="1:74" x14ac:dyDescent="0.25">
      <c r="A962" s="132" t="s">
        <v>497</v>
      </c>
      <c r="B962" s="132" t="s">
        <v>2197</v>
      </c>
      <c r="C962" s="174">
        <v>2</v>
      </c>
      <c r="D962" s="116">
        <v>2</v>
      </c>
      <c r="E962" s="88">
        <v>0</v>
      </c>
      <c r="F962" s="88">
        <v>0</v>
      </c>
      <c r="G962" s="88">
        <v>0</v>
      </c>
      <c r="H962" s="88">
        <v>2</v>
      </c>
      <c r="I962" s="88">
        <v>0</v>
      </c>
      <c r="J962" s="88">
        <v>0</v>
      </c>
      <c r="K962" s="167">
        <f t="shared" si="168"/>
        <v>2</v>
      </c>
      <c r="L962" s="176"/>
      <c r="M962" s="177"/>
      <c r="S962" s="9" t="s">
        <v>7268</v>
      </c>
      <c r="T962" s="46">
        <v>0</v>
      </c>
      <c r="U962" s="46">
        <v>0</v>
      </c>
      <c r="V962" s="49">
        <v>0</v>
      </c>
      <c r="W962" s="49">
        <v>0</v>
      </c>
      <c r="X962" s="49">
        <v>0</v>
      </c>
      <c r="Y962" s="9">
        <f t="shared" si="169"/>
        <v>0</v>
      </c>
      <c r="AL962" s="6" t="s">
        <v>5</v>
      </c>
      <c r="AM962" s="6" t="s">
        <v>7152</v>
      </c>
      <c r="AN962" s="6" t="s">
        <v>7153</v>
      </c>
      <c r="AO962" s="6" t="s">
        <v>7154</v>
      </c>
      <c r="AP962" s="6" t="s">
        <v>7155</v>
      </c>
      <c r="AQ962" s="6" t="s">
        <v>7156</v>
      </c>
      <c r="AR962" s="6" t="s">
        <v>7157</v>
      </c>
      <c r="AS962" s="6" t="s">
        <v>7158</v>
      </c>
      <c r="AT962" s="64" t="s">
        <v>7159</v>
      </c>
      <c r="AU962" s="64" t="s">
        <v>7160</v>
      </c>
      <c r="AV962" s="6" t="s">
        <v>7161</v>
      </c>
      <c r="AW962" s="6" t="s">
        <v>7162</v>
      </c>
      <c r="AX962" s="6" t="s">
        <v>7163</v>
      </c>
      <c r="AY962" s="6" t="s">
        <v>7164</v>
      </c>
      <c r="AZ962" s="6" t="s">
        <v>7165</v>
      </c>
      <c r="BA962" s="6" t="s">
        <v>7166</v>
      </c>
      <c r="BB962" s="6" t="s">
        <v>7167</v>
      </c>
      <c r="BC962" s="6" t="s">
        <v>7168</v>
      </c>
      <c r="BD962" s="6" t="s">
        <v>7169</v>
      </c>
      <c r="BR962" s="6"/>
      <c r="BV962" s="6"/>
    </row>
    <row r="963" spans="1:74" x14ac:dyDescent="0.25">
      <c r="A963" s="132" t="s">
        <v>497</v>
      </c>
      <c r="B963" s="132" t="s">
        <v>974</v>
      </c>
      <c r="C963" s="174">
        <v>43</v>
      </c>
      <c r="D963" s="116">
        <v>42</v>
      </c>
      <c r="E963" s="88">
        <v>0</v>
      </c>
      <c r="F963" s="88">
        <v>3</v>
      </c>
      <c r="G963" s="88">
        <v>1</v>
      </c>
      <c r="H963" s="88">
        <v>23</v>
      </c>
      <c r="I963" s="88">
        <v>15</v>
      </c>
      <c r="J963" s="88">
        <v>0</v>
      </c>
      <c r="K963" s="167">
        <f t="shared" si="168"/>
        <v>42</v>
      </c>
      <c r="L963" s="176"/>
      <c r="M963" s="177">
        <v>51</v>
      </c>
      <c r="S963" s="9" t="s">
        <v>7269</v>
      </c>
      <c r="T963" s="20">
        <v>0</v>
      </c>
      <c r="U963" s="20">
        <v>0</v>
      </c>
      <c r="V963" s="20">
        <v>0</v>
      </c>
      <c r="W963" s="20">
        <v>0</v>
      </c>
      <c r="X963" s="20">
        <v>0</v>
      </c>
      <c r="Y963" s="9">
        <f t="shared" si="169"/>
        <v>0</v>
      </c>
      <c r="AL963" s="6" t="s">
        <v>7188</v>
      </c>
      <c r="AM963" s="61">
        <v>0</v>
      </c>
      <c r="AN963" s="61">
        <v>0</v>
      </c>
      <c r="AO963" s="61">
        <v>0</v>
      </c>
      <c r="AP963" s="61">
        <v>0</v>
      </c>
      <c r="AQ963" s="61">
        <v>0</v>
      </c>
      <c r="AR963" s="61">
        <v>0</v>
      </c>
      <c r="AS963" s="61">
        <v>0</v>
      </c>
      <c r="AT963" s="60">
        <v>0</v>
      </c>
      <c r="AU963" s="60">
        <v>0</v>
      </c>
      <c r="AV963" s="61">
        <v>0</v>
      </c>
      <c r="AW963" s="61">
        <v>0</v>
      </c>
      <c r="AX963" s="61">
        <v>0</v>
      </c>
      <c r="AY963" s="61">
        <v>0</v>
      </c>
      <c r="AZ963" s="61">
        <v>0</v>
      </c>
      <c r="BA963" s="61">
        <v>0</v>
      </c>
      <c r="BB963" s="61">
        <v>0</v>
      </c>
      <c r="BC963" s="61">
        <v>0</v>
      </c>
      <c r="BD963" s="61">
        <v>0</v>
      </c>
      <c r="BR963" s="6"/>
      <c r="BV963" s="6"/>
    </row>
    <row r="964" spans="1:74" x14ac:dyDescent="0.25">
      <c r="A964" s="178" t="s">
        <v>501</v>
      </c>
      <c r="B964" s="178" t="s">
        <v>2565</v>
      </c>
      <c r="C964" s="173">
        <v>30</v>
      </c>
      <c r="D964" s="138">
        <v>28</v>
      </c>
      <c r="E964" s="137">
        <v>0</v>
      </c>
      <c r="F964" s="137">
        <v>4</v>
      </c>
      <c r="G964" s="137">
        <v>1</v>
      </c>
      <c r="H964" s="137">
        <v>23</v>
      </c>
      <c r="I964" s="137">
        <v>0</v>
      </c>
      <c r="J964" s="137">
        <v>0</v>
      </c>
      <c r="K964" s="167">
        <f t="shared" si="168"/>
        <v>28</v>
      </c>
      <c r="L964" s="24"/>
      <c r="M964" s="115"/>
      <c r="S964" s="9" t="s">
        <v>7115</v>
      </c>
      <c r="T964" s="20">
        <v>0</v>
      </c>
      <c r="U964" s="20">
        <v>4</v>
      </c>
      <c r="V964" s="20">
        <v>0</v>
      </c>
      <c r="W964" s="20">
        <v>7</v>
      </c>
      <c r="X964" s="20">
        <v>0</v>
      </c>
      <c r="Y964" s="9">
        <f t="shared" si="169"/>
        <v>11</v>
      </c>
      <c r="AL964" s="6" t="s">
        <v>7189</v>
      </c>
      <c r="AM964" s="61">
        <v>0</v>
      </c>
      <c r="AN964" s="61">
        <v>0</v>
      </c>
      <c r="AO964" s="61">
        <v>0</v>
      </c>
      <c r="AP964" s="61">
        <v>0</v>
      </c>
      <c r="AQ964" s="61">
        <v>0</v>
      </c>
      <c r="AR964" s="61">
        <v>0</v>
      </c>
      <c r="AS964" s="61">
        <v>0</v>
      </c>
      <c r="AT964" s="60">
        <v>0</v>
      </c>
      <c r="AU964" s="60">
        <v>0</v>
      </c>
      <c r="AV964" s="61">
        <v>0</v>
      </c>
      <c r="AW964" s="61">
        <v>0</v>
      </c>
      <c r="AX964" s="61">
        <v>0</v>
      </c>
      <c r="AY964" s="61">
        <v>0</v>
      </c>
      <c r="AZ964" s="61">
        <v>0</v>
      </c>
      <c r="BA964" s="61">
        <v>0</v>
      </c>
      <c r="BB964" s="61">
        <v>0</v>
      </c>
      <c r="BC964" s="61">
        <v>0</v>
      </c>
      <c r="BD964" s="61">
        <v>0</v>
      </c>
      <c r="BR964" s="6"/>
      <c r="BV964" s="6"/>
    </row>
    <row r="965" spans="1:74" x14ac:dyDescent="0.25">
      <c r="A965" s="178" t="s">
        <v>501</v>
      </c>
      <c r="B965" s="178" t="s">
        <v>2197</v>
      </c>
      <c r="C965" s="173">
        <v>58</v>
      </c>
      <c r="D965" s="138">
        <v>58</v>
      </c>
      <c r="E965" s="137">
        <v>0</v>
      </c>
      <c r="F965" s="137">
        <v>0</v>
      </c>
      <c r="G965" s="137">
        <v>0</v>
      </c>
      <c r="H965" s="137">
        <v>9</v>
      </c>
      <c r="I965" s="137">
        <v>49</v>
      </c>
      <c r="J965" s="137">
        <v>0</v>
      </c>
      <c r="K965" s="167">
        <f t="shared" si="168"/>
        <v>58</v>
      </c>
      <c r="L965" s="24"/>
      <c r="M965" s="115"/>
      <c r="S965" s="43" t="s">
        <v>7116</v>
      </c>
      <c r="T965" s="39">
        <v>0</v>
      </c>
      <c r="U965" s="39">
        <v>6</v>
      </c>
      <c r="V965" s="39">
        <v>1</v>
      </c>
      <c r="W965" s="39">
        <v>29</v>
      </c>
      <c r="X965" s="39">
        <v>15</v>
      </c>
      <c r="Y965" s="9">
        <f t="shared" si="169"/>
        <v>51</v>
      </c>
      <c r="AL965" s="6" t="s">
        <v>7190</v>
      </c>
      <c r="AM965" s="61">
        <v>0</v>
      </c>
      <c r="AN965" s="61">
        <v>0</v>
      </c>
      <c r="AO965" s="61">
        <v>0</v>
      </c>
      <c r="AP965" s="61">
        <v>0</v>
      </c>
      <c r="AQ965" s="61">
        <v>0</v>
      </c>
      <c r="AR965" s="61">
        <v>0</v>
      </c>
      <c r="AS965" s="61">
        <v>0</v>
      </c>
      <c r="AT965" s="60">
        <v>0</v>
      </c>
      <c r="AU965" s="60">
        <v>0</v>
      </c>
      <c r="AV965" s="61">
        <v>0</v>
      </c>
      <c r="AW965" s="61">
        <v>0</v>
      </c>
      <c r="AX965" s="61">
        <v>1</v>
      </c>
      <c r="AY965" s="61">
        <v>0</v>
      </c>
      <c r="AZ965" s="61">
        <v>0</v>
      </c>
      <c r="BA965" s="61">
        <v>0</v>
      </c>
      <c r="BB965" s="61">
        <v>0</v>
      </c>
      <c r="BC965" s="61">
        <v>0</v>
      </c>
      <c r="BD965" s="61">
        <v>0</v>
      </c>
      <c r="BR965" s="6"/>
      <c r="BV965" s="6"/>
    </row>
    <row r="966" spans="1:74" x14ac:dyDescent="0.25">
      <c r="A966" s="178" t="s">
        <v>501</v>
      </c>
      <c r="B966" s="178" t="s">
        <v>7050</v>
      </c>
      <c r="C966" s="173">
        <v>2</v>
      </c>
      <c r="D966" s="138">
        <v>0</v>
      </c>
      <c r="E966" s="137">
        <v>0</v>
      </c>
      <c r="F966" s="137">
        <v>0</v>
      </c>
      <c r="G966" s="137">
        <v>0</v>
      </c>
      <c r="H966" s="137">
        <v>0</v>
      </c>
      <c r="I966" s="137">
        <v>0</v>
      </c>
      <c r="J966" s="137">
        <v>0</v>
      </c>
      <c r="K966" s="167">
        <f t="shared" si="168"/>
        <v>0</v>
      </c>
      <c r="M966" s="72"/>
      <c r="S966" s="9" t="s">
        <v>7117</v>
      </c>
      <c r="T966" s="20">
        <v>6</v>
      </c>
      <c r="U966" s="20">
        <v>21</v>
      </c>
      <c r="V966" s="20">
        <v>2</v>
      </c>
      <c r="W966" s="20">
        <v>86</v>
      </c>
      <c r="X966" s="20">
        <v>320</v>
      </c>
      <c r="Y966" s="9">
        <f t="shared" si="169"/>
        <v>435</v>
      </c>
      <c r="AL966" s="6" t="s">
        <v>7191</v>
      </c>
      <c r="AM966" s="61">
        <v>0</v>
      </c>
      <c r="AN966" s="61">
        <v>0</v>
      </c>
      <c r="AO966" s="61">
        <v>0</v>
      </c>
      <c r="AP966" s="61">
        <v>0</v>
      </c>
      <c r="AQ966" s="61">
        <v>0</v>
      </c>
      <c r="AR966" s="61">
        <v>0</v>
      </c>
      <c r="AS966" s="61">
        <v>0</v>
      </c>
      <c r="AT966" s="60">
        <v>0</v>
      </c>
      <c r="AU966" s="60">
        <v>0</v>
      </c>
      <c r="AV966" s="61">
        <v>0</v>
      </c>
      <c r="AW966" s="61">
        <v>0</v>
      </c>
      <c r="AX966" s="61">
        <v>1</v>
      </c>
      <c r="AY966" s="61">
        <v>0</v>
      </c>
      <c r="AZ966" s="61">
        <v>0</v>
      </c>
      <c r="BA966" s="61">
        <v>0</v>
      </c>
      <c r="BB966" s="61">
        <v>0</v>
      </c>
      <c r="BC966" s="61">
        <v>0</v>
      </c>
      <c r="BD966" s="61">
        <v>0</v>
      </c>
      <c r="BR966" s="6"/>
      <c r="BV966" s="6"/>
    </row>
    <row r="967" spans="1:74" x14ac:dyDescent="0.25">
      <c r="A967" s="178" t="s">
        <v>501</v>
      </c>
      <c r="B967" s="178" t="s">
        <v>5561</v>
      </c>
      <c r="C967" s="173">
        <v>1</v>
      </c>
      <c r="D967" s="138">
        <v>1</v>
      </c>
      <c r="E967" s="137">
        <v>0</v>
      </c>
      <c r="F967" s="137">
        <v>0</v>
      </c>
      <c r="G967" s="137">
        <v>0</v>
      </c>
      <c r="H967" s="137">
        <v>1</v>
      </c>
      <c r="I967" s="137">
        <v>0</v>
      </c>
      <c r="J967" s="137">
        <v>0</v>
      </c>
      <c r="K967" s="167">
        <f t="shared" si="168"/>
        <v>1</v>
      </c>
      <c r="L967" s="24"/>
      <c r="M967" s="115"/>
      <c r="S967" s="43" t="s">
        <v>7118</v>
      </c>
      <c r="T967" s="39">
        <v>36</v>
      </c>
      <c r="U967" s="39">
        <v>70</v>
      </c>
      <c r="V967" s="39">
        <v>26</v>
      </c>
      <c r="W967" s="39">
        <v>168</v>
      </c>
      <c r="X967" s="39">
        <v>386</v>
      </c>
      <c r="Y967" s="9">
        <f t="shared" si="169"/>
        <v>686</v>
      </c>
      <c r="AL967" s="6" t="s">
        <v>7192</v>
      </c>
      <c r="AM967" s="61">
        <v>364</v>
      </c>
      <c r="AN967" s="61">
        <v>349</v>
      </c>
      <c r="AO967" s="61">
        <v>510</v>
      </c>
      <c r="AP967" s="61">
        <v>535</v>
      </c>
      <c r="AQ967" s="61">
        <v>579</v>
      </c>
      <c r="AR967" s="61">
        <v>91</v>
      </c>
      <c r="AS967" s="61">
        <v>181</v>
      </c>
      <c r="AT967" s="60">
        <v>166</v>
      </c>
      <c r="AU967" s="60">
        <v>123</v>
      </c>
      <c r="AV967" s="61">
        <v>6</v>
      </c>
      <c r="AW967" s="61">
        <v>0</v>
      </c>
      <c r="AX967" s="61">
        <v>1</v>
      </c>
      <c r="AY967" s="61">
        <v>0</v>
      </c>
      <c r="AZ967" s="61">
        <v>0</v>
      </c>
      <c r="BA967" s="61">
        <v>0</v>
      </c>
      <c r="BB967" s="61">
        <v>0</v>
      </c>
      <c r="BC967" s="61">
        <v>0</v>
      </c>
      <c r="BD967" s="61">
        <v>0</v>
      </c>
      <c r="BR967" s="6"/>
      <c r="BV967" s="6"/>
    </row>
    <row r="968" spans="1:74" x14ac:dyDescent="0.25">
      <c r="A968" s="178" t="s">
        <v>501</v>
      </c>
      <c r="B968" s="178" t="s">
        <v>974</v>
      </c>
      <c r="C968" s="173">
        <v>349</v>
      </c>
      <c r="D968" s="138">
        <v>348</v>
      </c>
      <c r="E968" s="137">
        <v>6</v>
      </c>
      <c r="F968" s="137">
        <v>17</v>
      </c>
      <c r="G968" s="137">
        <v>1</v>
      </c>
      <c r="H968" s="137">
        <v>53</v>
      </c>
      <c r="I968" s="137">
        <v>271</v>
      </c>
      <c r="J968" s="137">
        <v>0</v>
      </c>
      <c r="K968" s="167">
        <f t="shared" si="168"/>
        <v>348</v>
      </c>
      <c r="L968" s="24"/>
      <c r="M968" s="115">
        <f>SUM(K964:K968)</f>
        <v>435</v>
      </c>
      <c r="S968" s="10" t="s">
        <v>7097</v>
      </c>
      <c r="T968" s="20">
        <v>0</v>
      </c>
      <c r="U968" s="20">
        <v>0</v>
      </c>
      <c r="V968" s="20">
        <v>0</v>
      </c>
      <c r="W968" s="20">
        <v>62</v>
      </c>
      <c r="X968" s="20">
        <v>0</v>
      </c>
      <c r="Y968" s="9">
        <f t="shared" si="169"/>
        <v>62</v>
      </c>
      <c r="AL968" s="6" t="s">
        <v>7204</v>
      </c>
      <c r="AM968" s="61">
        <v>3</v>
      </c>
      <c r="AN968" s="61">
        <v>0</v>
      </c>
      <c r="AO968" s="61">
        <v>1</v>
      </c>
      <c r="AP968" s="61">
        <v>1</v>
      </c>
      <c r="AQ968" s="61">
        <v>1</v>
      </c>
      <c r="AR968" s="61">
        <v>0</v>
      </c>
      <c r="AS968" s="61">
        <v>0</v>
      </c>
      <c r="AT968" s="60">
        <v>0</v>
      </c>
      <c r="AU968" s="60">
        <v>0</v>
      </c>
      <c r="AV968" s="61">
        <v>1</v>
      </c>
      <c r="AW968" s="61">
        <v>2</v>
      </c>
      <c r="AX968" s="61">
        <v>1</v>
      </c>
      <c r="AY968" s="61">
        <v>1</v>
      </c>
      <c r="AZ968" s="61">
        <v>0</v>
      </c>
      <c r="BA968" s="61">
        <v>0</v>
      </c>
      <c r="BB968" s="61">
        <v>1</v>
      </c>
      <c r="BC968" s="61">
        <v>0</v>
      </c>
      <c r="BD968" s="61">
        <v>0</v>
      </c>
      <c r="BR968" s="6"/>
      <c r="BV968" s="6"/>
    </row>
    <row r="969" spans="1:74" x14ac:dyDescent="0.25">
      <c r="A969" s="132" t="s">
        <v>505</v>
      </c>
      <c r="B969" s="132" t="s">
        <v>2565</v>
      </c>
      <c r="C969" s="174">
        <v>92</v>
      </c>
      <c r="D969" s="116">
        <v>89</v>
      </c>
      <c r="E969" s="88">
        <v>4</v>
      </c>
      <c r="F969" s="88">
        <v>17</v>
      </c>
      <c r="G969" s="88">
        <v>2</v>
      </c>
      <c r="H969" s="88">
        <v>66</v>
      </c>
      <c r="I969" s="88">
        <v>0</v>
      </c>
      <c r="J969" s="88">
        <v>0</v>
      </c>
      <c r="K969" s="167">
        <f t="shared" si="168"/>
        <v>89</v>
      </c>
      <c r="L969" s="176"/>
      <c r="M969" s="177"/>
      <c r="T969" s="6">
        <f t="shared" ref="T969:Y969" si="170">SUM(T960:T968)</f>
        <v>42</v>
      </c>
      <c r="U969" s="6">
        <f t="shared" si="170"/>
        <v>101</v>
      </c>
      <c r="V969" s="6">
        <f t="shared" si="170"/>
        <v>29</v>
      </c>
      <c r="W969" s="6">
        <f t="shared" si="170"/>
        <v>352</v>
      </c>
      <c r="X969" s="6">
        <f t="shared" si="170"/>
        <v>721</v>
      </c>
      <c r="Y969" s="6">
        <f t="shared" si="170"/>
        <v>1245</v>
      </c>
      <c r="AL969" s="6" t="s">
        <v>7205</v>
      </c>
      <c r="AM969" s="61">
        <v>3</v>
      </c>
      <c r="AN969" s="61">
        <v>3</v>
      </c>
      <c r="AO969" s="61">
        <v>1</v>
      </c>
      <c r="AP969" s="61">
        <v>1</v>
      </c>
      <c r="AQ969" s="61">
        <v>1</v>
      </c>
      <c r="AR969" s="61">
        <v>0</v>
      </c>
      <c r="AS969" s="61">
        <v>0</v>
      </c>
      <c r="AT969" s="60">
        <v>0</v>
      </c>
      <c r="AU969" s="60">
        <v>1</v>
      </c>
      <c r="AV969" s="61">
        <v>1</v>
      </c>
      <c r="AW969" s="61">
        <v>0</v>
      </c>
      <c r="AX969" s="61">
        <v>0</v>
      </c>
      <c r="AY969" s="61">
        <v>1</v>
      </c>
      <c r="AZ969" s="61">
        <v>0</v>
      </c>
      <c r="BA969" s="61">
        <v>0</v>
      </c>
      <c r="BB969" s="61">
        <v>1</v>
      </c>
      <c r="BC969" s="61">
        <v>0</v>
      </c>
      <c r="BD969" s="61">
        <v>0</v>
      </c>
      <c r="BR969" s="6"/>
      <c r="BV969" s="6"/>
    </row>
    <row r="970" spans="1:74" x14ac:dyDescent="0.25">
      <c r="A970" s="132" t="s">
        <v>505</v>
      </c>
      <c r="B970" s="132" t="s">
        <v>2197</v>
      </c>
      <c r="C970" s="174">
        <v>32</v>
      </c>
      <c r="D970" s="116">
        <v>31</v>
      </c>
      <c r="E970" s="88">
        <v>0</v>
      </c>
      <c r="F970" s="88">
        <v>0</v>
      </c>
      <c r="G970" s="88">
        <v>1</v>
      </c>
      <c r="H970" s="88">
        <v>30</v>
      </c>
      <c r="I970" s="88">
        <v>0</v>
      </c>
      <c r="J970" s="88">
        <v>0</v>
      </c>
      <c r="K970" s="167">
        <f t="shared" si="168"/>
        <v>31</v>
      </c>
      <c r="L970" s="176"/>
      <c r="M970" s="177"/>
      <c r="AL970" s="6" t="s">
        <v>7206</v>
      </c>
      <c r="AM970" s="61">
        <v>10</v>
      </c>
      <c r="AN970" s="61">
        <v>3</v>
      </c>
      <c r="AO970" s="61">
        <v>5</v>
      </c>
      <c r="AP970" s="61">
        <v>3</v>
      </c>
      <c r="AQ970" s="61">
        <v>2</v>
      </c>
      <c r="AR970" s="61">
        <v>0</v>
      </c>
      <c r="AS970" s="61">
        <v>0</v>
      </c>
      <c r="AT970" s="60">
        <v>0</v>
      </c>
      <c r="AU970" s="60">
        <v>1</v>
      </c>
      <c r="AV970" s="61">
        <v>1</v>
      </c>
      <c r="AW970" s="61">
        <v>0</v>
      </c>
      <c r="AX970" s="61">
        <v>0</v>
      </c>
      <c r="AY970" s="61">
        <v>1</v>
      </c>
      <c r="AZ970" s="61">
        <v>0</v>
      </c>
      <c r="BA970" s="61">
        <v>0</v>
      </c>
      <c r="BB970" s="61">
        <v>1</v>
      </c>
      <c r="BC970" s="61">
        <v>0</v>
      </c>
      <c r="BD970" s="61">
        <v>0</v>
      </c>
      <c r="BR970" s="6"/>
      <c r="BV970" s="6"/>
    </row>
    <row r="971" spans="1:74" x14ac:dyDescent="0.25">
      <c r="A971" s="132" t="s">
        <v>505</v>
      </c>
      <c r="B971" s="132" t="s">
        <v>7050</v>
      </c>
      <c r="C971" s="174">
        <v>2</v>
      </c>
      <c r="D971" s="116">
        <v>2</v>
      </c>
      <c r="E971" s="88">
        <v>0</v>
      </c>
      <c r="F971" s="88">
        <v>2</v>
      </c>
      <c r="G971" s="88">
        <v>0</v>
      </c>
      <c r="H971" s="88">
        <v>0</v>
      </c>
      <c r="I971" s="88">
        <v>0</v>
      </c>
      <c r="J971" s="88">
        <v>0</v>
      </c>
      <c r="K971" s="167">
        <f t="shared" si="168"/>
        <v>2</v>
      </c>
      <c r="L971" s="176"/>
      <c r="M971" s="177"/>
      <c r="AL971" s="6" t="s">
        <v>7208</v>
      </c>
      <c r="AM971" s="61">
        <v>51</v>
      </c>
      <c r="AN971" s="61">
        <v>46</v>
      </c>
      <c r="AO971" s="61">
        <v>37</v>
      </c>
      <c r="AP971" s="61">
        <v>28</v>
      </c>
      <c r="AQ971" s="61">
        <v>23</v>
      </c>
      <c r="AR971" s="61">
        <v>12</v>
      </c>
      <c r="AS971" s="61">
        <v>18</v>
      </c>
      <c r="AT971" s="60">
        <v>8</v>
      </c>
      <c r="AU971" s="60">
        <v>10</v>
      </c>
      <c r="AV971" s="61">
        <v>4</v>
      </c>
      <c r="AW971" s="61">
        <v>1</v>
      </c>
      <c r="AX971" s="61">
        <v>5</v>
      </c>
      <c r="AY971" s="61">
        <v>3</v>
      </c>
      <c r="AZ971" s="61">
        <v>0</v>
      </c>
      <c r="BA971" s="61">
        <v>0</v>
      </c>
      <c r="BB971" s="61">
        <v>2</v>
      </c>
      <c r="BC971" s="61">
        <v>0</v>
      </c>
      <c r="BD971" s="61">
        <v>0</v>
      </c>
      <c r="BR971" s="6"/>
      <c r="BV971" s="6"/>
    </row>
    <row r="972" spans="1:74" x14ac:dyDescent="0.25">
      <c r="A972" s="132" t="s">
        <v>505</v>
      </c>
      <c r="B972" s="132" t="s">
        <v>5561</v>
      </c>
      <c r="C972" s="174">
        <v>1</v>
      </c>
      <c r="D972" s="116">
        <v>1</v>
      </c>
      <c r="E972" s="88">
        <v>0</v>
      </c>
      <c r="F972" s="88">
        <v>0</v>
      </c>
      <c r="G972" s="88">
        <v>0</v>
      </c>
      <c r="H972" s="88">
        <v>1</v>
      </c>
      <c r="I972" s="88">
        <v>0</v>
      </c>
      <c r="J972" s="88">
        <v>0</v>
      </c>
      <c r="K972" s="167">
        <f t="shared" si="168"/>
        <v>1</v>
      </c>
      <c r="L972" s="176"/>
      <c r="M972" s="177"/>
      <c r="S972" s="9" t="s">
        <v>7122</v>
      </c>
      <c r="T972" s="9" t="s">
        <v>236</v>
      </c>
      <c r="U972" s="9" t="s">
        <v>102</v>
      </c>
      <c r="V972" s="9" t="s">
        <v>114</v>
      </c>
      <c r="W972" s="9" t="s">
        <v>119</v>
      </c>
      <c r="X972" s="9" t="s">
        <v>156</v>
      </c>
      <c r="Y972" s="9" t="s">
        <v>36</v>
      </c>
      <c r="BR972" s="6"/>
      <c r="BV972" s="6"/>
    </row>
    <row r="973" spans="1:74" x14ac:dyDescent="0.25">
      <c r="A973" s="132" t="s">
        <v>505</v>
      </c>
      <c r="B973" s="132" t="s">
        <v>974</v>
      </c>
      <c r="C973" s="174">
        <v>565</v>
      </c>
      <c r="D973" s="116">
        <v>563</v>
      </c>
      <c r="E973" s="88">
        <v>32</v>
      </c>
      <c r="F973" s="88">
        <v>51</v>
      </c>
      <c r="G973" s="88">
        <v>23</v>
      </c>
      <c r="H973" s="88">
        <v>71</v>
      </c>
      <c r="I973" s="88">
        <v>386</v>
      </c>
      <c r="J973" s="88">
        <v>0</v>
      </c>
      <c r="K973" s="167">
        <f t="shared" si="168"/>
        <v>563</v>
      </c>
      <c r="L973" s="176"/>
      <c r="M973" s="177">
        <f>SUM(K969:K973)</f>
        <v>686</v>
      </c>
      <c r="S973" s="9" t="s">
        <v>7266</v>
      </c>
      <c r="T973" s="46">
        <v>0</v>
      </c>
      <c r="U973" s="46">
        <v>0</v>
      </c>
      <c r="V973" s="49">
        <v>0</v>
      </c>
      <c r="W973" s="49">
        <v>0</v>
      </c>
      <c r="X973" s="49">
        <v>0</v>
      </c>
      <c r="Y973" s="9">
        <f t="shared" ref="Y973:Y981" si="171">SUM(T973:X973)</f>
        <v>0</v>
      </c>
      <c r="BR973" s="6"/>
      <c r="BV973" s="6"/>
    </row>
    <row r="974" spans="1:74" x14ac:dyDescent="0.25">
      <c r="A974" s="178" t="s">
        <v>509</v>
      </c>
      <c r="B974" s="178" t="s">
        <v>2565</v>
      </c>
      <c r="C974" s="173">
        <v>1</v>
      </c>
      <c r="D974" s="137">
        <v>1</v>
      </c>
      <c r="E974" s="137">
        <v>0</v>
      </c>
      <c r="F974" s="137">
        <v>0</v>
      </c>
      <c r="G974" s="137">
        <v>0</v>
      </c>
      <c r="H974" s="137">
        <v>1</v>
      </c>
      <c r="I974" s="137">
        <v>0</v>
      </c>
      <c r="J974" s="137">
        <v>0</v>
      </c>
      <c r="K974" s="167">
        <f t="shared" si="168"/>
        <v>1</v>
      </c>
      <c r="L974" s="152"/>
      <c r="M974" s="139"/>
      <c r="S974" s="9" t="s">
        <v>7267</v>
      </c>
      <c r="T974" s="49">
        <v>0</v>
      </c>
      <c r="U974" s="49">
        <v>0</v>
      </c>
      <c r="V974" s="49">
        <v>0</v>
      </c>
      <c r="W974" s="49">
        <v>0</v>
      </c>
      <c r="X974" s="49">
        <v>0</v>
      </c>
      <c r="Y974" s="9">
        <f t="shared" si="171"/>
        <v>0</v>
      </c>
      <c r="BR974" s="6"/>
      <c r="BV974" s="6"/>
    </row>
    <row r="975" spans="1:74" x14ac:dyDescent="0.25">
      <c r="A975" s="178" t="s">
        <v>509</v>
      </c>
      <c r="B975" s="178" t="s">
        <v>2197</v>
      </c>
      <c r="C975" s="173">
        <v>58</v>
      </c>
      <c r="D975" s="137">
        <v>58</v>
      </c>
      <c r="E975" s="137">
        <v>0</v>
      </c>
      <c r="F975" s="137">
        <v>0</v>
      </c>
      <c r="G975" s="137">
        <v>0</v>
      </c>
      <c r="H975" s="137">
        <v>58</v>
      </c>
      <c r="I975" s="137">
        <v>0</v>
      </c>
      <c r="J975" s="137">
        <v>0</v>
      </c>
      <c r="K975" s="167">
        <f t="shared" si="168"/>
        <v>58</v>
      </c>
      <c r="L975" s="152"/>
      <c r="M975" s="139"/>
      <c r="S975" s="9" t="s">
        <v>7268</v>
      </c>
      <c r="T975" s="46">
        <v>0</v>
      </c>
      <c r="U975" s="46">
        <v>0</v>
      </c>
      <c r="V975" s="49">
        <v>0</v>
      </c>
      <c r="W975" s="49">
        <v>0</v>
      </c>
      <c r="X975" s="49">
        <v>0</v>
      </c>
      <c r="Y975" s="9">
        <f t="shared" si="171"/>
        <v>0</v>
      </c>
      <c r="BR975" s="6"/>
      <c r="BV975" s="6"/>
    </row>
    <row r="976" spans="1:74" x14ac:dyDescent="0.25">
      <c r="A976" s="178" t="s">
        <v>509</v>
      </c>
      <c r="B976" s="178" t="s">
        <v>974</v>
      </c>
      <c r="C976" s="173">
        <v>3</v>
      </c>
      <c r="D976" s="137">
        <v>3</v>
      </c>
      <c r="E976" s="137">
        <v>0</v>
      </c>
      <c r="F976" s="137">
        <v>0</v>
      </c>
      <c r="G976" s="137">
        <v>0</v>
      </c>
      <c r="H976" s="137">
        <v>3</v>
      </c>
      <c r="I976" s="137">
        <v>0</v>
      </c>
      <c r="J976" s="137">
        <v>0</v>
      </c>
      <c r="K976" s="167">
        <f t="shared" si="168"/>
        <v>3</v>
      </c>
      <c r="L976" s="152"/>
      <c r="M976" s="139">
        <f>SUM(K974:K976)</f>
        <v>62</v>
      </c>
      <c r="S976" s="9" t="s">
        <v>7269</v>
      </c>
      <c r="T976" s="20">
        <v>0</v>
      </c>
      <c r="U976" s="20">
        <v>0</v>
      </c>
      <c r="V976" s="20">
        <v>0</v>
      </c>
      <c r="W976" s="20">
        <v>0</v>
      </c>
      <c r="X976" s="20">
        <v>0</v>
      </c>
      <c r="Y976" s="9">
        <f t="shared" si="171"/>
        <v>0</v>
      </c>
      <c r="BR976" s="6"/>
      <c r="BV976" s="6"/>
    </row>
    <row r="977" spans="1:74" x14ac:dyDescent="0.25">
      <c r="A977" s="180" t="s">
        <v>7123</v>
      </c>
      <c r="B977" s="181"/>
      <c r="C977" s="137">
        <f t="shared" ref="C977:J977" si="172">SUM(C959:C976)</f>
        <v>1259</v>
      </c>
      <c r="D977" s="137">
        <f t="shared" si="172"/>
        <v>1245</v>
      </c>
      <c r="E977" s="137">
        <f t="shared" si="172"/>
        <v>42</v>
      </c>
      <c r="F977" s="137">
        <f t="shared" si="172"/>
        <v>101</v>
      </c>
      <c r="G977" s="137">
        <f t="shared" si="172"/>
        <v>29</v>
      </c>
      <c r="H977" s="137">
        <f t="shared" si="172"/>
        <v>352</v>
      </c>
      <c r="I977" s="137">
        <f t="shared" si="172"/>
        <v>721</v>
      </c>
      <c r="J977" s="137">
        <f t="shared" si="172"/>
        <v>0</v>
      </c>
      <c r="K977" s="167">
        <f t="shared" si="168"/>
        <v>1245</v>
      </c>
      <c r="L977" s="152"/>
      <c r="M977" s="139">
        <f>SUM(M959:M976)</f>
        <v>1245</v>
      </c>
      <c r="S977" s="9" t="s">
        <v>7115</v>
      </c>
      <c r="T977" s="20">
        <v>0</v>
      </c>
      <c r="U977" s="20">
        <v>0</v>
      </c>
      <c r="V977" s="20">
        <v>0</v>
      </c>
      <c r="W977" s="20">
        <v>0</v>
      </c>
      <c r="X977" s="20">
        <v>0</v>
      </c>
      <c r="Y977" s="9">
        <f t="shared" si="171"/>
        <v>0</v>
      </c>
      <c r="BR977" s="6"/>
      <c r="BV977" s="6"/>
    </row>
    <row r="978" spans="1:74" x14ac:dyDescent="0.25">
      <c r="S978" s="43" t="s">
        <v>7116</v>
      </c>
      <c r="T978" s="88">
        <v>0</v>
      </c>
      <c r="U978" s="88">
        <v>3</v>
      </c>
      <c r="V978" s="88">
        <v>0</v>
      </c>
      <c r="W978" s="88">
        <v>4</v>
      </c>
      <c r="X978" s="88">
        <v>0</v>
      </c>
      <c r="Y978" s="9">
        <f t="shared" si="171"/>
        <v>7</v>
      </c>
      <c r="AL978" s="6" t="s">
        <v>5</v>
      </c>
      <c r="AM978" s="6" t="s">
        <v>7211</v>
      </c>
      <c r="AN978" s="6" t="s">
        <v>7153</v>
      </c>
      <c r="AO978" s="6" t="s">
        <v>7154</v>
      </c>
      <c r="AP978" s="6" t="s">
        <v>7155</v>
      </c>
      <c r="AQ978" s="6" t="s">
        <v>7156</v>
      </c>
      <c r="AR978" s="6" t="s">
        <v>7157</v>
      </c>
      <c r="AS978" s="6" t="s">
        <v>7158</v>
      </c>
      <c r="AT978" s="64" t="s">
        <v>7159</v>
      </c>
      <c r="AU978" s="64" t="s">
        <v>7160</v>
      </c>
      <c r="AV978" s="6" t="s">
        <v>7161</v>
      </c>
      <c r="AW978" s="6" t="s">
        <v>7162</v>
      </c>
      <c r="AX978" s="6" t="s">
        <v>7163</v>
      </c>
      <c r="AY978" s="6" t="s">
        <v>7164</v>
      </c>
      <c r="AZ978" s="6" t="s">
        <v>7165</v>
      </c>
      <c r="BA978" s="6" t="s">
        <v>7166</v>
      </c>
      <c r="BB978" s="6" t="s">
        <v>7167</v>
      </c>
      <c r="BC978" s="6" t="s">
        <v>7168</v>
      </c>
      <c r="BD978" s="6" t="s">
        <v>7169</v>
      </c>
      <c r="BR978" s="6"/>
      <c r="BV978" s="6"/>
    </row>
    <row r="979" spans="1:74" x14ac:dyDescent="0.25">
      <c r="S979" s="9" t="s">
        <v>7117</v>
      </c>
      <c r="T979" s="137">
        <v>0</v>
      </c>
      <c r="U979" s="137">
        <v>4</v>
      </c>
      <c r="V979" s="137">
        <v>1</v>
      </c>
      <c r="W979" s="137">
        <v>23</v>
      </c>
      <c r="X979" s="137">
        <v>0</v>
      </c>
      <c r="Y979" s="9">
        <f t="shared" si="171"/>
        <v>28</v>
      </c>
      <c r="AL979" s="6" t="s">
        <v>7246</v>
      </c>
      <c r="AM979" s="61">
        <v>713</v>
      </c>
      <c r="AN979" s="61">
        <v>352</v>
      </c>
      <c r="AO979" s="61">
        <v>266</v>
      </c>
      <c r="AP979" s="61">
        <v>249</v>
      </c>
      <c r="AQ979" s="61">
        <v>156</v>
      </c>
      <c r="AR979" s="61">
        <v>84</v>
      </c>
      <c r="AS979" s="61">
        <v>62</v>
      </c>
      <c r="AT979" s="60">
        <v>82</v>
      </c>
      <c r="AU979" s="60">
        <v>42</v>
      </c>
      <c r="AV979" s="61">
        <v>52</v>
      </c>
      <c r="AW979" s="61">
        <v>37</v>
      </c>
      <c r="AX979" s="61">
        <v>17</v>
      </c>
      <c r="AY979" s="61">
        <v>19</v>
      </c>
      <c r="AZ979" s="61">
        <v>37</v>
      </c>
      <c r="BA979" s="61">
        <v>13</v>
      </c>
      <c r="BB979" s="61">
        <v>19</v>
      </c>
      <c r="BC979" s="61">
        <v>16</v>
      </c>
      <c r="BD979" s="120">
        <v>11</v>
      </c>
      <c r="BR979" s="6"/>
      <c r="BV979" s="6"/>
    </row>
    <row r="980" spans="1:74" x14ac:dyDescent="0.25">
      <c r="S980" s="43" t="s">
        <v>7118</v>
      </c>
      <c r="T980" s="88">
        <v>4</v>
      </c>
      <c r="U980" s="88">
        <v>17</v>
      </c>
      <c r="V980" s="88">
        <v>2</v>
      </c>
      <c r="W980" s="88">
        <v>66</v>
      </c>
      <c r="X980" s="88">
        <v>0</v>
      </c>
      <c r="Y980" s="9">
        <f t="shared" si="171"/>
        <v>89</v>
      </c>
      <c r="AL980" s="6" t="s">
        <v>7247</v>
      </c>
      <c r="AM980" s="61">
        <v>1</v>
      </c>
      <c r="AN980" s="61">
        <v>28</v>
      </c>
      <c r="AO980" s="61">
        <v>72</v>
      </c>
      <c r="AP980" s="61">
        <v>273</v>
      </c>
      <c r="AQ980" s="61">
        <v>355</v>
      </c>
      <c r="AR980" s="61">
        <v>161</v>
      </c>
      <c r="AS980" s="61">
        <v>145</v>
      </c>
      <c r="AT980" s="60">
        <v>92</v>
      </c>
      <c r="AU980" s="60">
        <v>72</v>
      </c>
      <c r="AV980" s="61">
        <v>60</v>
      </c>
      <c r="AW980" s="61">
        <v>43</v>
      </c>
      <c r="AX980" s="61">
        <v>40</v>
      </c>
      <c r="AY980" s="61">
        <v>31</v>
      </c>
      <c r="AZ980" s="61">
        <v>39</v>
      </c>
      <c r="BA980" s="61">
        <v>28</v>
      </c>
      <c r="BB980" s="61">
        <v>32</v>
      </c>
      <c r="BC980" s="61">
        <v>17</v>
      </c>
      <c r="BD980" s="120">
        <v>29</v>
      </c>
      <c r="BR980" s="6"/>
      <c r="BV980" s="6"/>
    </row>
    <row r="981" spans="1:74" x14ac:dyDescent="0.25">
      <c r="S981" s="10" t="s">
        <v>7097</v>
      </c>
      <c r="T981" s="137">
        <v>0</v>
      </c>
      <c r="U981" s="137">
        <v>0</v>
      </c>
      <c r="V981" s="137">
        <v>0</v>
      </c>
      <c r="W981" s="137">
        <v>1</v>
      </c>
      <c r="X981" s="137">
        <v>0</v>
      </c>
      <c r="Y981" s="9">
        <f t="shared" si="171"/>
        <v>1</v>
      </c>
      <c r="AL981" s="121" t="s">
        <v>7193</v>
      </c>
      <c r="AM981" s="122">
        <v>0</v>
      </c>
      <c r="AN981" s="122">
        <v>0</v>
      </c>
      <c r="AO981" s="122">
        <v>0</v>
      </c>
      <c r="AP981" s="122">
        <v>0</v>
      </c>
      <c r="AQ981" s="122">
        <v>0</v>
      </c>
      <c r="AR981" s="122">
        <v>415</v>
      </c>
      <c r="AS981" s="122">
        <v>435</v>
      </c>
      <c r="AT981" s="170">
        <v>345</v>
      </c>
      <c r="AU981" s="170">
        <v>433</v>
      </c>
      <c r="AV981" s="122">
        <v>457</v>
      </c>
      <c r="AW981" s="122">
        <v>568</v>
      </c>
      <c r="AX981" s="122">
        <v>453</v>
      </c>
      <c r="AY981" s="122">
        <v>391</v>
      </c>
      <c r="AZ981" s="122">
        <v>236</v>
      </c>
      <c r="BA981" s="122">
        <v>35</v>
      </c>
      <c r="BB981" s="122">
        <v>44</v>
      </c>
      <c r="BC981" s="122">
        <v>12</v>
      </c>
      <c r="BD981" s="123">
        <v>15</v>
      </c>
      <c r="BR981" s="6"/>
      <c r="BV981" s="6"/>
    </row>
    <row r="982" spans="1:74" x14ac:dyDescent="0.25">
      <c r="S982" s="72"/>
      <c r="T982" s="16">
        <f t="shared" ref="T982:Y982" si="173">SUM(T973:T981)</f>
        <v>4</v>
      </c>
      <c r="U982" s="16">
        <f t="shared" si="173"/>
        <v>24</v>
      </c>
      <c r="V982" s="16">
        <f t="shared" si="173"/>
        <v>3</v>
      </c>
      <c r="W982" s="16">
        <f t="shared" si="173"/>
        <v>94</v>
      </c>
      <c r="X982" s="16">
        <f t="shared" si="173"/>
        <v>0</v>
      </c>
      <c r="Y982" s="16">
        <f t="shared" si="173"/>
        <v>125</v>
      </c>
      <c r="AL982" s="6" t="s">
        <v>7248</v>
      </c>
      <c r="AM982" s="61">
        <v>0</v>
      </c>
      <c r="AN982" s="61">
        <v>0</v>
      </c>
      <c r="AO982" s="61">
        <v>0</v>
      </c>
      <c r="AP982" s="61">
        <v>0</v>
      </c>
      <c r="AQ982" s="61">
        <v>2</v>
      </c>
      <c r="AR982" s="61">
        <v>15</v>
      </c>
      <c r="AS982" s="61">
        <v>39</v>
      </c>
      <c r="AT982" s="60">
        <v>174</v>
      </c>
      <c r="AU982" s="60">
        <v>257</v>
      </c>
      <c r="AV982" s="61">
        <v>409</v>
      </c>
      <c r="AW982" s="61">
        <v>233</v>
      </c>
      <c r="AX982" s="61">
        <v>203</v>
      </c>
      <c r="AY982" s="61">
        <v>114</v>
      </c>
      <c r="AZ982" s="61">
        <v>154</v>
      </c>
      <c r="BA982" s="61">
        <v>112</v>
      </c>
      <c r="BB982" s="61">
        <v>124</v>
      </c>
      <c r="BC982" s="61">
        <v>60</v>
      </c>
      <c r="BD982" s="120">
        <v>87</v>
      </c>
      <c r="BR982" s="6"/>
      <c r="BV982" s="6"/>
    </row>
    <row r="983" spans="1:74" x14ac:dyDescent="0.25">
      <c r="S983" s="72"/>
      <c r="T983" s="115"/>
      <c r="U983" s="115"/>
      <c r="V983" s="115"/>
      <c r="W983" s="115"/>
      <c r="X983" s="115"/>
      <c r="Y983" s="16"/>
      <c r="AL983" s="121" t="s">
        <v>7194</v>
      </c>
      <c r="AM983" s="122">
        <v>0</v>
      </c>
      <c r="AN983" s="122">
        <v>0</v>
      </c>
      <c r="AO983" s="122">
        <v>0</v>
      </c>
      <c r="AP983" s="122">
        <v>0</v>
      </c>
      <c r="AQ983" s="122">
        <v>0</v>
      </c>
      <c r="AR983" s="122">
        <v>0</v>
      </c>
      <c r="AS983" s="122">
        <v>0</v>
      </c>
      <c r="AT983" s="122">
        <v>0</v>
      </c>
      <c r="AU983" s="122">
        <v>0</v>
      </c>
      <c r="AV983" s="122">
        <v>2</v>
      </c>
      <c r="AW983" s="122">
        <v>10</v>
      </c>
      <c r="AX983" s="122">
        <v>51</v>
      </c>
      <c r="AY983" s="122">
        <v>115</v>
      </c>
      <c r="AZ983" s="122">
        <v>428</v>
      </c>
      <c r="BA983" s="122">
        <v>525</v>
      </c>
      <c r="BB983" s="122">
        <v>467</v>
      </c>
      <c r="BC983" s="122">
        <v>379</v>
      </c>
      <c r="BD983" s="123">
        <v>320</v>
      </c>
      <c r="BR983" s="6"/>
      <c r="BV983" s="6"/>
    </row>
    <row r="984" spans="1:74" x14ac:dyDescent="0.25">
      <c r="S984" s="9" t="s">
        <v>7125</v>
      </c>
      <c r="T984" s="9" t="s">
        <v>236</v>
      </c>
      <c r="U984" s="9" t="s">
        <v>102</v>
      </c>
      <c r="V984" s="9" t="s">
        <v>114</v>
      </c>
      <c r="W984" s="9" t="s">
        <v>119</v>
      </c>
      <c r="X984" s="9" t="s">
        <v>156</v>
      </c>
      <c r="Y984" s="9" t="s">
        <v>7126</v>
      </c>
      <c r="AL984" s="6" t="s">
        <v>7257</v>
      </c>
      <c r="AM984" s="61">
        <v>0</v>
      </c>
      <c r="AN984" s="61">
        <v>0</v>
      </c>
      <c r="AO984" s="61">
        <v>0</v>
      </c>
      <c r="AP984" s="61">
        <v>0</v>
      </c>
      <c r="AQ984" s="61">
        <v>0</v>
      </c>
      <c r="AR984" s="61">
        <v>0</v>
      </c>
      <c r="AS984" s="61">
        <v>0</v>
      </c>
      <c r="AT984" s="61">
        <v>0</v>
      </c>
      <c r="AU984" s="61">
        <v>0</v>
      </c>
      <c r="AV984" s="61">
        <v>1</v>
      </c>
      <c r="AW984" s="61">
        <v>7</v>
      </c>
      <c r="AX984" s="61">
        <v>40</v>
      </c>
      <c r="AY984" s="61">
        <v>42</v>
      </c>
      <c r="AZ984" s="61">
        <v>161</v>
      </c>
      <c r="BA984" s="61">
        <v>182</v>
      </c>
      <c r="BB984" s="61">
        <v>349</v>
      </c>
      <c r="BC984" s="61">
        <v>202</v>
      </c>
      <c r="BD984" s="120">
        <v>211</v>
      </c>
      <c r="BR984" s="6"/>
      <c r="BV984" s="6"/>
    </row>
    <row r="985" spans="1:74" x14ac:dyDescent="0.25">
      <c r="S985" s="9" t="s">
        <v>7266</v>
      </c>
      <c r="T985" s="46">
        <v>0</v>
      </c>
      <c r="U985" s="46">
        <v>0</v>
      </c>
      <c r="V985" s="49">
        <v>0</v>
      </c>
      <c r="W985" s="49">
        <v>0</v>
      </c>
      <c r="X985" s="49">
        <v>0</v>
      </c>
      <c r="Y985" s="10">
        <f t="shared" ref="Y985:Y993" si="174">SUM(T985:W985)</f>
        <v>0</v>
      </c>
      <c r="AL985" s="121" t="s">
        <v>7195</v>
      </c>
      <c r="AM985" s="122">
        <v>0</v>
      </c>
      <c r="AN985" s="122">
        <v>0</v>
      </c>
      <c r="AO985" s="122">
        <v>0</v>
      </c>
      <c r="AP985" s="122">
        <v>0</v>
      </c>
      <c r="AQ985" s="122">
        <v>0</v>
      </c>
      <c r="AR985" s="122">
        <v>0</v>
      </c>
      <c r="AS985" s="122">
        <v>0</v>
      </c>
      <c r="AT985" s="122">
        <v>0</v>
      </c>
      <c r="AU985" s="122">
        <v>0</v>
      </c>
      <c r="AV985" s="122">
        <v>0</v>
      </c>
      <c r="AW985" s="122">
        <v>0</v>
      </c>
      <c r="AX985" s="122">
        <v>13</v>
      </c>
      <c r="AY985" s="122">
        <v>33</v>
      </c>
      <c r="AZ985" s="122">
        <v>51</v>
      </c>
      <c r="BA985" s="122">
        <v>28</v>
      </c>
      <c r="BB985" s="122">
        <v>181</v>
      </c>
      <c r="BC985" s="122">
        <v>177</v>
      </c>
      <c r="BD985" s="123">
        <v>386</v>
      </c>
      <c r="BR985" s="6"/>
      <c r="BV985" s="6"/>
    </row>
    <row r="986" spans="1:74" x14ac:dyDescent="0.25">
      <c r="S986" s="9" t="s">
        <v>7267</v>
      </c>
      <c r="T986" s="49">
        <v>0</v>
      </c>
      <c r="U986" s="49">
        <v>0</v>
      </c>
      <c r="V986" s="49">
        <v>0</v>
      </c>
      <c r="W986" s="49">
        <v>0</v>
      </c>
      <c r="X986" s="49">
        <v>0</v>
      </c>
      <c r="Y986" s="10">
        <f t="shared" si="174"/>
        <v>0</v>
      </c>
      <c r="AL986" s="6" t="s">
        <v>7258</v>
      </c>
      <c r="AM986" s="61">
        <v>0</v>
      </c>
      <c r="AN986" s="61">
        <v>0</v>
      </c>
      <c r="AO986" s="61">
        <v>0</v>
      </c>
      <c r="AP986" s="61">
        <v>0</v>
      </c>
      <c r="AQ986" s="61">
        <v>0</v>
      </c>
      <c r="AR986" s="61">
        <v>0</v>
      </c>
      <c r="AS986" s="61">
        <v>0</v>
      </c>
      <c r="AT986" s="61">
        <v>0</v>
      </c>
      <c r="AU986" s="61">
        <v>0</v>
      </c>
      <c r="AV986" s="61">
        <v>0</v>
      </c>
      <c r="AW986" s="61">
        <v>0</v>
      </c>
      <c r="AX986" s="61">
        <v>0</v>
      </c>
      <c r="AY986" s="61">
        <v>0</v>
      </c>
      <c r="AZ986" s="61">
        <v>0</v>
      </c>
      <c r="BA986" s="61">
        <v>0</v>
      </c>
      <c r="BB986" s="61">
        <v>0</v>
      </c>
      <c r="BC986" s="61">
        <v>0</v>
      </c>
      <c r="BD986" s="120">
        <v>61</v>
      </c>
      <c r="BR986" s="6"/>
      <c r="BV986" s="6"/>
    </row>
    <row r="987" spans="1:74" x14ac:dyDescent="0.25">
      <c r="S987" s="9" t="s">
        <v>7268</v>
      </c>
      <c r="T987" s="46">
        <v>0</v>
      </c>
      <c r="U987" s="46">
        <v>0</v>
      </c>
      <c r="V987" s="49">
        <v>0</v>
      </c>
      <c r="W987" s="49">
        <v>0</v>
      </c>
      <c r="X987" s="49">
        <v>0</v>
      </c>
      <c r="Y987" s="10">
        <f t="shared" si="174"/>
        <v>0</v>
      </c>
      <c r="AL987" s="121" t="s">
        <v>7196</v>
      </c>
      <c r="AM987" s="122">
        <v>0</v>
      </c>
      <c r="AN987" s="122">
        <v>0</v>
      </c>
      <c r="AO987" s="122">
        <v>0</v>
      </c>
      <c r="AP987" s="122">
        <v>0</v>
      </c>
      <c r="AQ987" s="122">
        <v>0</v>
      </c>
      <c r="AR987" s="122">
        <v>0</v>
      </c>
      <c r="AS987" s="122">
        <v>0</v>
      </c>
      <c r="AT987" s="122">
        <v>0</v>
      </c>
      <c r="AU987" s="122">
        <v>0</v>
      </c>
      <c r="AV987" s="122">
        <v>0</v>
      </c>
      <c r="AW987" s="122">
        <v>0</v>
      </c>
      <c r="AX987" s="122">
        <v>0</v>
      </c>
      <c r="AY987" s="122">
        <v>0</v>
      </c>
      <c r="AZ987" s="122">
        <v>0</v>
      </c>
      <c r="BA987" s="122">
        <v>0</v>
      </c>
      <c r="BB987" s="122">
        <v>0</v>
      </c>
      <c r="BC987" s="122">
        <v>0</v>
      </c>
      <c r="BD987" s="123">
        <v>0</v>
      </c>
      <c r="BR987" s="6"/>
      <c r="BV987" s="6"/>
    </row>
    <row r="988" spans="1:74" x14ac:dyDescent="0.25">
      <c r="S988" s="9" t="s">
        <v>7269</v>
      </c>
      <c r="T988" s="20">
        <v>0</v>
      </c>
      <c r="U988" s="20">
        <v>0</v>
      </c>
      <c r="V988" s="20">
        <v>0</v>
      </c>
      <c r="W988" s="20">
        <v>0</v>
      </c>
      <c r="X988" s="20">
        <v>0</v>
      </c>
      <c r="Y988" s="10">
        <f t="shared" si="174"/>
        <v>0</v>
      </c>
      <c r="BR988" s="6"/>
      <c r="BV988" s="6"/>
    </row>
    <row r="989" spans="1:74" x14ac:dyDescent="0.25">
      <c r="S989" s="9" t="s">
        <v>7115</v>
      </c>
      <c r="T989" s="20">
        <v>0</v>
      </c>
      <c r="U989" s="20">
        <v>4</v>
      </c>
      <c r="V989" s="20">
        <v>0</v>
      </c>
      <c r="W989" s="20">
        <v>7</v>
      </c>
      <c r="X989" s="20">
        <v>0</v>
      </c>
      <c r="Y989" s="10">
        <f t="shared" si="174"/>
        <v>11</v>
      </c>
      <c r="BR989" s="6"/>
      <c r="BV989" s="6"/>
    </row>
    <row r="990" spans="1:74" x14ac:dyDescent="0.25">
      <c r="S990" s="43" t="s">
        <v>7116</v>
      </c>
      <c r="T990" s="39">
        <v>0</v>
      </c>
      <c r="U990" s="39">
        <v>3</v>
      </c>
      <c r="V990" s="39">
        <v>1</v>
      </c>
      <c r="W990" s="39">
        <v>25</v>
      </c>
      <c r="X990" s="39">
        <v>15</v>
      </c>
      <c r="Y990" s="10">
        <f t="shared" si="174"/>
        <v>29</v>
      </c>
      <c r="BR990" s="6"/>
      <c r="BV990" s="6"/>
    </row>
    <row r="991" spans="1:74" x14ac:dyDescent="0.25">
      <c r="S991" s="9" t="s">
        <v>7117</v>
      </c>
      <c r="T991" s="18">
        <v>6</v>
      </c>
      <c r="U991" s="18">
        <v>17</v>
      </c>
      <c r="V991" s="18">
        <v>1</v>
      </c>
      <c r="W991" s="18">
        <v>63</v>
      </c>
      <c r="X991" s="20">
        <v>320</v>
      </c>
      <c r="Y991" s="10">
        <f t="shared" si="174"/>
        <v>87</v>
      </c>
      <c r="BR991" s="6"/>
      <c r="BV991" s="6"/>
    </row>
    <row r="992" spans="1:74" x14ac:dyDescent="0.25">
      <c r="S992" s="43" t="s">
        <v>7118</v>
      </c>
      <c r="T992" s="39">
        <v>32</v>
      </c>
      <c r="U992" s="39">
        <v>53</v>
      </c>
      <c r="V992" s="39">
        <v>24</v>
      </c>
      <c r="W992" s="39">
        <v>102</v>
      </c>
      <c r="X992" s="39">
        <v>386</v>
      </c>
      <c r="Y992" s="10">
        <f t="shared" si="174"/>
        <v>211</v>
      </c>
      <c r="BR992" s="6"/>
      <c r="BV992" s="6"/>
    </row>
    <row r="993" spans="1:74" x14ac:dyDescent="0.25">
      <c r="S993" s="10" t="s">
        <v>7097</v>
      </c>
      <c r="T993" s="20">
        <v>0</v>
      </c>
      <c r="U993" s="20">
        <v>0</v>
      </c>
      <c r="V993" s="20">
        <v>0</v>
      </c>
      <c r="W993" s="20">
        <v>61</v>
      </c>
      <c r="X993" s="20">
        <v>0</v>
      </c>
      <c r="Y993" s="10">
        <f t="shared" si="174"/>
        <v>61</v>
      </c>
      <c r="BR993" s="6"/>
      <c r="BV993" s="6"/>
    </row>
    <row r="994" spans="1:74" x14ac:dyDescent="0.25">
      <c r="T994" s="16">
        <f t="shared" ref="T994:Y994" si="175">SUM(T985:T993)</f>
        <v>38</v>
      </c>
      <c r="U994" s="16">
        <f t="shared" si="175"/>
        <v>77</v>
      </c>
      <c r="V994" s="16">
        <f t="shared" si="175"/>
        <v>26</v>
      </c>
      <c r="W994" s="16">
        <f t="shared" si="175"/>
        <v>258</v>
      </c>
      <c r="X994" s="16">
        <f t="shared" si="175"/>
        <v>721</v>
      </c>
      <c r="Y994" s="16">
        <f t="shared" si="175"/>
        <v>399</v>
      </c>
      <c r="BR994" s="6"/>
      <c r="BV994" s="6"/>
    </row>
    <row r="1000" spans="1:74" ht="45" customHeight="1" x14ac:dyDescent="0.25">
      <c r="A1000" s="31" t="s">
        <v>7168</v>
      </c>
      <c r="B1000" s="31" t="s">
        <v>7102</v>
      </c>
      <c r="C1000" s="31" t="s">
        <v>7062</v>
      </c>
      <c r="D1000" s="31" t="s">
        <v>7103</v>
      </c>
      <c r="E1000" s="31" t="s">
        <v>7104</v>
      </c>
      <c r="F1000" s="31" t="s">
        <v>7105</v>
      </c>
      <c r="G1000" s="31" t="s">
        <v>7106</v>
      </c>
      <c r="H1000" s="31" t="s">
        <v>7107</v>
      </c>
      <c r="I1000" s="31" t="s">
        <v>7108</v>
      </c>
      <c r="J1000" s="31" t="s">
        <v>7110</v>
      </c>
      <c r="K1000" s="32" t="s">
        <v>7111</v>
      </c>
      <c r="L1000" s="21"/>
      <c r="M1000" s="12" t="s">
        <v>7280</v>
      </c>
      <c r="S1000" s="6" t="s">
        <v>7168</v>
      </c>
      <c r="AL1000" s="13" t="s">
        <v>7141</v>
      </c>
      <c r="AM1000" s="60" t="s">
        <v>7168</v>
      </c>
      <c r="AN1000" s="61"/>
      <c r="AO1000" s="61"/>
      <c r="AP1000" s="61"/>
      <c r="BR1000" s="6"/>
      <c r="BV1000" s="6"/>
    </row>
    <row r="1001" spans="1:74" x14ac:dyDescent="0.25">
      <c r="A1001" s="130" t="s">
        <v>493</v>
      </c>
      <c r="B1001" s="130" t="s">
        <v>974</v>
      </c>
      <c r="C1001" s="173">
        <v>16</v>
      </c>
      <c r="D1001" s="138">
        <v>16</v>
      </c>
      <c r="E1001" s="137">
        <v>0</v>
      </c>
      <c r="F1001" s="137">
        <v>10</v>
      </c>
      <c r="G1001" s="137">
        <v>0</v>
      </c>
      <c r="H1001" s="137">
        <v>6</v>
      </c>
      <c r="I1001" s="137">
        <v>0</v>
      </c>
      <c r="J1001" s="137">
        <v>0</v>
      </c>
      <c r="K1001" s="167">
        <f t="shared" ref="K1001:K1019" si="176">SUM(E1001:J1001)</f>
        <v>16</v>
      </c>
      <c r="L1001" s="24"/>
      <c r="M1001" s="115">
        <v>16</v>
      </c>
      <c r="S1001" s="9" t="s">
        <v>7113</v>
      </c>
      <c r="T1001" s="9" t="s">
        <v>236</v>
      </c>
      <c r="U1001" s="9" t="s">
        <v>102</v>
      </c>
      <c r="V1001" s="9" t="s">
        <v>114</v>
      </c>
      <c r="W1001" s="9" t="s">
        <v>119</v>
      </c>
      <c r="X1001" s="9" t="s">
        <v>156</v>
      </c>
      <c r="Y1001" s="9" t="s">
        <v>36</v>
      </c>
      <c r="AL1001" s="6" t="s">
        <v>7242</v>
      </c>
      <c r="AM1001" s="61"/>
      <c r="AN1001" s="61"/>
      <c r="AO1001" s="61"/>
      <c r="AP1001" s="61"/>
      <c r="BR1001" s="6"/>
      <c r="BV1001" s="6"/>
    </row>
    <row r="1002" spans="1:74" x14ac:dyDescent="0.25">
      <c r="A1002" s="132" t="s">
        <v>497</v>
      </c>
      <c r="B1002" s="132" t="s">
        <v>2565</v>
      </c>
      <c r="C1002" s="174">
        <v>15</v>
      </c>
      <c r="D1002" s="116">
        <v>15</v>
      </c>
      <c r="E1002" s="88">
        <v>0</v>
      </c>
      <c r="F1002" s="88">
        <v>9</v>
      </c>
      <c r="G1002" s="88">
        <v>0</v>
      </c>
      <c r="H1002" s="88">
        <v>6</v>
      </c>
      <c r="I1002" s="88">
        <v>0</v>
      </c>
      <c r="J1002" s="88">
        <v>0</v>
      </c>
      <c r="K1002" s="167">
        <f t="shared" si="176"/>
        <v>15</v>
      </c>
      <c r="L1002" s="176"/>
      <c r="M1002" s="177"/>
      <c r="S1002" s="9" t="s">
        <v>7266</v>
      </c>
      <c r="T1002" s="46">
        <v>0</v>
      </c>
      <c r="U1002" s="46">
        <v>0</v>
      </c>
      <c r="V1002" s="49">
        <v>0</v>
      </c>
      <c r="W1002" s="49">
        <v>0</v>
      </c>
      <c r="X1002" s="49">
        <v>0</v>
      </c>
      <c r="Y1002" s="9">
        <f t="shared" ref="Y1002:Y1009" si="177">SUM(T1002:X1002)</f>
        <v>0</v>
      </c>
      <c r="AL1002" s="6" t="s">
        <v>7144</v>
      </c>
      <c r="AM1002" s="61"/>
      <c r="AN1002" s="61"/>
      <c r="AO1002" s="61"/>
      <c r="AP1002" s="61"/>
      <c r="BR1002" s="6"/>
      <c r="BV1002" s="6"/>
    </row>
    <row r="1003" spans="1:74" x14ac:dyDescent="0.25">
      <c r="A1003" s="132" t="s">
        <v>497</v>
      </c>
      <c r="B1003" s="132" t="s">
        <v>2197</v>
      </c>
      <c r="C1003" s="174">
        <v>3</v>
      </c>
      <c r="D1003" s="116">
        <v>3</v>
      </c>
      <c r="E1003" s="88">
        <v>0</v>
      </c>
      <c r="F1003" s="88">
        <v>0</v>
      </c>
      <c r="G1003" s="88">
        <v>0</v>
      </c>
      <c r="H1003" s="88">
        <v>0</v>
      </c>
      <c r="I1003" s="88">
        <v>3</v>
      </c>
      <c r="J1003" s="88">
        <v>0</v>
      </c>
      <c r="K1003" s="167">
        <f t="shared" si="176"/>
        <v>3</v>
      </c>
      <c r="L1003" s="176"/>
      <c r="M1003" s="177"/>
      <c r="S1003" s="9" t="s">
        <v>7267</v>
      </c>
      <c r="T1003" s="49">
        <v>0</v>
      </c>
      <c r="U1003" s="49">
        <v>0</v>
      </c>
      <c r="V1003" s="49">
        <v>0</v>
      </c>
      <c r="W1003" s="49">
        <v>0</v>
      </c>
      <c r="X1003" s="49">
        <v>0</v>
      </c>
      <c r="Y1003" s="9">
        <f t="shared" si="177"/>
        <v>0</v>
      </c>
      <c r="AM1003" s="61"/>
      <c r="AN1003" s="61"/>
      <c r="AO1003" s="61"/>
      <c r="AP1003" s="61"/>
      <c r="BR1003" s="6"/>
      <c r="BV1003" s="6"/>
    </row>
    <row r="1004" spans="1:74" x14ac:dyDescent="0.25">
      <c r="A1004" s="132" t="s">
        <v>497</v>
      </c>
      <c r="B1004" s="132" t="s">
        <v>7050</v>
      </c>
      <c r="C1004" s="174">
        <v>3</v>
      </c>
      <c r="D1004" s="116">
        <v>3</v>
      </c>
      <c r="E1004" s="88">
        <v>0</v>
      </c>
      <c r="F1004" s="88">
        <v>3</v>
      </c>
      <c r="G1004" s="88">
        <v>0</v>
      </c>
      <c r="H1004" s="88">
        <v>0</v>
      </c>
      <c r="I1004" s="88">
        <v>0</v>
      </c>
      <c r="J1004" s="88">
        <v>0</v>
      </c>
      <c r="K1004" s="167">
        <f t="shared" si="176"/>
        <v>3</v>
      </c>
      <c r="L1004" s="176"/>
      <c r="M1004" s="177"/>
      <c r="S1004" s="9" t="s">
        <v>7268</v>
      </c>
      <c r="T1004" s="46">
        <v>0</v>
      </c>
      <c r="U1004" s="46">
        <v>0</v>
      </c>
      <c r="V1004" s="49">
        <v>0</v>
      </c>
      <c r="W1004" s="49">
        <v>0</v>
      </c>
      <c r="X1004" s="49">
        <v>0</v>
      </c>
      <c r="Y1004" s="9">
        <f t="shared" si="177"/>
        <v>0</v>
      </c>
      <c r="AL1004" s="6" t="s">
        <v>5</v>
      </c>
      <c r="AM1004" s="6" t="s">
        <v>7152</v>
      </c>
      <c r="AN1004" s="6" t="s">
        <v>7153</v>
      </c>
      <c r="AO1004" s="6" t="s">
        <v>7154</v>
      </c>
      <c r="AP1004" s="6" t="s">
        <v>7155</v>
      </c>
      <c r="AQ1004" s="6" t="s">
        <v>7156</v>
      </c>
      <c r="AR1004" s="6" t="s">
        <v>7157</v>
      </c>
      <c r="AS1004" s="6" t="s">
        <v>7158</v>
      </c>
      <c r="AT1004" s="64" t="s">
        <v>7159</v>
      </c>
      <c r="AU1004" s="64" t="s">
        <v>7160</v>
      </c>
      <c r="AV1004" s="6" t="s">
        <v>7161</v>
      </c>
      <c r="AW1004" s="6" t="s">
        <v>7162</v>
      </c>
      <c r="AX1004" s="6" t="s">
        <v>7163</v>
      </c>
      <c r="AY1004" s="6" t="s">
        <v>7164</v>
      </c>
      <c r="AZ1004" s="6" t="s">
        <v>7165</v>
      </c>
      <c r="BA1004" s="6" t="s">
        <v>7166</v>
      </c>
      <c r="BB1004" s="6" t="s">
        <v>7167</v>
      </c>
      <c r="BC1004" s="6" t="s">
        <v>7168</v>
      </c>
      <c r="BR1004" s="6"/>
      <c r="BV1004" s="6"/>
    </row>
    <row r="1005" spans="1:74" x14ac:dyDescent="0.25">
      <c r="A1005" s="132" t="s">
        <v>497</v>
      </c>
      <c r="B1005" s="132" t="s">
        <v>974</v>
      </c>
      <c r="C1005" s="174">
        <v>24</v>
      </c>
      <c r="D1005" s="116">
        <v>23</v>
      </c>
      <c r="E1005" s="88">
        <v>0</v>
      </c>
      <c r="F1005" s="88">
        <v>6</v>
      </c>
      <c r="G1005" s="88">
        <v>0</v>
      </c>
      <c r="H1005" s="88">
        <v>8</v>
      </c>
      <c r="I1005" s="88">
        <v>9</v>
      </c>
      <c r="J1005" s="88">
        <v>0</v>
      </c>
      <c r="K1005" s="167">
        <f t="shared" si="176"/>
        <v>23</v>
      </c>
      <c r="L1005" s="176"/>
      <c r="M1005" s="177">
        <f>SUM(K1002:K1005)</f>
        <v>44</v>
      </c>
      <c r="S1005" s="9" t="s">
        <v>7269</v>
      </c>
      <c r="T1005" s="20">
        <v>0</v>
      </c>
      <c r="U1005" s="20">
        <v>0</v>
      </c>
      <c r="V1005" s="20">
        <v>0</v>
      </c>
      <c r="W1005" s="20">
        <v>0</v>
      </c>
      <c r="X1005" s="20">
        <v>0</v>
      </c>
      <c r="Y1005" s="9">
        <f t="shared" si="177"/>
        <v>0</v>
      </c>
      <c r="AL1005" s="6" t="s">
        <v>7188</v>
      </c>
      <c r="AM1005" s="61">
        <v>0</v>
      </c>
      <c r="AN1005" s="61">
        <v>0</v>
      </c>
      <c r="AO1005" s="61">
        <v>0</v>
      </c>
      <c r="AP1005" s="61">
        <v>0</v>
      </c>
      <c r="AQ1005" s="61">
        <v>0</v>
      </c>
      <c r="AR1005" s="61">
        <v>0</v>
      </c>
      <c r="AS1005" s="61">
        <v>0</v>
      </c>
      <c r="AT1005" s="60">
        <v>0</v>
      </c>
      <c r="AU1005" s="60">
        <v>0</v>
      </c>
      <c r="AV1005" s="61">
        <v>0</v>
      </c>
      <c r="AW1005" s="61">
        <v>0</v>
      </c>
      <c r="AX1005" s="61">
        <v>0</v>
      </c>
      <c r="AY1005" s="61">
        <v>0</v>
      </c>
      <c r="AZ1005" s="61">
        <v>0</v>
      </c>
      <c r="BA1005" s="61">
        <v>0</v>
      </c>
      <c r="BB1005" s="61">
        <v>0</v>
      </c>
      <c r="BC1005" s="61">
        <v>0</v>
      </c>
      <c r="BR1005" s="6"/>
      <c r="BV1005" s="6"/>
    </row>
    <row r="1006" spans="1:74" x14ac:dyDescent="0.25">
      <c r="A1006" s="178" t="s">
        <v>501</v>
      </c>
      <c r="B1006" s="178" t="s">
        <v>2565</v>
      </c>
      <c r="C1006" s="173">
        <v>26</v>
      </c>
      <c r="D1006" s="138">
        <v>25</v>
      </c>
      <c r="E1006" s="137">
        <v>0</v>
      </c>
      <c r="F1006" s="137">
        <v>16</v>
      </c>
      <c r="G1006" s="137">
        <v>0</v>
      </c>
      <c r="H1006" s="137">
        <v>9</v>
      </c>
      <c r="I1006" s="137">
        <v>0</v>
      </c>
      <c r="J1006" s="137">
        <v>0</v>
      </c>
      <c r="K1006" s="167">
        <f t="shared" si="176"/>
        <v>25</v>
      </c>
      <c r="L1006" s="24"/>
      <c r="M1006" s="115"/>
      <c r="S1006" s="9" t="s">
        <v>7115</v>
      </c>
      <c r="T1006" s="20">
        <v>0</v>
      </c>
      <c r="U1006" s="20">
        <v>10</v>
      </c>
      <c r="V1006" s="20">
        <v>0</v>
      </c>
      <c r="W1006" s="20">
        <v>6</v>
      </c>
      <c r="X1006" s="20">
        <v>0</v>
      </c>
      <c r="Y1006" s="9">
        <f t="shared" si="177"/>
        <v>16</v>
      </c>
      <c r="AL1006" s="6" t="s">
        <v>7189</v>
      </c>
      <c r="AM1006" s="61">
        <v>0</v>
      </c>
      <c r="AN1006" s="61">
        <v>0</v>
      </c>
      <c r="AO1006" s="61">
        <v>0</v>
      </c>
      <c r="AP1006" s="61">
        <v>0</v>
      </c>
      <c r="AQ1006" s="61">
        <v>0</v>
      </c>
      <c r="AR1006" s="61">
        <v>0</v>
      </c>
      <c r="AS1006" s="61">
        <v>0</v>
      </c>
      <c r="AT1006" s="60">
        <v>0</v>
      </c>
      <c r="AU1006" s="60">
        <v>0</v>
      </c>
      <c r="AV1006" s="61">
        <v>0</v>
      </c>
      <c r="AW1006" s="61">
        <v>0</v>
      </c>
      <c r="AX1006" s="61">
        <v>0</v>
      </c>
      <c r="AY1006" s="61">
        <v>0</v>
      </c>
      <c r="AZ1006" s="61">
        <v>0</v>
      </c>
      <c r="BA1006" s="61">
        <v>0</v>
      </c>
      <c r="BB1006" s="61">
        <v>0</v>
      </c>
      <c r="BC1006" s="61">
        <v>0</v>
      </c>
      <c r="BR1006" s="6"/>
      <c r="BV1006" s="6"/>
    </row>
    <row r="1007" spans="1:74" x14ac:dyDescent="0.25">
      <c r="A1007" s="178" t="s">
        <v>501</v>
      </c>
      <c r="B1007" s="178" t="s">
        <v>2197</v>
      </c>
      <c r="C1007" s="173">
        <v>35</v>
      </c>
      <c r="D1007" s="138">
        <v>33</v>
      </c>
      <c r="E1007" s="137">
        <v>0</v>
      </c>
      <c r="F1007" s="137">
        <v>0</v>
      </c>
      <c r="G1007" s="137">
        <v>0</v>
      </c>
      <c r="H1007" s="137">
        <v>0</v>
      </c>
      <c r="I1007" s="137">
        <v>33</v>
      </c>
      <c r="J1007" s="137">
        <v>0</v>
      </c>
      <c r="K1007" s="167">
        <f t="shared" si="176"/>
        <v>33</v>
      </c>
      <c r="L1007" s="24"/>
      <c r="M1007" s="115"/>
      <c r="S1007" s="43" t="s">
        <v>7116</v>
      </c>
      <c r="T1007" s="39">
        <v>0</v>
      </c>
      <c r="U1007" s="39">
        <v>18</v>
      </c>
      <c r="V1007" s="39">
        <v>0</v>
      </c>
      <c r="W1007" s="39">
        <v>14</v>
      </c>
      <c r="X1007" s="39">
        <v>12</v>
      </c>
      <c r="Y1007" s="9">
        <f t="shared" si="177"/>
        <v>44</v>
      </c>
      <c r="AL1007" s="6" t="s">
        <v>7190</v>
      </c>
      <c r="AM1007" s="61">
        <v>0</v>
      </c>
      <c r="AN1007" s="61">
        <v>0</v>
      </c>
      <c r="AO1007" s="61">
        <v>0</v>
      </c>
      <c r="AP1007" s="61">
        <v>0</v>
      </c>
      <c r="AQ1007" s="61">
        <v>0</v>
      </c>
      <c r="AR1007" s="61">
        <v>0</v>
      </c>
      <c r="AS1007" s="61">
        <v>0</v>
      </c>
      <c r="AT1007" s="60">
        <v>0</v>
      </c>
      <c r="AU1007" s="60">
        <v>0</v>
      </c>
      <c r="AV1007" s="61">
        <v>0</v>
      </c>
      <c r="AW1007" s="61">
        <v>0</v>
      </c>
      <c r="AX1007" s="61">
        <v>1</v>
      </c>
      <c r="AY1007" s="61">
        <v>0</v>
      </c>
      <c r="AZ1007" s="61">
        <v>0</v>
      </c>
      <c r="BA1007" s="61">
        <v>0</v>
      </c>
      <c r="BB1007" s="61">
        <v>0</v>
      </c>
      <c r="BC1007" s="61">
        <v>0</v>
      </c>
      <c r="BR1007" s="6"/>
      <c r="BV1007" s="6"/>
    </row>
    <row r="1008" spans="1:74" x14ac:dyDescent="0.25">
      <c r="A1008" s="178" t="s">
        <v>501</v>
      </c>
      <c r="B1008" s="178" t="s">
        <v>7050</v>
      </c>
      <c r="C1008" s="173">
        <v>1</v>
      </c>
      <c r="D1008" s="138">
        <v>1</v>
      </c>
      <c r="E1008" s="137">
        <v>0</v>
      </c>
      <c r="F1008" s="137">
        <v>1</v>
      </c>
      <c r="G1008" s="137">
        <v>0</v>
      </c>
      <c r="H1008" s="137">
        <v>0</v>
      </c>
      <c r="I1008" s="137">
        <v>0</v>
      </c>
      <c r="J1008" s="137">
        <v>0</v>
      </c>
      <c r="K1008" s="167">
        <f t="shared" si="176"/>
        <v>1</v>
      </c>
      <c r="L1008" s="24"/>
      <c r="M1008" s="115"/>
      <c r="S1008" s="9" t="s">
        <v>7117</v>
      </c>
      <c r="T1008" s="20">
        <v>6</v>
      </c>
      <c r="U1008" s="20">
        <v>30</v>
      </c>
      <c r="V1008" s="20">
        <v>5</v>
      </c>
      <c r="W1008" s="20">
        <v>44</v>
      </c>
      <c r="X1008" s="20">
        <v>379</v>
      </c>
      <c r="Y1008" s="9">
        <f t="shared" si="177"/>
        <v>464</v>
      </c>
      <c r="AL1008" s="6" t="s">
        <v>7191</v>
      </c>
      <c r="AM1008" s="61">
        <v>0</v>
      </c>
      <c r="AN1008" s="61">
        <v>0</v>
      </c>
      <c r="AO1008" s="61">
        <v>0</v>
      </c>
      <c r="AP1008" s="61">
        <v>0</v>
      </c>
      <c r="AQ1008" s="61">
        <v>0</v>
      </c>
      <c r="AR1008" s="61">
        <v>0</v>
      </c>
      <c r="AS1008" s="61">
        <v>0</v>
      </c>
      <c r="AT1008" s="60">
        <v>0</v>
      </c>
      <c r="AU1008" s="60">
        <v>0</v>
      </c>
      <c r="AV1008" s="61">
        <v>0</v>
      </c>
      <c r="AW1008" s="61">
        <v>0</v>
      </c>
      <c r="AX1008" s="61">
        <v>1</v>
      </c>
      <c r="AY1008" s="61">
        <v>0</v>
      </c>
      <c r="AZ1008" s="61">
        <v>0</v>
      </c>
      <c r="BA1008" s="61">
        <v>0</v>
      </c>
      <c r="BB1008" s="61">
        <v>0</v>
      </c>
      <c r="BC1008" s="61">
        <v>0</v>
      </c>
      <c r="BR1008" s="6"/>
      <c r="BV1008" s="6"/>
    </row>
    <row r="1009" spans="1:74" x14ac:dyDescent="0.25">
      <c r="A1009" s="178" t="s">
        <v>501</v>
      </c>
      <c r="B1009" s="178" t="s">
        <v>5561</v>
      </c>
      <c r="C1009" s="173">
        <v>2</v>
      </c>
      <c r="D1009" s="138">
        <v>2</v>
      </c>
      <c r="E1009" s="137">
        <v>0</v>
      </c>
      <c r="F1009" s="137">
        <v>1</v>
      </c>
      <c r="G1009" s="137">
        <v>0</v>
      </c>
      <c r="H1009" s="137">
        <v>1</v>
      </c>
      <c r="I1009" s="137">
        <v>0</v>
      </c>
      <c r="J1009" s="137">
        <v>0</v>
      </c>
      <c r="K1009" s="167">
        <f t="shared" si="176"/>
        <v>2</v>
      </c>
      <c r="L1009" s="24"/>
      <c r="M1009" s="115"/>
      <c r="S1009" s="43" t="s">
        <v>7118</v>
      </c>
      <c r="T1009" s="39">
        <v>11</v>
      </c>
      <c r="U1009" s="39">
        <v>102</v>
      </c>
      <c r="V1009" s="39">
        <v>54</v>
      </c>
      <c r="W1009" s="39">
        <v>103</v>
      </c>
      <c r="X1009" s="39">
        <v>177</v>
      </c>
      <c r="Y1009" s="9">
        <f t="shared" si="177"/>
        <v>447</v>
      </c>
      <c r="AL1009" s="6" t="s">
        <v>7192</v>
      </c>
      <c r="AM1009" s="61">
        <v>364</v>
      </c>
      <c r="AN1009" s="61">
        <v>349</v>
      </c>
      <c r="AO1009" s="61">
        <v>510</v>
      </c>
      <c r="AP1009" s="61">
        <v>535</v>
      </c>
      <c r="AQ1009" s="61">
        <v>579</v>
      </c>
      <c r="AR1009" s="61">
        <v>91</v>
      </c>
      <c r="AS1009" s="61">
        <v>181</v>
      </c>
      <c r="AT1009" s="60">
        <v>166</v>
      </c>
      <c r="AU1009" s="60">
        <v>123</v>
      </c>
      <c r="AV1009" s="61">
        <v>6</v>
      </c>
      <c r="AW1009" s="61">
        <v>0</v>
      </c>
      <c r="AX1009" s="61">
        <v>1</v>
      </c>
      <c r="AY1009" s="61">
        <v>0</v>
      </c>
      <c r="AZ1009" s="61">
        <v>0</v>
      </c>
      <c r="BA1009" s="61">
        <v>0</v>
      </c>
      <c r="BB1009" s="61">
        <v>0</v>
      </c>
      <c r="BC1009" s="61">
        <v>0</v>
      </c>
      <c r="BR1009" s="6"/>
      <c r="BV1009" s="6"/>
    </row>
    <row r="1010" spans="1:74" x14ac:dyDescent="0.25">
      <c r="A1010" s="178" t="s">
        <v>501</v>
      </c>
      <c r="B1010" s="178" t="s">
        <v>974</v>
      </c>
      <c r="C1010" s="173">
        <v>404</v>
      </c>
      <c r="D1010" s="138">
        <v>403</v>
      </c>
      <c r="E1010" s="137">
        <v>6</v>
      </c>
      <c r="F1010" s="137">
        <v>12</v>
      </c>
      <c r="G1010" s="137">
        <v>5</v>
      </c>
      <c r="H1010" s="137">
        <v>34</v>
      </c>
      <c r="I1010" s="137">
        <v>346</v>
      </c>
      <c r="J1010" s="137">
        <v>0</v>
      </c>
      <c r="K1010" s="167">
        <f t="shared" si="176"/>
        <v>403</v>
      </c>
      <c r="L1010" s="24"/>
      <c r="M1010" s="115">
        <f>SUM(K1006:K1010)</f>
        <v>464</v>
      </c>
      <c r="S1010" s="10" t="s">
        <v>7097</v>
      </c>
      <c r="T1010" s="20">
        <v>0</v>
      </c>
      <c r="U1010" s="20">
        <v>0</v>
      </c>
      <c r="V1010" s="20">
        <v>0</v>
      </c>
      <c r="W1010" s="20">
        <v>0</v>
      </c>
      <c r="X1010" s="20">
        <v>0</v>
      </c>
      <c r="Y1010" s="9">
        <v>1</v>
      </c>
      <c r="AL1010" s="6" t="s">
        <v>7204</v>
      </c>
      <c r="AM1010" s="61">
        <v>3</v>
      </c>
      <c r="AN1010" s="61">
        <v>0</v>
      </c>
      <c r="AO1010" s="61">
        <v>1</v>
      </c>
      <c r="AP1010" s="61">
        <v>1</v>
      </c>
      <c r="AQ1010" s="61">
        <v>1</v>
      </c>
      <c r="AR1010" s="61">
        <v>0</v>
      </c>
      <c r="AS1010" s="61">
        <v>0</v>
      </c>
      <c r="AT1010" s="60">
        <v>0</v>
      </c>
      <c r="AU1010" s="60">
        <v>0</v>
      </c>
      <c r="AV1010" s="61">
        <v>1</v>
      </c>
      <c r="AW1010" s="61">
        <v>2</v>
      </c>
      <c r="AX1010" s="61">
        <v>1</v>
      </c>
      <c r="AY1010" s="61">
        <v>1</v>
      </c>
      <c r="AZ1010" s="61">
        <v>0</v>
      </c>
      <c r="BA1010" s="61">
        <v>0</v>
      </c>
      <c r="BB1010" s="61">
        <v>1</v>
      </c>
      <c r="BC1010" s="61">
        <v>0</v>
      </c>
      <c r="BR1010" s="6"/>
      <c r="BV1010" s="6"/>
    </row>
    <row r="1011" spans="1:74" x14ac:dyDescent="0.25">
      <c r="A1011" s="132" t="s">
        <v>505</v>
      </c>
      <c r="B1011" s="132" t="s">
        <v>2565</v>
      </c>
      <c r="C1011" s="174">
        <v>70</v>
      </c>
      <c r="D1011" s="116">
        <v>68</v>
      </c>
      <c r="E1011" s="88">
        <v>5</v>
      </c>
      <c r="F1011" s="88">
        <v>23</v>
      </c>
      <c r="G1011" s="88">
        <v>3</v>
      </c>
      <c r="H1011" s="88">
        <v>37</v>
      </c>
      <c r="I1011" s="88">
        <v>0</v>
      </c>
      <c r="J1011" s="88">
        <v>0</v>
      </c>
      <c r="K1011" s="167">
        <f t="shared" si="176"/>
        <v>68</v>
      </c>
      <c r="L1011" s="176"/>
      <c r="M1011" s="177"/>
      <c r="T1011" s="6">
        <f t="shared" ref="T1011:Y1011" si="178">SUM(T1002:T1010)</f>
        <v>17</v>
      </c>
      <c r="U1011" s="6">
        <f t="shared" si="178"/>
        <v>160</v>
      </c>
      <c r="V1011" s="6">
        <f t="shared" si="178"/>
        <v>59</v>
      </c>
      <c r="W1011" s="6">
        <f t="shared" si="178"/>
        <v>167</v>
      </c>
      <c r="X1011" s="6">
        <f t="shared" si="178"/>
        <v>568</v>
      </c>
      <c r="Y1011" s="6">
        <f t="shared" si="178"/>
        <v>972</v>
      </c>
      <c r="AL1011" s="6" t="s">
        <v>7205</v>
      </c>
      <c r="AM1011" s="61">
        <v>3</v>
      </c>
      <c r="AN1011" s="61">
        <v>3</v>
      </c>
      <c r="AO1011" s="61">
        <v>1</v>
      </c>
      <c r="AP1011" s="61">
        <v>1</v>
      </c>
      <c r="AQ1011" s="61">
        <v>1</v>
      </c>
      <c r="AR1011" s="61">
        <v>0</v>
      </c>
      <c r="AS1011" s="61">
        <v>0</v>
      </c>
      <c r="AT1011" s="60">
        <v>0</v>
      </c>
      <c r="AU1011" s="60">
        <v>1</v>
      </c>
      <c r="AV1011" s="61">
        <v>1</v>
      </c>
      <c r="AW1011" s="61">
        <v>0</v>
      </c>
      <c r="AX1011" s="61">
        <v>0</v>
      </c>
      <c r="AY1011" s="61">
        <v>1</v>
      </c>
      <c r="AZ1011" s="61">
        <v>0</v>
      </c>
      <c r="BA1011" s="61">
        <v>0</v>
      </c>
      <c r="BB1011" s="61">
        <v>1</v>
      </c>
      <c r="BC1011" s="61">
        <v>0</v>
      </c>
      <c r="BR1011" s="6"/>
      <c r="BV1011" s="6"/>
    </row>
    <row r="1012" spans="1:74" x14ac:dyDescent="0.25">
      <c r="A1012" s="132" t="s">
        <v>505</v>
      </c>
      <c r="B1012" s="132" t="s">
        <v>2197</v>
      </c>
      <c r="C1012" s="174">
        <v>23</v>
      </c>
      <c r="D1012" s="116">
        <v>22</v>
      </c>
      <c r="E1012" s="88">
        <v>0</v>
      </c>
      <c r="F1012" s="88">
        <v>12</v>
      </c>
      <c r="G1012" s="88">
        <v>2</v>
      </c>
      <c r="H1012" s="88">
        <v>8</v>
      </c>
      <c r="I1012" s="88">
        <v>0</v>
      </c>
      <c r="J1012" s="88">
        <v>0</v>
      </c>
      <c r="K1012" s="167">
        <f t="shared" si="176"/>
        <v>22</v>
      </c>
      <c r="L1012" s="176"/>
      <c r="M1012" s="177"/>
      <c r="AL1012" s="6" t="s">
        <v>7206</v>
      </c>
      <c r="AM1012" s="61">
        <v>10</v>
      </c>
      <c r="AN1012" s="61">
        <v>3</v>
      </c>
      <c r="AO1012" s="61">
        <v>5</v>
      </c>
      <c r="AP1012" s="61">
        <v>3</v>
      </c>
      <c r="AQ1012" s="61">
        <v>2</v>
      </c>
      <c r="AR1012" s="61">
        <v>0</v>
      </c>
      <c r="AS1012" s="61">
        <v>0</v>
      </c>
      <c r="AT1012" s="60">
        <v>0</v>
      </c>
      <c r="AU1012" s="60">
        <v>1</v>
      </c>
      <c r="AV1012" s="61">
        <v>1</v>
      </c>
      <c r="AW1012" s="61">
        <v>0</v>
      </c>
      <c r="AX1012" s="61">
        <v>0</v>
      </c>
      <c r="AY1012" s="61">
        <v>1</v>
      </c>
      <c r="AZ1012" s="61">
        <v>0</v>
      </c>
      <c r="BA1012" s="61">
        <v>0</v>
      </c>
      <c r="BB1012" s="61">
        <v>1</v>
      </c>
      <c r="BC1012" s="61">
        <v>0</v>
      </c>
      <c r="BR1012" s="6"/>
      <c r="BV1012" s="6"/>
    </row>
    <row r="1013" spans="1:74" x14ac:dyDescent="0.25">
      <c r="A1013" s="132" t="s">
        <v>505</v>
      </c>
      <c r="B1013" s="132" t="s">
        <v>7050</v>
      </c>
      <c r="C1013" s="174">
        <v>4</v>
      </c>
      <c r="D1013" s="116">
        <v>4</v>
      </c>
      <c r="E1013" s="88">
        <v>0</v>
      </c>
      <c r="F1013" s="88">
        <v>4</v>
      </c>
      <c r="G1013" s="88">
        <v>0</v>
      </c>
      <c r="H1013" s="88">
        <v>0</v>
      </c>
      <c r="I1013" s="88">
        <v>0</v>
      </c>
      <c r="J1013" s="88">
        <v>0</v>
      </c>
      <c r="K1013" s="167">
        <f t="shared" si="176"/>
        <v>4</v>
      </c>
      <c r="L1013" s="176"/>
      <c r="M1013" s="177"/>
      <c r="BR1013" s="6"/>
      <c r="BV1013" s="6"/>
    </row>
    <row r="1014" spans="1:74" x14ac:dyDescent="0.25">
      <c r="A1014" s="132" t="s">
        <v>505</v>
      </c>
      <c r="B1014" s="132" t="s">
        <v>5561</v>
      </c>
      <c r="C1014" s="174">
        <v>2</v>
      </c>
      <c r="D1014" s="116">
        <v>2</v>
      </c>
      <c r="E1014" s="88">
        <v>0</v>
      </c>
      <c r="F1014" s="88">
        <v>1</v>
      </c>
      <c r="G1014" s="88">
        <v>0</v>
      </c>
      <c r="H1014" s="88">
        <v>1</v>
      </c>
      <c r="I1014" s="88">
        <v>0</v>
      </c>
      <c r="J1014" s="88">
        <v>0</v>
      </c>
      <c r="K1014" s="167">
        <f t="shared" si="176"/>
        <v>2</v>
      </c>
      <c r="L1014" s="176"/>
      <c r="M1014" s="177"/>
      <c r="S1014" s="9" t="s">
        <v>7122</v>
      </c>
      <c r="T1014" s="9" t="s">
        <v>236</v>
      </c>
      <c r="U1014" s="9" t="s">
        <v>102</v>
      </c>
      <c r="V1014" s="9" t="s">
        <v>114</v>
      </c>
      <c r="W1014" s="9" t="s">
        <v>119</v>
      </c>
      <c r="X1014" s="9" t="s">
        <v>156</v>
      </c>
      <c r="Y1014" s="9" t="s">
        <v>36</v>
      </c>
      <c r="BR1014" s="6"/>
      <c r="BV1014" s="6"/>
    </row>
    <row r="1015" spans="1:74" x14ac:dyDescent="0.25">
      <c r="A1015" s="132" t="s">
        <v>505</v>
      </c>
      <c r="B1015" s="132" t="s">
        <v>974</v>
      </c>
      <c r="C1015" s="174">
        <v>354</v>
      </c>
      <c r="D1015" s="116">
        <v>351</v>
      </c>
      <c r="E1015" s="88">
        <v>6</v>
      </c>
      <c r="F1015" s="88">
        <v>62</v>
      </c>
      <c r="G1015" s="88">
        <v>49</v>
      </c>
      <c r="H1015" s="88">
        <v>57</v>
      </c>
      <c r="I1015" s="88">
        <v>177</v>
      </c>
      <c r="J1015" s="88">
        <v>0</v>
      </c>
      <c r="K1015" s="167">
        <f t="shared" si="176"/>
        <v>351</v>
      </c>
      <c r="L1015" s="176"/>
      <c r="M1015" s="177">
        <f>SUM(K1011:K1015)</f>
        <v>447</v>
      </c>
      <c r="S1015" s="9" t="s">
        <v>7266</v>
      </c>
      <c r="T1015" s="46">
        <v>0</v>
      </c>
      <c r="U1015" s="46">
        <v>0</v>
      </c>
      <c r="V1015" s="49">
        <v>0</v>
      </c>
      <c r="W1015" s="49">
        <v>0</v>
      </c>
      <c r="X1015" s="49">
        <v>0</v>
      </c>
      <c r="Y1015" s="9">
        <f t="shared" ref="Y1015:Y1023" si="179">SUM(T1015:X1015)</f>
        <v>0</v>
      </c>
      <c r="BR1015" s="6"/>
      <c r="BV1015" s="6"/>
    </row>
    <row r="1016" spans="1:74" x14ac:dyDescent="0.25">
      <c r="A1016" s="178" t="s">
        <v>509</v>
      </c>
      <c r="B1016" s="178" t="s">
        <v>2565</v>
      </c>
      <c r="C1016" s="173">
        <v>1</v>
      </c>
      <c r="D1016" s="137">
        <v>0</v>
      </c>
      <c r="E1016" s="137">
        <v>0</v>
      </c>
      <c r="F1016" s="137">
        <v>0</v>
      </c>
      <c r="G1016" s="137">
        <v>0</v>
      </c>
      <c r="H1016" s="137">
        <v>0</v>
      </c>
      <c r="I1016" s="137">
        <v>0</v>
      </c>
      <c r="J1016" s="137">
        <v>0</v>
      </c>
      <c r="K1016" s="167">
        <f t="shared" si="176"/>
        <v>0</v>
      </c>
      <c r="L1016" s="152"/>
      <c r="M1016" s="139">
        <v>1</v>
      </c>
      <c r="S1016" s="9" t="s">
        <v>7267</v>
      </c>
      <c r="T1016" s="49">
        <v>0</v>
      </c>
      <c r="U1016" s="49">
        <v>0</v>
      </c>
      <c r="V1016" s="49">
        <v>0</v>
      </c>
      <c r="W1016" s="49">
        <v>0</v>
      </c>
      <c r="X1016" s="49">
        <v>0</v>
      </c>
      <c r="Y1016" s="9">
        <f t="shared" si="179"/>
        <v>0</v>
      </c>
      <c r="BR1016" s="6"/>
      <c r="BV1016" s="6"/>
    </row>
    <row r="1017" spans="1:74" x14ac:dyDescent="0.25">
      <c r="A1017" s="178" t="s">
        <v>509</v>
      </c>
      <c r="B1017" s="178" t="s">
        <v>2197</v>
      </c>
      <c r="C1017" s="173">
        <v>7</v>
      </c>
      <c r="D1017" s="137">
        <v>0</v>
      </c>
      <c r="E1017" s="137">
        <v>0</v>
      </c>
      <c r="F1017" s="137">
        <v>0</v>
      </c>
      <c r="G1017" s="137">
        <v>0</v>
      </c>
      <c r="H1017" s="137">
        <v>0</v>
      </c>
      <c r="I1017" s="137">
        <v>0</v>
      </c>
      <c r="J1017" s="137">
        <v>0</v>
      </c>
      <c r="K1017" s="167">
        <f t="shared" si="176"/>
        <v>0</v>
      </c>
      <c r="L1017" s="152"/>
      <c r="M1017" s="139">
        <v>1</v>
      </c>
      <c r="S1017" s="9" t="s">
        <v>7268</v>
      </c>
      <c r="T1017" s="46">
        <v>0</v>
      </c>
      <c r="U1017" s="46">
        <v>0</v>
      </c>
      <c r="V1017" s="49">
        <v>0</v>
      </c>
      <c r="W1017" s="49">
        <v>0</v>
      </c>
      <c r="X1017" s="49">
        <v>0</v>
      </c>
      <c r="Y1017" s="9">
        <f t="shared" si="179"/>
        <v>0</v>
      </c>
      <c r="BR1017" s="6"/>
      <c r="BV1017" s="6"/>
    </row>
    <row r="1018" spans="1:74" x14ac:dyDescent="0.25">
      <c r="A1018" s="178" t="s">
        <v>509</v>
      </c>
      <c r="B1018" s="178" t="s">
        <v>974</v>
      </c>
      <c r="C1018" s="173">
        <v>4</v>
      </c>
      <c r="D1018" s="137">
        <v>1</v>
      </c>
      <c r="E1018" s="137">
        <v>0</v>
      </c>
      <c r="F1018" s="137">
        <v>0</v>
      </c>
      <c r="G1018" s="137">
        <v>0</v>
      </c>
      <c r="H1018" s="137">
        <v>0</v>
      </c>
      <c r="I1018" s="137">
        <v>0</v>
      </c>
      <c r="J1018" s="137">
        <v>1</v>
      </c>
      <c r="K1018" s="167">
        <f t="shared" si="176"/>
        <v>1</v>
      </c>
      <c r="L1018" s="152"/>
      <c r="M1018" s="139">
        <v>1</v>
      </c>
      <c r="S1018" s="9" t="s">
        <v>7269</v>
      </c>
      <c r="T1018" s="20">
        <v>0</v>
      </c>
      <c r="U1018" s="20">
        <v>0</v>
      </c>
      <c r="V1018" s="20">
        <v>0</v>
      </c>
      <c r="W1018" s="20">
        <v>0</v>
      </c>
      <c r="X1018" s="20">
        <v>0</v>
      </c>
      <c r="Y1018" s="9">
        <f t="shared" si="179"/>
        <v>0</v>
      </c>
      <c r="BR1018" s="6"/>
      <c r="BV1018" s="6"/>
    </row>
    <row r="1019" spans="1:74" x14ac:dyDescent="0.25">
      <c r="A1019" s="180" t="s">
        <v>7123</v>
      </c>
      <c r="B1019" s="181"/>
      <c r="C1019" s="137">
        <f t="shared" ref="C1019:J1019" si="180">SUM(C1001:C1018)</f>
        <v>994</v>
      </c>
      <c r="D1019" s="137">
        <f t="shared" si="180"/>
        <v>972</v>
      </c>
      <c r="E1019" s="137">
        <f t="shared" si="180"/>
        <v>17</v>
      </c>
      <c r="F1019" s="137">
        <f t="shared" si="180"/>
        <v>160</v>
      </c>
      <c r="G1019" s="137">
        <f t="shared" si="180"/>
        <v>59</v>
      </c>
      <c r="H1019" s="137">
        <f t="shared" si="180"/>
        <v>167</v>
      </c>
      <c r="I1019" s="137">
        <f t="shared" si="180"/>
        <v>568</v>
      </c>
      <c r="J1019" s="137">
        <f t="shared" si="180"/>
        <v>1</v>
      </c>
      <c r="K1019" s="167">
        <f t="shared" si="176"/>
        <v>972</v>
      </c>
      <c r="L1019" s="152"/>
      <c r="M1019" s="139">
        <f>SUM(M1001:M1018)</f>
        <v>974</v>
      </c>
      <c r="S1019" s="9" t="s">
        <v>7115</v>
      </c>
      <c r="T1019" s="20">
        <v>0</v>
      </c>
      <c r="U1019" s="20">
        <v>0</v>
      </c>
      <c r="V1019" s="20">
        <v>0</v>
      </c>
      <c r="W1019" s="20">
        <v>0</v>
      </c>
      <c r="X1019" s="20">
        <v>0</v>
      </c>
      <c r="Y1019" s="9">
        <f t="shared" si="179"/>
        <v>0</v>
      </c>
      <c r="BR1019" s="6"/>
      <c r="BV1019" s="6"/>
    </row>
    <row r="1020" spans="1:74" x14ac:dyDescent="0.25">
      <c r="S1020" s="43" t="s">
        <v>7116</v>
      </c>
      <c r="T1020" s="39">
        <v>0</v>
      </c>
      <c r="U1020" s="39">
        <v>9</v>
      </c>
      <c r="V1020" s="39">
        <v>0</v>
      </c>
      <c r="W1020" s="39">
        <v>6</v>
      </c>
      <c r="X1020" s="39">
        <v>0</v>
      </c>
      <c r="Y1020" s="9">
        <f t="shared" si="179"/>
        <v>15</v>
      </c>
      <c r="AL1020" s="6" t="s">
        <v>5</v>
      </c>
      <c r="AM1020" s="6" t="s">
        <v>7211</v>
      </c>
      <c r="AN1020" s="6" t="s">
        <v>7153</v>
      </c>
      <c r="AO1020" s="6" t="s">
        <v>7154</v>
      </c>
      <c r="AP1020" s="6" t="s">
        <v>7155</v>
      </c>
      <c r="AQ1020" s="6" t="s">
        <v>7156</v>
      </c>
      <c r="AR1020" s="6" t="s">
        <v>7157</v>
      </c>
      <c r="AS1020" s="6" t="s">
        <v>7158</v>
      </c>
      <c r="AT1020" s="64" t="s">
        <v>7159</v>
      </c>
      <c r="AU1020" s="64" t="s">
        <v>7160</v>
      </c>
      <c r="AV1020" s="6" t="s">
        <v>7161</v>
      </c>
      <c r="AW1020" s="6" t="s">
        <v>7162</v>
      </c>
      <c r="AX1020" s="6" t="s">
        <v>7163</v>
      </c>
      <c r="AY1020" s="6" t="s">
        <v>7164</v>
      </c>
      <c r="AZ1020" s="6" t="s">
        <v>7165</v>
      </c>
      <c r="BA1020" s="6" t="s">
        <v>7166</v>
      </c>
      <c r="BB1020" s="6" t="s">
        <v>7167</v>
      </c>
      <c r="BC1020" s="6" t="s">
        <v>7168</v>
      </c>
      <c r="BR1020" s="6"/>
      <c r="BV1020" s="6"/>
    </row>
    <row r="1021" spans="1:74" x14ac:dyDescent="0.25">
      <c r="S1021" s="9" t="s">
        <v>7117</v>
      </c>
      <c r="T1021" s="20">
        <v>0</v>
      </c>
      <c r="U1021" s="20">
        <v>16</v>
      </c>
      <c r="V1021" s="20">
        <v>0</v>
      </c>
      <c r="W1021" s="20">
        <v>9</v>
      </c>
      <c r="X1021" s="20">
        <v>0</v>
      </c>
      <c r="Y1021" s="9">
        <f t="shared" si="179"/>
        <v>25</v>
      </c>
      <c r="AL1021" s="6" t="s">
        <v>7208</v>
      </c>
      <c r="AM1021" s="61">
        <v>51</v>
      </c>
      <c r="AN1021" s="61">
        <v>46</v>
      </c>
      <c r="AO1021" s="61">
        <v>37</v>
      </c>
      <c r="AP1021" s="61">
        <v>28</v>
      </c>
      <c r="AQ1021" s="61">
        <v>23</v>
      </c>
      <c r="AR1021" s="61">
        <v>12</v>
      </c>
      <c r="AS1021" s="61">
        <v>18</v>
      </c>
      <c r="AT1021" s="60">
        <v>8</v>
      </c>
      <c r="AU1021" s="60">
        <v>10</v>
      </c>
      <c r="AV1021" s="61">
        <v>4</v>
      </c>
      <c r="AW1021" s="61">
        <v>1</v>
      </c>
      <c r="AX1021" s="61">
        <v>5</v>
      </c>
      <c r="AY1021" s="61">
        <v>3</v>
      </c>
      <c r="AZ1021" s="61">
        <v>0</v>
      </c>
      <c r="BA1021" s="61">
        <v>0</v>
      </c>
      <c r="BB1021" s="61">
        <v>2</v>
      </c>
      <c r="BC1021" s="61">
        <v>0</v>
      </c>
      <c r="BR1021" s="6"/>
      <c r="BV1021" s="6"/>
    </row>
    <row r="1022" spans="1:74" x14ac:dyDescent="0.25">
      <c r="S1022" s="43" t="s">
        <v>7118</v>
      </c>
      <c r="T1022" s="39">
        <v>5</v>
      </c>
      <c r="U1022" s="39">
        <v>23</v>
      </c>
      <c r="V1022" s="39">
        <v>3</v>
      </c>
      <c r="W1022" s="39">
        <v>37</v>
      </c>
      <c r="X1022" s="39">
        <v>0</v>
      </c>
      <c r="Y1022" s="9">
        <f t="shared" si="179"/>
        <v>68</v>
      </c>
      <c r="AL1022" s="6" t="s">
        <v>7246</v>
      </c>
      <c r="AM1022" s="61">
        <v>713</v>
      </c>
      <c r="AN1022" s="61">
        <v>352</v>
      </c>
      <c r="AO1022" s="61">
        <v>266</v>
      </c>
      <c r="AP1022" s="61">
        <v>249</v>
      </c>
      <c r="AQ1022" s="61">
        <v>156</v>
      </c>
      <c r="AR1022" s="61">
        <v>84</v>
      </c>
      <c r="AS1022" s="61">
        <v>62</v>
      </c>
      <c r="AT1022" s="60">
        <v>82</v>
      </c>
      <c r="AU1022" s="60">
        <v>42</v>
      </c>
      <c r="AV1022" s="61">
        <v>52</v>
      </c>
      <c r="AW1022" s="61">
        <v>37</v>
      </c>
      <c r="AX1022" s="61">
        <v>17</v>
      </c>
      <c r="AY1022" s="61">
        <v>19</v>
      </c>
      <c r="AZ1022" s="61">
        <v>37</v>
      </c>
      <c r="BA1022" s="61">
        <v>13</v>
      </c>
      <c r="BB1022" s="61">
        <v>19</v>
      </c>
      <c r="BC1022" s="61">
        <v>16</v>
      </c>
      <c r="BR1022" s="6"/>
      <c r="BV1022" s="6"/>
    </row>
    <row r="1023" spans="1:74" x14ac:dyDescent="0.25">
      <c r="S1023" s="10" t="s">
        <v>7097</v>
      </c>
      <c r="T1023" s="20">
        <v>0</v>
      </c>
      <c r="U1023" s="20">
        <v>0</v>
      </c>
      <c r="V1023" s="20">
        <v>0</v>
      </c>
      <c r="W1023" s="20">
        <v>0</v>
      </c>
      <c r="X1023" s="20">
        <v>0</v>
      </c>
      <c r="Y1023" s="9">
        <f t="shared" si="179"/>
        <v>0</v>
      </c>
      <c r="AL1023" s="6" t="s">
        <v>7247</v>
      </c>
      <c r="AM1023" s="61">
        <v>1</v>
      </c>
      <c r="AN1023" s="61">
        <v>28</v>
      </c>
      <c r="AO1023" s="61">
        <v>72</v>
      </c>
      <c r="AP1023" s="61">
        <v>273</v>
      </c>
      <c r="AQ1023" s="61">
        <v>355</v>
      </c>
      <c r="AR1023" s="61">
        <v>161</v>
      </c>
      <c r="AS1023" s="61">
        <v>145</v>
      </c>
      <c r="AT1023" s="60">
        <v>92</v>
      </c>
      <c r="AU1023" s="60">
        <v>72</v>
      </c>
      <c r="AV1023" s="61">
        <v>60</v>
      </c>
      <c r="AW1023" s="61">
        <v>43</v>
      </c>
      <c r="AX1023" s="61">
        <v>40</v>
      </c>
      <c r="AY1023" s="61">
        <v>31</v>
      </c>
      <c r="AZ1023" s="61">
        <v>39</v>
      </c>
      <c r="BA1023" s="61">
        <v>28</v>
      </c>
      <c r="BB1023" s="61">
        <v>32</v>
      </c>
      <c r="BC1023" s="61">
        <v>17</v>
      </c>
      <c r="BR1023" s="6"/>
      <c r="BV1023" s="6"/>
    </row>
    <row r="1024" spans="1:74" x14ac:dyDescent="0.25">
      <c r="F1024" s="110"/>
      <c r="S1024" s="72"/>
      <c r="T1024" s="16">
        <f t="shared" ref="T1024:Y1024" si="181">SUM(T1015:T1023)</f>
        <v>5</v>
      </c>
      <c r="U1024" s="16">
        <f t="shared" si="181"/>
        <v>48</v>
      </c>
      <c r="V1024" s="16">
        <f t="shared" si="181"/>
        <v>3</v>
      </c>
      <c r="W1024" s="16">
        <f t="shared" si="181"/>
        <v>52</v>
      </c>
      <c r="X1024" s="16">
        <f t="shared" si="181"/>
        <v>0</v>
      </c>
      <c r="Y1024" s="16">
        <f t="shared" si="181"/>
        <v>108</v>
      </c>
      <c r="AL1024" s="121" t="s">
        <v>7193</v>
      </c>
      <c r="AM1024" s="122">
        <v>0</v>
      </c>
      <c r="AN1024" s="122">
        <v>0</v>
      </c>
      <c r="AO1024" s="122">
        <v>0</v>
      </c>
      <c r="AP1024" s="122">
        <v>0</v>
      </c>
      <c r="AQ1024" s="122">
        <v>0</v>
      </c>
      <c r="AR1024" s="122">
        <v>415</v>
      </c>
      <c r="AS1024" s="122">
        <v>435</v>
      </c>
      <c r="AT1024" s="170">
        <v>345</v>
      </c>
      <c r="AU1024" s="170">
        <v>433</v>
      </c>
      <c r="AV1024" s="122">
        <v>457</v>
      </c>
      <c r="AW1024" s="122">
        <v>568</v>
      </c>
      <c r="AX1024" s="122">
        <v>453</v>
      </c>
      <c r="AY1024" s="122">
        <v>391</v>
      </c>
      <c r="AZ1024" s="122">
        <v>236</v>
      </c>
      <c r="BA1024" s="122">
        <v>35</v>
      </c>
      <c r="BB1024" s="122">
        <v>44</v>
      </c>
      <c r="BC1024" s="122">
        <v>12</v>
      </c>
      <c r="BR1024" s="6"/>
      <c r="BV1024" s="6"/>
    </row>
    <row r="1025" spans="1:74" x14ac:dyDescent="0.25">
      <c r="S1025" s="72"/>
      <c r="T1025" s="115"/>
      <c r="U1025" s="115"/>
      <c r="V1025" s="115"/>
      <c r="W1025" s="115"/>
      <c r="X1025" s="115"/>
      <c r="Y1025" s="16"/>
      <c r="AL1025" s="6" t="s">
        <v>7248</v>
      </c>
      <c r="AM1025" s="61">
        <v>0</v>
      </c>
      <c r="AN1025" s="61">
        <v>0</v>
      </c>
      <c r="AO1025" s="61">
        <v>0</v>
      </c>
      <c r="AP1025" s="61">
        <v>0</v>
      </c>
      <c r="AQ1025" s="61">
        <v>2</v>
      </c>
      <c r="AR1025" s="61">
        <v>15</v>
      </c>
      <c r="AS1025" s="61">
        <v>39</v>
      </c>
      <c r="AT1025" s="60">
        <v>174</v>
      </c>
      <c r="AU1025" s="60">
        <v>257</v>
      </c>
      <c r="AV1025" s="61">
        <v>409</v>
      </c>
      <c r="AW1025" s="61">
        <v>233</v>
      </c>
      <c r="AX1025" s="61">
        <v>203</v>
      </c>
      <c r="AY1025" s="61">
        <v>114</v>
      </c>
      <c r="AZ1025" s="61">
        <v>154</v>
      </c>
      <c r="BA1025" s="61">
        <v>112</v>
      </c>
      <c r="BB1025" s="61">
        <v>124</v>
      </c>
      <c r="BC1025" s="61">
        <v>60</v>
      </c>
      <c r="BR1025" s="6"/>
      <c r="BV1025" s="6"/>
    </row>
    <row r="1026" spans="1:74" x14ac:dyDescent="0.25">
      <c r="S1026" s="9" t="s">
        <v>7125</v>
      </c>
      <c r="T1026" s="9" t="s">
        <v>236</v>
      </c>
      <c r="U1026" s="9" t="s">
        <v>102</v>
      </c>
      <c r="V1026" s="9" t="s">
        <v>114</v>
      </c>
      <c r="W1026" s="9" t="s">
        <v>119</v>
      </c>
      <c r="X1026" s="9" t="s">
        <v>156</v>
      </c>
      <c r="Y1026" s="9" t="s">
        <v>7126</v>
      </c>
      <c r="AL1026" s="121" t="s">
        <v>7194</v>
      </c>
      <c r="AM1026" s="122">
        <v>0</v>
      </c>
      <c r="AN1026" s="122">
        <v>0</v>
      </c>
      <c r="AO1026" s="122">
        <v>0</v>
      </c>
      <c r="AP1026" s="122">
        <v>0</v>
      </c>
      <c r="AQ1026" s="122">
        <v>0</v>
      </c>
      <c r="AR1026" s="122">
        <v>0</v>
      </c>
      <c r="AS1026" s="122">
        <v>0</v>
      </c>
      <c r="AT1026" s="122">
        <v>0</v>
      </c>
      <c r="AU1026" s="122">
        <v>0</v>
      </c>
      <c r="AV1026" s="122">
        <v>2</v>
      </c>
      <c r="AW1026" s="122">
        <v>10</v>
      </c>
      <c r="AX1026" s="122">
        <v>51</v>
      </c>
      <c r="AY1026" s="122">
        <v>115</v>
      </c>
      <c r="AZ1026" s="122">
        <v>428</v>
      </c>
      <c r="BA1026" s="122">
        <v>525</v>
      </c>
      <c r="BB1026" s="122">
        <v>467</v>
      </c>
      <c r="BC1026" s="122">
        <v>379</v>
      </c>
      <c r="BR1026" s="6"/>
      <c r="BV1026" s="6"/>
    </row>
    <row r="1027" spans="1:74" x14ac:dyDescent="0.25">
      <c r="S1027" s="9" t="s">
        <v>7266</v>
      </c>
      <c r="T1027" s="46">
        <v>0</v>
      </c>
      <c r="U1027" s="46">
        <v>0</v>
      </c>
      <c r="V1027" s="49">
        <v>0</v>
      </c>
      <c r="W1027" s="49">
        <v>0</v>
      </c>
      <c r="X1027" s="49">
        <v>0</v>
      </c>
      <c r="Y1027" s="10">
        <f t="shared" ref="Y1027:Y1034" si="182">SUM(T1027:W1027)</f>
        <v>0</v>
      </c>
      <c r="AL1027" s="6" t="s">
        <v>7257</v>
      </c>
      <c r="AM1027" s="61">
        <v>0</v>
      </c>
      <c r="AN1027" s="61">
        <v>0</v>
      </c>
      <c r="AO1027" s="61">
        <v>0</v>
      </c>
      <c r="AP1027" s="61">
        <v>0</v>
      </c>
      <c r="AQ1027" s="61">
        <v>0</v>
      </c>
      <c r="AR1027" s="61">
        <v>0</v>
      </c>
      <c r="AS1027" s="61">
        <v>0</v>
      </c>
      <c r="AT1027" s="61">
        <v>0</v>
      </c>
      <c r="AU1027" s="61">
        <v>0</v>
      </c>
      <c r="AV1027" s="61">
        <v>1</v>
      </c>
      <c r="AW1027" s="61">
        <v>7</v>
      </c>
      <c r="AX1027" s="61">
        <v>40</v>
      </c>
      <c r="AY1027" s="61">
        <v>42</v>
      </c>
      <c r="AZ1027" s="61">
        <v>161</v>
      </c>
      <c r="BA1027" s="61">
        <v>182</v>
      </c>
      <c r="BB1027" s="61">
        <v>349</v>
      </c>
      <c r="BC1027" s="61">
        <v>202</v>
      </c>
      <c r="BR1027" s="6"/>
      <c r="BV1027" s="6"/>
    </row>
    <row r="1028" spans="1:74" x14ac:dyDescent="0.25">
      <c r="S1028" s="9" t="s">
        <v>7267</v>
      </c>
      <c r="T1028" s="49">
        <v>0</v>
      </c>
      <c r="U1028" s="49">
        <v>0</v>
      </c>
      <c r="V1028" s="49">
        <v>0</v>
      </c>
      <c r="W1028" s="49">
        <v>0</v>
      </c>
      <c r="X1028" s="49">
        <v>0</v>
      </c>
      <c r="Y1028" s="10">
        <f t="shared" si="182"/>
        <v>0</v>
      </c>
      <c r="AL1028" s="121" t="s">
        <v>7195</v>
      </c>
      <c r="AM1028" s="122">
        <v>0</v>
      </c>
      <c r="AN1028" s="122">
        <v>0</v>
      </c>
      <c r="AO1028" s="122">
        <v>0</v>
      </c>
      <c r="AP1028" s="122">
        <v>0</v>
      </c>
      <c r="AQ1028" s="122">
        <v>0</v>
      </c>
      <c r="AR1028" s="122">
        <v>0</v>
      </c>
      <c r="AS1028" s="122">
        <v>0</v>
      </c>
      <c r="AT1028" s="122">
        <v>0</v>
      </c>
      <c r="AU1028" s="122">
        <v>0</v>
      </c>
      <c r="AV1028" s="122">
        <v>0</v>
      </c>
      <c r="AW1028" s="122">
        <v>0</v>
      </c>
      <c r="AX1028" s="122">
        <v>13</v>
      </c>
      <c r="AY1028" s="122">
        <v>33</v>
      </c>
      <c r="AZ1028" s="122">
        <v>51</v>
      </c>
      <c r="BA1028" s="122">
        <v>28</v>
      </c>
      <c r="BB1028" s="122">
        <v>181</v>
      </c>
      <c r="BC1028" s="122">
        <v>177</v>
      </c>
      <c r="BR1028" s="6"/>
      <c r="BV1028" s="6"/>
    </row>
    <row r="1029" spans="1:74" x14ac:dyDescent="0.25">
      <c r="S1029" s="9" t="s">
        <v>7268</v>
      </c>
      <c r="T1029" s="46">
        <v>0</v>
      </c>
      <c r="U1029" s="46">
        <v>0</v>
      </c>
      <c r="V1029" s="49">
        <v>0</v>
      </c>
      <c r="W1029" s="49">
        <v>0</v>
      </c>
      <c r="X1029" s="49">
        <v>0</v>
      </c>
      <c r="Y1029" s="10">
        <f t="shared" si="182"/>
        <v>0</v>
      </c>
      <c r="AL1029" s="6" t="s">
        <v>7258</v>
      </c>
      <c r="AM1029" s="61">
        <v>0</v>
      </c>
      <c r="AN1029" s="61">
        <v>0</v>
      </c>
      <c r="AO1029" s="61">
        <v>0</v>
      </c>
      <c r="AP1029" s="61">
        <v>0</v>
      </c>
      <c r="AQ1029" s="61">
        <v>0</v>
      </c>
      <c r="AR1029" s="61">
        <v>0</v>
      </c>
      <c r="AS1029" s="61">
        <v>0</v>
      </c>
      <c r="AT1029" s="61">
        <v>0</v>
      </c>
      <c r="AU1029" s="61">
        <v>0</v>
      </c>
      <c r="AV1029" s="61">
        <v>0</v>
      </c>
      <c r="AW1029" s="61">
        <v>0</v>
      </c>
      <c r="AX1029" s="61">
        <v>0</v>
      </c>
      <c r="AY1029" s="61">
        <v>0</v>
      </c>
      <c r="AZ1029" s="61">
        <v>0</v>
      </c>
      <c r="BA1029" s="61">
        <v>0</v>
      </c>
      <c r="BB1029" s="61">
        <v>0</v>
      </c>
      <c r="BC1029" s="61">
        <v>0</v>
      </c>
      <c r="BR1029" s="6"/>
      <c r="BV1029" s="6"/>
    </row>
    <row r="1030" spans="1:74" x14ac:dyDescent="0.25">
      <c r="S1030" s="9" t="s">
        <v>7269</v>
      </c>
      <c r="T1030" s="20">
        <v>0</v>
      </c>
      <c r="U1030" s="20">
        <v>0</v>
      </c>
      <c r="V1030" s="20">
        <v>0</v>
      </c>
      <c r="W1030" s="20">
        <v>0</v>
      </c>
      <c r="X1030" s="20">
        <v>0</v>
      </c>
      <c r="Y1030" s="10">
        <f t="shared" si="182"/>
        <v>0</v>
      </c>
      <c r="AL1030" s="121" t="s">
        <v>7196</v>
      </c>
      <c r="AM1030" s="122">
        <v>0</v>
      </c>
      <c r="AN1030" s="122">
        <v>0</v>
      </c>
      <c r="AO1030" s="122">
        <v>0</v>
      </c>
      <c r="AP1030" s="122">
        <v>0</v>
      </c>
      <c r="AQ1030" s="122">
        <v>0</v>
      </c>
      <c r="AR1030" s="122">
        <v>0</v>
      </c>
      <c r="AS1030" s="122">
        <v>0</v>
      </c>
      <c r="AT1030" s="122">
        <v>0</v>
      </c>
      <c r="AU1030" s="122">
        <v>0</v>
      </c>
      <c r="AV1030" s="122">
        <v>0</v>
      </c>
      <c r="AW1030" s="122">
        <v>0</v>
      </c>
      <c r="AX1030" s="122">
        <v>0</v>
      </c>
      <c r="AY1030" s="122">
        <v>0</v>
      </c>
      <c r="AZ1030" s="122">
        <v>0</v>
      </c>
      <c r="BA1030" s="122">
        <v>0</v>
      </c>
      <c r="BB1030" s="122">
        <v>0</v>
      </c>
      <c r="BC1030" s="122">
        <v>0</v>
      </c>
      <c r="BR1030" s="6"/>
      <c r="BV1030" s="6"/>
    </row>
    <row r="1031" spans="1:74" x14ac:dyDescent="0.25">
      <c r="S1031" s="9" t="s">
        <v>7115</v>
      </c>
      <c r="T1031" s="20">
        <v>0</v>
      </c>
      <c r="U1031" s="20">
        <v>10</v>
      </c>
      <c r="V1031" s="20">
        <v>0</v>
      </c>
      <c r="W1031" s="20">
        <v>6</v>
      </c>
      <c r="X1031" s="20">
        <v>0</v>
      </c>
      <c r="Y1031" s="10">
        <f t="shared" si="182"/>
        <v>16</v>
      </c>
      <c r="BR1031" s="6"/>
      <c r="BV1031" s="6"/>
    </row>
    <row r="1032" spans="1:74" x14ac:dyDescent="0.25">
      <c r="S1032" s="43" t="s">
        <v>7116</v>
      </c>
      <c r="T1032" s="39">
        <v>0</v>
      </c>
      <c r="U1032" s="39">
        <v>9</v>
      </c>
      <c r="V1032" s="39">
        <v>0</v>
      </c>
      <c r="W1032" s="39">
        <v>8</v>
      </c>
      <c r="X1032" s="39">
        <v>12</v>
      </c>
      <c r="Y1032" s="10">
        <f t="shared" si="182"/>
        <v>17</v>
      </c>
      <c r="BR1032" s="6"/>
      <c r="BV1032" s="6"/>
    </row>
    <row r="1033" spans="1:74" x14ac:dyDescent="0.25">
      <c r="S1033" s="9" t="s">
        <v>7117</v>
      </c>
      <c r="T1033" s="18">
        <v>6</v>
      </c>
      <c r="U1033" s="18">
        <v>14</v>
      </c>
      <c r="V1033" s="18">
        <v>5</v>
      </c>
      <c r="W1033" s="18">
        <v>35</v>
      </c>
      <c r="X1033" s="20">
        <v>379</v>
      </c>
      <c r="Y1033" s="10">
        <f t="shared" si="182"/>
        <v>60</v>
      </c>
      <c r="BR1033" s="6"/>
      <c r="BV1033" s="6"/>
    </row>
    <row r="1034" spans="1:74" x14ac:dyDescent="0.25">
      <c r="S1034" s="43" t="s">
        <v>7118</v>
      </c>
      <c r="T1034" s="39">
        <v>6</v>
      </c>
      <c r="U1034" s="39">
        <v>79</v>
      </c>
      <c r="V1034" s="39">
        <v>51</v>
      </c>
      <c r="W1034" s="39">
        <v>66</v>
      </c>
      <c r="X1034" s="39">
        <v>177</v>
      </c>
      <c r="Y1034" s="10">
        <f t="shared" si="182"/>
        <v>202</v>
      </c>
      <c r="BR1034" s="6"/>
      <c r="BV1034" s="6"/>
    </row>
    <row r="1035" spans="1:74" x14ac:dyDescent="0.25">
      <c r="S1035" s="10" t="s">
        <v>7097</v>
      </c>
      <c r="T1035" s="20">
        <v>0</v>
      </c>
      <c r="U1035" s="20">
        <v>0</v>
      </c>
      <c r="V1035" s="20">
        <v>0</v>
      </c>
      <c r="W1035" s="20">
        <v>0</v>
      </c>
      <c r="X1035" s="20">
        <v>0</v>
      </c>
      <c r="Y1035" s="10">
        <v>1</v>
      </c>
      <c r="BR1035" s="6"/>
      <c r="BV1035" s="6"/>
    </row>
    <row r="1036" spans="1:74" x14ac:dyDescent="0.25">
      <c r="T1036" s="16">
        <f t="shared" ref="T1036:Y1036" si="183">SUM(T1027:T1035)</f>
        <v>12</v>
      </c>
      <c r="U1036" s="16">
        <f t="shared" si="183"/>
        <v>112</v>
      </c>
      <c r="V1036" s="16">
        <f t="shared" si="183"/>
        <v>56</v>
      </c>
      <c r="W1036" s="16">
        <f t="shared" si="183"/>
        <v>115</v>
      </c>
      <c r="X1036" s="16">
        <f t="shared" si="183"/>
        <v>568</v>
      </c>
      <c r="Y1036" s="16">
        <f t="shared" si="183"/>
        <v>296</v>
      </c>
      <c r="BR1036" s="6"/>
      <c r="BV1036" s="6"/>
    </row>
    <row r="1037" spans="1:74" ht="39.6" x14ac:dyDescent="0.25">
      <c r="A1037" s="31" t="s">
        <v>7167</v>
      </c>
      <c r="B1037" s="31" t="s">
        <v>7102</v>
      </c>
      <c r="C1037" s="31" t="s">
        <v>7062</v>
      </c>
      <c r="D1037" s="31" t="s">
        <v>7103</v>
      </c>
      <c r="E1037" s="31" t="s">
        <v>7104</v>
      </c>
      <c r="F1037" s="31" t="s">
        <v>7105</v>
      </c>
      <c r="G1037" s="31" t="s">
        <v>7106</v>
      </c>
      <c r="H1037" s="31" t="s">
        <v>7107</v>
      </c>
      <c r="I1037" s="31" t="s">
        <v>7108</v>
      </c>
      <c r="J1037" s="32" t="s">
        <v>7111</v>
      </c>
      <c r="K1037" s="21"/>
      <c r="L1037" s="12" t="s">
        <v>7281</v>
      </c>
      <c r="S1037" s="6" t="s">
        <v>7167</v>
      </c>
      <c r="AL1037" s="13" t="s">
        <v>7141</v>
      </c>
      <c r="AM1037" s="60" t="s">
        <v>7167</v>
      </c>
      <c r="AN1037" s="61"/>
      <c r="AO1037" s="61"/>
      <c r="AP1037" s="61"/>
      <c r="BR1037" s="6"/>
      <c r="BV1037" s="6"/>
    </row>
    <row r="1038" spans="1:74" x14ac:dyDescent="0.25">
      <c r="A1038" s="178" t="s">
        <v>7274</v>
      </c>
      <c r="B1038" s="178" t="s">
        <v>2197</v>
      </c>
      <c r="C1038" s="173">
        <v>1</v>
      </c>
      <c r="D1038" s="138">
        <v>1</v>
      </c>
      <c r="E1038" s="137">
        <v>0</v>
      </c>
      <c r="F1038" s="137">
        <v>1</v>
      </c>
      <c r="G1038" s="137">
        <v>0</v>
      </c>
      <c r="H1038" s="137">
        <v>0</v>
      </c>
      <c r="I1038" s="137">
        <v>0</v>
      </c>
      <c r="J1038" s="167">
        <f t="shared" ref="J1038:J1058" si="184">SUM(E1038:I1038)</f>
        <v>1</v>
      </c>
      <c r="K1038" s="24"/>
      <c r="L1038" s="115"/>
      <c r="S1038" s="9" t="s">
        <v>7113</v>
      </c>
      <c r="T1038" s="9" t="s">
        <v>236</v>
      </c>
      <c r="U1038" s="9" t="s">
        <v>102</v>
      </c>
      <c r="V1038" s="9" t="s">
        <v>114</v>
      </c>
      <c r="W1038" s="9" t="s">
        <v>119</v>
      </c>
      <c r="X1038" s="9" t="s">
        <v>156</v>
      </c>
      <c r="Y1038" s="9" t="s">
        <v>36</v>
      </c>
      <c r="AL1038" s="6" t="s">
        <v>7242</v>
      </c>
      <c r="AM1038" s="61"/>
      <c r="AN1038" s="61"/>
      <c r="AO1038" s="61"/>
      <c r="AP1038" s="61"/>
      <c r="BR1038" s="6"/>
      <c r="BV1038" s="6"/>
    </row>
    <row r="1039" spans="1:74" x14ac:dyDescent="0.25">
      <c r="A1039" s="178" t="s">
        <v>7275</v>
      </c>
      <c r="B1039" s="178" t="s">
        <v>2197</v>
      </c>
      <c r="C1039" s="173">
        <v>1</v>
      </c>
      <c r="D1039" s="138">
        <v>1</v>
      </c>
      <c r="E1039" s="137">
        <v>0</v>
      </c>
      <c r="F1039" s="137">
        <v>1</v>
      </c>
      <c r="G1039" s="137">
        <v>0</v>
      </c>
      <c r="H1039" s="137">
        <v>0</v>
      </c>
      <c r="I1039" s="137">
        <v>0</v>
      </c>
      <c r="J1039" s="167">
        <f t="shared" si="184"/>
        <v>1</v>
      </c>
      <c r="K1039" s="24"/>
      <c r="L1039" s="115"/>
      <c r="S1039" s="9" t="s">
        <v>7266</v>
      </c>
      <c r="T1039" s="46">
        <v>0</v>
      </c>
      <c r="U1039" s="46">
        <v>1</v>
      </c>
      <c r="V1039" s="49">
        <v>0</v>
      </c>
      <c r="W1039" s="49">
        <v>0</v>
      </c>
      <c r="X1039" s="49">
        <v>0</v>
      </c>
      <c r="Y1039" s="9">
        <f t="shared" ref="Y1039:Y1047" si="185">SUM(T1039:X1039)</f>
        <v>1</v>
      </c>
      <c r="AL1039" s="6" t="s">
        <v>7144</v>
      </c>
      <c r="AM1039" s="61"/>
      <c r="AN1039" s="61"/>
      <c r="AO1039" s="61"/>
      <c r="AP1039" s="61"/>
      <c r="BR1039" s="6"/>
      <c r="BV1039" s="6"/>
    </row>
    <row r="1040" spans="1:74" x14ac:dyDescent="0.25">
      <c r="A1040" s="130" t="s">
        <v>7276</v>
      </c>
      <c r="B1040" s="130" t="s">
        <v>2197</v>
      </c>
      <c r="C1040" s="173">
        <v>1</v>
      </c>
      <c r="D1040" s="138">
        <v>1</v>
      </c>
      <c r="E1040" s="137">
        <v>0</v>
      </c>
      <c r="F1040" s="137">
        <v>1</v>
      </c>
      <c r="G1040" s="137">
        <v>0</v>
      </c>
      <c r="H1040" s="137">
        <v>0</v>
      </c>
      <c r="I1040" s="137">
        <v>0</v>
      </c>
      <c r="J1040" s="167">
        <f t="shared" si="184"/>
        <v>1</v>
      </c>
      <c r="K1040" s="24"/>
      <c r="L1040" s="115">
        <v>3</v>
      </c>
      <c r="S1040" s="9" t="s">
        <v>7267</v>
      </c>
      <c r="T1040" s="49">
        <v>0</v>
      </c>
      <c r="U1040" s="49">
        <v>1</v>
      </c>
      <c r="V1040" s="49">
        <v>0</v>
      </c>
      <c r="W1040" s="49">
        <v>0</v>
      </c>
      <c r="X1040" s="49">
        <v>0</v>
      </c>
      <c r="Y1040" s="9">
        <f t="shared" si="185"/>
        <v>1</v>
      </c>
      <c r="AM1040" s="61"/>
      <c r="AN1040" s="61"/>
      <c r="AO1040" s="61"/>
      <c r="AP1040" s="61"/>
      <c r="BR1040" s="6"/>
      <c r="BV1040" s="6"/>
    </row>
    <row r="1041" spans="1:74" x14ac:dyDescent="0.25">
      <c r="A1041" s="132" t="s">
        <v>7272</v>
      </c>
      <c r="B1041" s="132" t="s">
        <v>974</v>
      </c>
      <c r="C1041" s="174">
        <v>1</v>
      </c>
      <c r="D1041" s="116">
        <v>1</v>
      </c>
      <c r="E1041" s="88">
        <v>0</v>
      </c>
      <c r="F1041" s="88">
        <v>1</v>
      </c>
      <c r="G1041" s="88">
        <v>0</v>
      </c>
      <c r="H1041" s="88">
        <v>0</v>
      </c>
      <c r="I1041" s="88">
        <v>0</v>
      </c>
      <c r="J1041" s="168">
        <f t="shared" si="184"/>
        <v>1</v>
      </c>
      <c r="K1041" s="176"/>
      <c r="L1041" s="177"/>
      <c r="S1041" s="9" t="s">
        <v>7268</v>
      </c>
      <c r="T1041" s="46">
        <v>0</v>
      </c>
      <c r="U1041" s="46">
        <v>1</v>
      </c>
      <c r="V1041" s="49">
        <v>0</v>
      </c>
      <c r="W1041" s="49">
        <v>0</v>
      </c>
      <c r="X1041" s="49">
        <v>0</v>
      </c>
      <c r="Y1041" s="9">
        <f t="shared" si="185"/>
        <v>1</v>
      </c>
      <c r="AL1041" s="6" t="s">
        <v>5</v>
      </c>
      <c r="AM1041" s="6" t="s">
        <v>7152</v>
      </c>
      <c r="AN1041" s="6" t="s">
        <v>7153</v>
      </c>
      <c r="AO1041" s="6" t="s">
        <v>7154</v>
      </c>
      <c r="AP1041" s="6" t="s">
        <v>7155</v>
      </c>
      <c r="AQ1041" s="6" t="s">
        <v>7156</v>
      </c>
      <c r="AR1041" s="6" t="s">
        <v>7157</v>
      </c>
      <c r="AS1041" s="6" t="s">
        <v>7158</v>
      </c>
      <c r="AT1041" s="64" t="s">
        <v>7159</v>
      </c>
      <c r="AU1041" s="64" t="s">
        <v>7160</v>
      </c>
      <c r="AV1041" s="6" t="s">
        <v>7161</v>
      </c>
      <c r="AW1041" s="6" t="s">
        <v>7162</v>
      </c>
      <c r="AX1041" s="6" t="s">
        <v>7163</v>
      </c>
      <c r="AY1041" s="6" t="s">
        <v>7164</v>
      </c>
      <c r="AZ1041" s="6" t="s">
        <v>7165</v>
      </c>
      <c r="BA1041" s="6" t="s">
        <v>7166</v>
      </c>
      <c r="BB1041" s="6" t="s">
        <v>7167</v>
      </c>
      <c r="BR1041" s="6"/>
      <c r="BV1041" s="6"/>
    </row>
    <row r="1042" spans="1:74" x14ac:dyDescent="0.25">
      <c r="A1042" s="132" t="s">
        <v>7272</v>
      </c>
      <c r="B1042" s="132" t="s">
        <v>2565</v>
      </c>
      <c r="C1042" s="174">
        <v>1</v>
      </c>
      <c r="D1042" s="116">
        <v>1</v>
      </c>
      <c r="E1042" s="88">
        <v>0</v>
      </c>
      <c r="F1042" s="88">
        <v>1</v>
      </c>
      <c r="G1042" s="88">
        <v>0</v>
      </c>
      <c r="H1042" s="88">
        <v>0</v>
      </c>
      <c r="I1042" s="88">
        <v>0</v>
      </c>
      <c r="J1042" s="168">
        <f t="shared" si="184"/>
        <v>1</v>
      </c>
      <c r="K1042" s="176"/>
      <c r="L1042" s="177">
        <f>SUM(J1041:J1042)</f>
        <v>2</v>
      </c>
      <c r="S1042" s="9" t="s">
        <v>7269</v>
      </c>
      <c r="T1042" s="20">
        <v>0</v>
      </c>
      <c r="U1042" s="20">
        <v>2</v>
      </c>
      <c r="V1042" s="20">
        <v>0</v>
      </c>
      <c r="W1042" s="20">
        <v>0</v>
      </c>
      <c r="X1042" s="20">
        <v>0</v>
      </c>
      <c r="Y1042" s="9">
        <f t="shared" si="185"/>
        <v>2</v>
      </c>
      <c r="AL1042" s="6" t="s">
        <v>7188</v>
      </c>
      <c r="AM1042" s="61">
        <v>0</v>
      </c>
      <c r="AN1042" s="61">
        <v>0</v>
      </c>
      <c r="AO1042" s="61">
        <v>0</v>
      </c>
      <c r="AP1042" s="61">
        <v>0</v>
      </c>
      <c r="AQ1042" s="61">
        <v>0</v>
      </c>
      <c r="AR1042" s="61">
        <v>0</v>
      </c>
      <c r="AS1042" s="61">
        <v>0</v>
      </c>
      <c r="AT1042" s="60">
        <v>0</v>
      </c>
      <c r="AU1042" s="60">
        <v>0</v>
      </c>
      <c r="AV1042" s="61">
        <v>0</v>
      </c>
      <c r="AW1042" s="61">
        <v>0</v>
      </c>
      <c r="AX1042" s="61">
        <v>0</v>
      </c>
      <c r="AY1042" s="61">
        <v>0</v>
      </c>
      <c r="AZ1042" s="61">
        <v>0</v>
      </c>
      <c r="BA1042" s="61">
        <v>0</v>
      </c>
      <c r="BB1042" s="61">
        <v>0</v>
      </c>
      <c r="BR1042" s="6"/>
      <c r="BV1042" s="6"/>
    </row>
    <row r="1043" spans="1:74" x14ac:dyDescent="0.25">
      <c r="A1043" s="178" t="s">
        <v>493</v>
      </c>
      <c r="B1043" s="178" t="s">
        <v>2565</v>
      </c>
      <c r="C1043" s="173">
        <v>1</v>
      </c>
      <c r="D1043" s="138">
        <v>1</v>
      </c>
      <c r="E1043" s="137">
        <v>0</v>
      </c>
      <c r="F1043" s="137">
        <v>1</v>
      </c>
      <c r="G1043" s="137">
        <v>0</v>
      </c>
      <c r="H1043" s="137">
        <v>0</v>
      </c>
      <c r="I1043" s="137">
        <v>0</v>
      </c>
      <c r="J1043" s="167">
        <f t="shared" si="184"/>
        <v>1</v>
      </c>
      <c r="K1043" s="24"/>
      <c r="L1043" s="115"/>
      <c r="S1043" s="9" t="s">
        <v>7115</v>
      </c>
      <c r="T1043" s="20">
        <v>0</v>
      </c>
      <c r="U1043" s="20">
        <v>9</v>
      </c>
      <c r="V1043" s="20">
        <v>2</v>
      </c>
      <c r="W1043" s="20">
        <v>9</v>
      </c>
      <c r="X1043" s="20">
        <v>0</v>
      </c>
      <c r="Y1043" s="9">
        <f t="shared" si="185"/>
        <v>20</v>
      </c>
      <c r="AL1043" s="6" t="s">
        <v>7189</v>
      </c>
      <c r="AM1043" s="61">
        <v>0</v>
      </c>
      <c r="AN1043" s="61">
        <v>0</v>
      </c>
      <c r="AO1043" s="61">
        <v>0</v>
      </c>
      <c r="AP1043" s="61">
        <v>0</v>
      </c>
      <c r="AQ1043" s="61">
        <v>0</v>
      </c>
      <c r="AR1043" s="61">
        <v>0</v>
      </c>
      <c r="AS1043" s="61">
        <v>0</v>
      </c>
      <c r="AT1043" s="60">
        <v>0</v>
      </c>
      <c r="AU1043" s="60">
        <v>0</v>
      </c>
      <c r="AV1043" s="61">
        <v>0</v>
      </c>
      <c r="AW1043" s="61">
        <v>0</v>
      </c>
      <c r="AX1043" s="61">
        <v>0</v>
      </c>
      <c r="AY1043" s="61">
        <v>0</v>
      </c>
      <c r="AZ1043" s="61">
        <v>0</v>
      </c>
      <c r="BA1043" s="61">
        <v>0</v>
      </c>
      <c r="BB1043" s="61">
        <v>0</v>
      </c>
      <c r="BR1043" s="6"/>
      <c r="BV1043" s="6"/>
    </row>
    <row r="1044" spans="1:74" x14ac:dyDescent="0.25">
      <c r="A1044" s="178" t="s">
        <v>493</v>
      </c>
      <c r="B1044" s="178" t="s">
        <v>2197</v>
      </c>
      <c r="C1044" s="173">
        <v>1</v>
      </c>
      <c r="D1044" s="138">
        <v>1</v>
      </c>
      <c r="E1044" s="137">
        <v>0</v>
      </c>
      <c r="F1044" s="137">
        <v>1</v>
      </c>
      <c r="G1044" s="137">
        <v>0</v>
      </c>
      <c r="H1044" s="137">
        <v>0</v>
      </c>
      <c r="I1044" s="137">
        <v>0</v>
      </c>
      <c r="J1044" s="167">
        <f t="shared" si="184"/>
        <v>1</v>
      </c>
      <c r="K1044" s="24"/>
      <c r="L1044" s="115"/>
      <c r="S1044" s="43" t="s">
        <v>7116</v>
      </c>
      <c r="T1044" s="39">
        <v>0</v>
      </c>
      <c r="U1044" s="39">
        <v>19</v>
      </c>
      <c r="V1044" s="39">
        <v>2</v>
      </c>
      <c r="W1044" s="39">
        <v>27</v>
      </c>
      <c r="X1044" s="39">
        <v>44</v>
      </c>
      <c r="Y1044" s="9">
        <f t="shared" si="185"/>
        <v>92</v>
      </c>
      <c r="AL1044" s="6" t="s">
        <v>7190</v>
      </c>
      <c r="AM1044" s="61">
        <v>0</v>
      </c>
      <c r="AN1044" s="61">
        <v>0</v>
      </c>
      <c r="AO1044" s="61">
        <v>0</v>
      </c>
      <c r="AP1044" s="61">
        <v>0</v>
      </c>
      <c r="AQ1044" s="61">
        <v>0</v>
      </c>
      <c r="AR1044" s="61">
        <v>0</v>
      </c>
      <c r="AS1044" s="61">
        <v>0</v>
      </c>
      <c r="AT1044" s="60">
        <v>0</v>
      </c>
      <c r="AU1044" s="60">
        <v>0</v>
      </c>
      <c r="AV1044" s="61">
        <v>0</v>
      </c>
      <c r="AW1044" s="61">
        <v>0</v>
      </c>
      <c r="AX1044" s="61">
        <v>1</v>
      </c>
      <c r="AY1044" s="61">
        <v>0</v>
      </c>
      <c r="AZ1044" s="61">
        <v>0</v>
      </c>
      <c r="BA1044" s="61">
        <v>0</v>
      </c>
      <c r="BB1044" s="61">
        <v>0</v>
      </c>
      <c r="BR1044" s="6"/>
      <c r="BV1044" s="6"/>
    </row>
    <row r="1045" spans="1:74" x14ac:dyDescent="0.25">
      <c r="A1045" s="130" t="s">
        <v>493</v>
      </c>
      <c r="B1045" s="130" t="s">
        <v>7050</v>
      </c>
      <c r="C1045" s="173">
        <v>1</v>
      </c>
      <c r="D1045" s="138">
        <v>1</v>
      </c>
      <c r="E1045" s="137">
        <v>0</v>
      </c>
      <c r="F1045" s="137">
        <v>1</v>
      </c>
      <c r="G1045" s="137">
        <v>0</v>
      </c>
      <c r="H1045" s="137">
        <v>0</v>
      </c>
      <c r="I1045" s="137">
        <v>0</v>
      </c>
      <c r="J1045" s="167">
        <f t="shared" si="184"/>
        <v>1</v>
      </c>
      <c r="K1045" s="24"/>
      <c r="L1045" s="115"/>
      <c r="S1045" s="9" t="s">
        <v>7117</v>
      </c>
      <c r="T1045" s="20">
        <v>7</v>
      </c>
      <c r="U1045" s="20">
        <v>38</v>
      </c>
      <c r="V1045" s="20">
        <v>6</v>
      </c>
      <c r="W1045" s="20">
        <v>111</v>
      </c>
      <c r="X1045" s="20">
        <v>467</v>
      </c>
      <c r="Y1045" s="9">
        <f t="shared" si="185"/>
        <v>629</v>
      </c>
      <c r="AL1045" s="6" t="s">
        <v>7191</v>
      </c>
      <c r="AM1045" s="61">
        <v>0</v>
      </c>
      <c r="AN1045" s="61">
        <v>0</v>
      </c>
      <c r="AO1045" s="61">
        <v>0</v>
      </c>
      <c r="AP1045" s="61">
        <v>0</v>
      </c>
      <c r="AQ1045" s="61">
        <v>0</v>
      </c>
      <c r="AR1045" s="61">
        <v>0</v>
      </c>
      <c r="AS1045" s="61">
        <v>0</v>
      </c>
      <c r="AT1045" s="60">
        <v>0</v>
      </c>
      <c r="AU1045" s="60">
        <v>0</v>
      </c>
      <c r="AV1045" s="61">
        <v>0</v>
      </c>
      <c r="AW1045" s="61">
        <v>0</v>
      </c>
      <c r="AX1045" s="61">
        <v>1</v>
      </c>
      <c r="AY1045" s="61">
        <v>0</v>
      </c>
      <c r="AZ1045" s="61">
        <v>0</v>
      </c>
      <c r="BA1045" s="61">
        <v>0</v>
      </c>
      <c r="BB1045" s="61">
        <v>0</v>
      </c>
      <c r="BR1045" s="6"/>
      <c r="BV1045" s="6"/>
    </row>
    <row r="1046" spans="1:74" x14ac:dyDescent="0.25">
      <c r="A1046" s="130" t="s">
        <v>493</v>
      </c>
      <c r="B1046" s="130" t="s">
        <v>974</v>
      </c>
      <c r="C1046" s="173">
        <v>17</v>
      </c>
      <c r="D1046" s="138">
        <v>17</v>
      </c>
      <c r="E1046" s="137">
        <v>0</v>
      </c>
      <c r="F1046" s="137">
        <v>6</v>
      </c>
      <c r="G1046" s="137">
        <v>2</v>
      </c>
      <c r="H1046" s="137">
        <v>9</v>
      </c>
      <c r="I1046" s="137">
        <v>0</v>
      </c>
      <c r="J1046" s="167">
        <f t="shared" si="184"/>
        <v>17</v>
      </c>
      <c r="K1046" s="24"/>
      <c r="L1046" s="115">
        <f>SUM(J1043:J1046)</f>
        <v>20</v>
      </c>
      <c r="S1046" s="43" t="s">
        <v>7118</v>
      </c>
      <c r="T1046" s="39">
        <v>32</v>
      </c>
      <c r="U1046" s="39">
        <v>163</v>
      </c>
      <c r="V1046" s="39">
        <v>73</v>
      </c>
      <c r="W1046" s="39">
        <v>223</v>
      </c>
      <c r="X1046" s="39">
        <v>181</v>
      </c>
      <c r="Y1046" s="9">
        <f t="shared" si="185"/>
        <v>672</v>
      </c>
      <c r="AL1046" s="6" t="s">
        <v>7192</v>
      </c>
      <c r="AM1046" s="61">
        <v>364</v>
      </c>
      <c r="AN1046" s="61">
        <v>349</v>
      </c>
      <c r="AO1046" s="61">
        <v>510</v>
      </c>
      <c r="AP1046" s="61">
        <v>535</v>
      </c>
      <c r="AQ1046" s="61">
        <v>579</v>
      </c>
      <c r="AR1046" s="61">
        <v>91</v>
      </c>
      <c r="AS1046" s="61">
        <v>181</v>
      </c>
      <c r="AT1046" s="60">
        <v>166</v>
      </c>
      <c r="AU1046" s="60">
        <v>123</v>
      </c>
      <c r="AV1046" s="61">
        <v>6</v>
      </c>
      <c r="AW1046" s="61">
        <v>0</v>
      </c>
      <c r="AX1046" s="61">
        <v>1</v>
      </c>
      <c r="AY1046" s="61">
        <v>0</v>
      </c>
      <c r="AZ1046" s="61">
        <v>0</v>
      </c>
      <c r="BA1046" s="61">
        <v>0</v>
      </c>
      <c r="BB1046" s="61">
        <v>0</v>
      </c>
      <c r="BR1046" s="6"/>
      <c r="BV1046" s="6"/>
    </row>
    <row r="1047" spans="1:74" x14ac:dyDescent="0.25">
      <c r="A1047" s="132" t="s">
        <v>497</v>
      </c>
      <c r="B1047" s="132" t="s">
        <v>2565</v>
      </c>
      <c r="C1047" s="174">
        <v>16</v>
      </c>
      <c r="D1047" s="116">
        <v>16</v>
      </c>
      <c r="E1047" s="88">
        <v>0</v>
      </c>
      <c r="F1047" s="88">
        <v>7</v>
      </c>
      <c r="G1047" s="88">
        <v>2</v>
      </c>
      <c r="H1047" s="88">
        <v>7</v>
      </c>
      <c r="I1047" s="88">
        <v>0</v>
      </c>
      <c r="J1047" s="168">
        <f t="shared" si="184"/>
        <v>16</v>
      </c>
      <c r="K1047" s="176"/>
      <c r="L1047" s="177"/>
      <c r="T1047" s="6">
        <f>SUM(T1039:T1046)</f>
        <v>39</v>
      </c>
      <c r="U1047" s="6">
        <f>SUM(U1039:U1046)</f>
        <v>234</v>
      </c>
      <c r="V1047" s="6">
        <f>SUM(V1039:V1046)</f>
        <v>83</v>
      </c>
      <c r="W1047" s="6">
        <f>SUM(W1039:W1046)</f>
        <v>370</v>
      </c>
      <c r="X1047" s="6">
        <f>SUM(X1039:X1046)</f>
        <v>692</v>
      </c>
      <c r="Y1047" s="9">
        <f t="shared" si="185"/>
        <v>1418</v>
      </c>
      <c r="AT1047" s="64"/>
      <c r="AU1047" s="64"/>
      <c r="BR1047" s="6"/>
      <c r="BV1047" s="6"/>
    </row>
    <row r="1048" spans="1:74" x14ac:dyDescent="0.25">
      <c r="A1048" s="132" t="s">
        <v>497</v>
      </c>
      <c r="B1048" s="132" t="s">
        <v>2197</v>
      </c>
      <c r="C1048" s="174">
        <v>8</v>
      </c>
      <c r="D1048" s="116">
        <v>8</v>
      </c>
      <c r="E1048" s="88">
        <v>0</v>
      </c>
      <c r="F1048" s="88">
        <v>1</v>
      </c>
      <c r="G1048" s="88">
        <v>0</v>
      </c>
      <c r="H1048" s="88">
        <v>0</v>
      </c>
      <c r="I1048" s="88">
        <v>7</v>
      </c>
      <c r="J1048" s="168">
        <f t="shared" si="184"/>
        <v>8</v>
      </c>
      <c r="K1048" s="176"/>
      <c r="L1048" s="177"/>
      <c r="AL1048" s="6" t="s">
        <v>5</v>
      </c>
      <c r="AM1048" s="6" t="s">
        <v>7211</v>
      </c>
      <c r="AN1048" s="6" t="s">
        <v>7153</v>
      </c>
      <c r="AO1048" s="6" t="s">
        <v>7154</v>
      </c>
      <c r="AP1048" s="6" t="s">
        <v>7155</v>
      </c>
      <c r="AQ1048" s="6" t="s">
        <v>7156</v>
      </c>
      <c r="AR1048" s="6" t="s">
        <v>7157</v>
      </c>
      <c r="AS1048" s="6" t="s">
        <v>7158</v>
      </c>
      <c r="AT1048" s="64" t="s">
        <v>7159</v>
      </c>
      <c r="AU1048" s="64" t="s">
        <v>7160</v>
      </c>
      <c r="AV1048" s="6" t="s">
        <v>7161</v>
      </c>
      <c r="AW1048" s="6" t="s">
        <v>7162</v>
      </c>
      <c r="AX1048" s="6" t="s">
        <v>7163</v>
      </c>
      <c r="AY1048" s="6" t="s">
        <v>7164</v>
      </c>
      <c r="AZ1048" s="6" t="s">
        <v>7165</v>
      </c>
      <c r="BA1048" s="6" t="s">
        <v>7166</v>
      </c>
      <c r="BB1048" s="6" t="s">
        <v>7167</v>
      </c>
      <c r="BR1048" s="6"/>
      <c r="BV1048" s="6"/>
    </row>
    <row r="1049" spans="1:74" x14ac:dyDescent="0.25">
      <c r="A1049" s="132" t="s">
        <v>497</v>
      </c>
      <c r="B1049" s="132" t="s">
        <v>974</v>
      </c>
      <c r="C1049" s="174">
        <v>75</v>
      </c>
      <c r="D1049" s="116">
        <v>68</v>
      </c>
      <c r="E1049" s="88">
        <v>0</v>
      </c>
      <c r="F1049" s="88">
        <v>11</v>
      </c>
      <c r="G1049" s="88">
        <v>0</v>
      </c>
      <c r="H1049" s="88">
        <v>20</v>
      </c>
      <c r="I1049" s="88">
        <v>37</v>
      </c>
      <c r="J1049" s="168">
        <f t="shared" si="184"/>
        <v>68</v>
      </c>
      <c r="K1049" s="176"/>
      <c r="L1049" s="177">
        <f>SUM(J1047:J1049)</f>
        <v>92</v>
      </c>
      <c r="S1049" s="9" t="s">
        <v>7122</v>
      </c>
      <c r="T1049" s="9" t="s">
        <v>236</v>
      </c>
      <c r="U1049" s="9" t="s">
        <v>102</v>
      </c>
      <c r="V1049" s="9" t="s">
        <v>114</v>
      </c>
      <c r="W1049" s="9" t="s">
        <v>119</v>
      </c>
      <c r="X1049" s="9" t="s">
        <v>156</v>
      </c>
      <c r="Y1049" s="9" t="s">
        <v>36</v>
      </c>
      <c r="AL1049" s="6" t="s">
        <v>7204</v>
      </c>
      <c r="AM1049" s="61">
        <v>3</v>
      </c>
      <c r="AN1049" s="61">
        <v>0</v>
      </c>
      <c r="AO1049" s="61">
        <v>1</v>
      </c>
      <c r="AP1049" s="61">
        <v>1</v>
      </c>
      <c r="AQ1049" s="61">
        <v>1</v>
      </c>
      <c r="AR1049" s="61">
        <v>0</v>
      </c>
      <c r="AS1049" s="61">
        <v>0</v>
      </c>
      <c r="AT1049" s="60">
        <v>0</v>
      </c>
      <c r="AU1049" s="60">
        <v>0</v>
      </c>
      <c r="AV1049" s="61">
        <v>1</v>
      </c>
      <c r="AW1049" s="61">
        <v>2</v>
      </c>
      <c r="AX1049" s="61">
        <v>1</v>
      </c>
      <c r="AY1049" s="61">
        <v>1</v>
      </c>
      <c r="AZ1049" s="61">
        <v>0</v>
      </c>
      <c r="BA1049" s="61">
        <v>0</v>
      </c>
      <c r="BB1049" s="61">
        <v>1</v>
      </c>
      <c r="BR1049" s="6"/>
      <c r="BV1049" s="6"/>
    </row>
    <row r="1050" spans="1:74" x14ac:dyDescent="0.25">
      <c r="A1050" s="178" t="s">
        <v>501</v>
      </c>
      <c r="B1050" s="178" t="s">
        <v>2565</v>
      </c>
      <c r="C1050" s="173">
        <v>44</v>
      </c>
      <c r="D1050" s="138">
        <v>38</v>
      </c>
      <c r="E1050" s="137">
        <v>0</v>
      </c>
      <c r="F1050" s="137">
        <v>16</v>
      </c>
      <c r="G1050" s="137">
        <v>2</v>
      </c>
      <c r="H1050" s="137">
        <v>20</v>
      </c>
      <c r="I1050" s="137">
        <v>0</v>
      </c>
      <c r="J1050" s="167">
        <f t="shared" si="184"/>
        <v>38</v>
      </c>
      <c r="K1050" s="24"/>
      <c r="L1050" s="115"/>
      <c r="S1050" s="9" t="s">
        <v>7266</v>
      </c>
      <c r="T1050" s="46">
        <v>0</v>
      </c>
      <c r="U1050" s="46">
        <v>0</v>
      </c>
      <c r="V1050" s="49">
        <v>0</v>
      </c>
      <c r="W1050" s="49">
        <v>0</v>
      </c>
      <c r="X1050" s="49">
        <v>0</v>
      </c>
      <c r="Y1050" s="9">
        <f t="shared" ref="Y1050:Y1058" si="186">SUM(T1050:X1050)</f>
        <v>0</v>
      </c>
      <c r="AL1050" s="6" t="s">
        <v>7205</v>
      </c>
      <c r="AM1050" s="61">
        <v>3</v>
      </c>
      <c r="AN1050" s="61">
        <v>3</v>
      </c>
      <c r="AO1050" s="61">
        <v>1</v>
      </c>
      <c r="AP1050" s="61">
        <v>1</v>
      </c>
      <c r="AQ1050" s="61">
        <v>1</v>
      </c>
      <c r="AR1050" s="61">
        <v>0</v>
      </c>
      <c r="AS1050" s="61">
        <v>0</v>
      </c>
      <c r="AT1050" s="60">
        <v>0</v>
      </c>
      <c r="AU1050" s="60">
        <v>1</v>
      </c>
      <c r="AV1050" s="61">
        <v>1</v>
      </c>
      <c r="AW1050" s="61">
        <v>0</v>
      </c>
      <c r="AX1050" s="61">
        <v>0</v>
      </c>
      <c r="AY1050" s="61">
        <v>1</v>
      </c>
      <c r="AZ1050" s="61">
        <v>0</v>
      </c>
      <c r="BA1050" s="61">
        <v>0</v>
      </c>
      <c r="BB1050" s="61">
        <v>1</v>
      </c>
      <c r="BR1050" s="6"/>
      <c r="BV1050" s="6"/>
    </row>
    <row r="1051" spans="1:74" x14ac:dyDescent="0.25">
      <c r="A1051" s="178" t="s">
        <v>501</v>
      </c>
      <c r="B1051" s="178" t="s">
        <v>2197</v>
      </c>
      <c r="C1051" s="173">
        <v>66</v>
      </c>
      <c r="D1051" s="138">
        <v>66</v>
      </c>
      <c r="E1051" s="137">
        <v>0</v>
      </c>
      <c r="F1051" s="137">
        <v>2</v>
      </c>
      <c r="G1051" s="137">
        <v>0</v>
      </c>
      <c r="H1051" s="137">
        <v>11</v>
      </c>
      <c r="I1051" s="137">
        <v>53</v>
      </c>
      <c r="J1051" s="167">
        <f t="shared" si="184"/>
        <v>66</v>
      </c>
      <c r="K1051" s="24"/>
      <c r="L1051" s="115"/>
      <c r="S1051" s="9" t="s">
        <v>7267</v>
      </c>
      <c r="T1051" s="49">
        <v>0</v>
      </c>
      <c r="U1051" s="49">
        <v>0</v>
      </c>
      <c r="V1051" s="49">
        <v>0</v>
      </c>
      <c r="W1051" s="49">
        <v>0</v>
      </c>
      <c r="X1051" s="49">
        <v>0</v>
      </c>
      <c r="Y1051" s="9">
        <f t="shared" si="186"/>
        <v>0</v>
      </c>
      <c r="AL1051" s="6" t="s">
        <v>7206</v>
      </c>
      <c r="AM1051" s="61">
        <v>10</v>
      </c>
      <c r="AN1051" s="61">
        <v>3</v>
      </c>
      <c r="AO1051" s="61">
        <v>5</v>
      </c>
      <c r="AP1051" s="61">
        <v>3</v>
      </c>
      <c r="AQ1051" s="61">
        <v>2</v>
      </c>
      <c r="AR1051" s="61">
        <v>0</v>
      </c>
      <c r="AS1051" s="61">
        <v>0</v>
      </c>
      <c r="AT1051" s="60">
        <v>0</v>
      </c>
      <c r="AU1051" s="60">
        <v>1</v>
      </c>
      <c r="AV1051" s="61">
        <v>1</v>
      </c>
      <c r="AW1051" s="61">
        <v>0</v>
      </c>
      <c r="AX1051" s="61">
        <v>0</v>
      </c>
      <c r="AY1051" s="61">
        <v>1</v>
      </c>
      <c r="AZ1051" s="61">
        <v>0</v>
      </c>
      <c r="BA1051" s="61">
        <v>0</v>
      </c>
      <c r="BB1051" s="61">
        <v>1</v>
      </c>
      <c r="BR1051" s="6"/>
      <c r="BV1051" s="6"/>
    </row>
    <row r="1052" spans="1:74" x14ac:dyDescent="0.25">
      <c r="A1052" s="178" t="s">
        <v>501</v>
      </c>
      <c r="B1052" s="178" t="s">
        <v>7050</v>
      </c>
      <c r="C1052" s="173">
        <v>5</v>
      </c>
      <c r="D1052" s="138">
        <v>5</v>
      </c>
      <c r="E1052" s="137">
        <v>0</v>
      </c>
      <c r="F1052" s="137">
        <v>5</v>
      </c>
      <c r="G1052" s="137">
        <v>0</v>
      </c>
      <c r="H1052" s="137">
        <v>0</v>
      </c>
      <c r="I1052" s="137">
        <v>0</v>
      </c>
      <c r="J1052" s="167">
        <f t="shared" si="184"/>
        <v>5</v>
      </c>
      <c r="K1052" s="24"/>
      <c r="L1052" s="115"/>
      <c r="S1052" s="9" t="s">
        <v>7268</v>
      </c>
      <c r="T1052" s="46">
        <v>0</v>
      </c>
      <c r="U1052" s="46">
        <v>0</v>
      </c>
      <c r="V1052" s="49">
        <v>0</v>
      </c>
      <c r="W1052" s="49">
        <v>0</v>
      </c>
      <c r="X1052" s="49">
        <v>0</v>
      </c>
      <c r="Y1052" s="9">
        <f t="shared" si="186"/>
        <v>0</v>
      </c>
      <c r="AL1052" s="6" t="s">
        <v>7208</v>
      </c>
      <c r="AM1052" s="61">
        <v>51</v>
      </c>
      <c r="AN1052" s="61">
        <v>46</v>
      </c>
      <c r="AO1052" s="61">
        <v>37</v>
      </c>
      <c r="AP1052" s="61">
        <v>28</v>
      </c>
      <c r="AQ1052" s="61">
        <v>23</v>
      </c>
      <c r="AR1052" s="61">
        <v>12</v>
      </c>
      <c r="AS1052" s="61">
        <v>18</v>
      </c>
      <c r="AT1052" s="60">
        <v>8</v>
      </c>
      <c r="AU1052" s="60">
        <v>10</v>
      </c>
      <c r="AV1052" s="61">
        <v>4</v>
      </c>
      <c r="AW1052" s="61">
        <v>1</v>
      </c>
      <c r="AX1052" s="61">
        <v>5</v>
      </c>
      <c r="AY1052" s="61">
        <v>3</v>
      </c>
      <c r="AZ1052" s="61">
        <v>0</v>
      </c>
      <c r="BA1052" s="61">
        <v>0</v>
      </c>
      <c r="BB1052" s="61">
        <v>2</v>
      </c>
      <c r="BR1052" s="6"/>
      <c r="BV1052" s="6"/>
    </row>
    <row r="1053" spans="1:74" x14ac:dyDescent="0.25">
      <c r="A1053" s="178" t="s">
        <v>501</v>
      </c>
      <c r="B1053" s="178" t="s">
        <v>974</v>
      </c>
      <c r="C1053" s="173">
        <v>523</v>
      </c>
      <c r="D1053" s="138">
        <v>520</v>
      </c>
      <c r="E1053" s="137">
        <v>7</v>
      </c>
      <c r="F1053" s="137">
        <v>15</v>
      </c>
      <c r="G1053" s="137">
        <v>4</v>
      </c>
      <c r="H1053" s="137">
        <v>80</v>
      </c>
      <c r="I1053" s="137">
        <v>414</v>
      </c>
      <c r="J1053" s="167">
        <f t="shared" si="184"/>
        <v>520</v>
      </c>
      <c r="K1053" s="24"/>
      <c r="L1053" s="115">
        <f>SUM(J1050:J1053)</f>
        <v>629</v>
      </c>
      <c r="S1053" s="9" t="s">
        <v>7269</v>
      </c>
      <c r="T1053" s="20">
        <v>0</v>
      </c>
      <c r="U1053" s="20">
        <v>0</v>
      </c>
      <c r="V1053" s="20">
        <v>0</v>
      </c>
      <c r="W1053" s="20">
        <v>0</v>
      </c>
      <c r="X1053" s="20">
        <v>0</v>
      </c>
      <c r="Y1053" s="9">
        <f t="shared" si="186"/>
        <v>0</v>
      </c>
      <c r="AL1053" s="6" t="s">
        <v>7246</v>
      </c>
      <c r="AM1053" s="61">
        <v>713</v>
      </c>
      <c r="AN1053" s="61">
        <v>352</v>
      </c>
      <c r="AO1053" s="61">
        <v>266</v>
      </c>
      <c r="AP1053" s="61">
        <v>249</v>
      </c>
      <c r="AQ1053" s="61">
        <v>156</v>
      </c>
      <c r="AR1053" s="61">
        <v>84</v>
      </c>
      <c r="AS1053" s="61">
        <v>62</v>
      </c>
      <c r="AT1053" s="60">
        <v>82</v>
      </c>
      <c r="AU1053" s="60">
        <v>42</v>
      </c>
      <c r="AV1053" s="61">
        <v>52</v>
      </c>
      <c r="AW1053" s="61">
        <v>37</v>
      </c>
      <c r="AX1053" s="61">
        <v>17</v>
      </c>
      <c r="AY1053" s="61">
        <v>19</v>
      </c>
      <c r="AZ1053" s="61">
        <v>37</v>
      </c>
      <c r="BA1053" s="61">
        <v>13</v>
      </c>
      <c r="BB1053" s="61">
        <v>19</v>
      </c>
      <c r="BR1053" s="6"/>
      <c r="BV1053" s="6"/>
    </row>
    <row r="1054" spans="1:74" x14ac:dyDescent="0.25">
      <c r="A1054" s="132" t="s">
        <v>505</v>
      </c>
      <c r="B1054" s="132" t="s">
        <v>2565</v>
      </c>
      <c r="C1054" s="174">
        <v>149</v>
      </c>
      <c r="D1054" s="116">
        <v>142</v>
      </c>
      <c r="E1054" s="88">
        <v>5</v>
      </c>
      <c r="F1054" s="88">
        <v>33</v>
      </c>
      <c r="G1054" s="88">
        <v>5</v>
      </c>
      <c r="H1054" s="88">
        <v>99</v>
      </c>
      <c r="I1054" s="88">
        <v>0</v>
      </c>
      <c r="J1054" s="168">
        <f t="shared" si="184"/>
        <v>142</v>
      </c>
      <c r="K1054" s="176"/>
      <c r="L1054" s="177"/>
      <c r="S1054" s="9" t="s">
        <v>7115</v>
      </c>
      <c r="T1054" s="20">
        <v>0</v>
      </c>
      <c r="U1054" s="20">
        <v>1</v>
      </c>
      <c r="V1054" s="20">
        <v>0</v>
      </c>
      <c r="W1054" s="20">
        <v>0</v>
      </c>
      <c r="X1054" s="20">
        <v>0</v>
      </c>
      <c r="Y1054" s="9">
        <f t="shared" si="186"/>
        <v>1</v>
      </c>
      <c r="AL1054" s="6" t="s">
        <v>7247</v>
      </c>
      <c r="AM1054" s="61">
        <v>1</v>
      </c>
      <c r="AN1054" s="61">
        <v>28</v>
      </c>
      <c r="AO1054" s="61">
        <v>72</v>
      </c>
      <c r="AP1054" s="61">
        <v>273</v>
      </c>
      <c r="AQ1054" s="61">
        <v>355</v>
      </c>
      <c r="AR1054" s="61">
        <v>161</v>
      </c>
      <c r="AS1054" s="61">
        <v>145</v>
      </c>
      <c r="AT1054" s="60">
        <v>92</v>
      </c>
      <c r="AU1054" s="60">
        <v>72</v>
      </c>
      <c r="AV1054" s="61">
        <v>60</v>
      </c>
      <c r="AW1054" s="61">
        <v>43</v>
      </c>
      <c r="AX1054" s="61">
        <v>40</v>
      </c>
      <c r="AY1054" s="61">
        <v>31</v>
      </c>
      <c r="AZ1054" s="61">
        <v>39</v>
      </c>
      <c r="BA1054" s="61">
        <v>28</v>
      </c>
      <c r="BB1054" s="61">
        <v>32</v>
      </c>
      <c r="BR1054" s="6"/>
      <c r="BV1054" s="6"/>
    </row>
    <row r="1055" spans="1:74" x14ac:dyDescent="0.25">
      <c r="A1055" s="132" t="s">
        <v>505</v>
      </c>
      <c r="B1055" s="132" t="s">
        <v>2197</v>
      </c>
      <c r="C1055" s="174">
        <v>199</v>
      </c>
      <c r="D1055" s="116">
        <v>189</v>
      </c>
      <c r="E1055" s="88">
        <v>10</v>
      </c>
      <c r="F1055" s="88">
        <v>56</v>
      </c>
      <c r="G1055" s="88">
        <v>42</v>
      </c>
      <c r="H1055" s="88">
        <v>81</v>
      </c>
      <c r="I1055" s="88">
        <v>0</v>
      </c>
      <c r="J1055" s="168">
        <f t="shared" si="184"/>
        <v>189</v>
      </c>
      <c r="K1055" s="176"/>
      <c r="L1055" s="177"/>
      <c r="S1055" s="43" t="s">
        <v>7116</v>
      </c>
      <c r="T1055" s="39">
        <v>0</v>
      </c>
      <c r="U1055" s="39">
        <v>7</v>
      </c>
      <c r="V1055" s="39">
        <v>2</v>
      </c>
      <c r="W1055" s="39">
        <v>7</v>
      </c>
      <c r="X1055" s="39">
        <v>0</v>
      </c>
      <c r="Y1055" s="9">
        <f t="shared" si="186"/>
        <v>16</v>
      </c>
      <c r="AL1055" s="121" t="s">
        <v>7193</v>
      </c>
      <c r="AM1055" s="122">
        <v>0</v>
      </c>
      <c r="AN1055" s="122">
        <v>0</v>
      </c>
      <c r="AO1055" s="122">
        <v>0</v>
      </c>
      <c r="AP1055" s="122">
        <v>0</v>
      </c>
      <c r="AQ1055" s="122">
        <v>0</v>
      </c>
      <c r="AR1055" s="122">
        <v>415</v>
      </c>
      <c r="AS1055" s="122">
        <v>435</v>
      </c>
      <c r="AT1055" s="170">
        <v>345</v>
      </c>
      <c r="AU1055" s="170">
        <v>433</v>
      </c>
      <c r="AV1055" s="122">
        <v>457</v>
      </c>
      <c r="AW1055" s="122">
        <v>568</v>
      </c>
      <c r="AX1055" s="122">
        <v>453</v>
      </c>
      <c r="AY1055" s="122">
        <v>391</v>
      </c>
      <c r="AZ1055" s="122">
        <v>236</v>
      </c>
      <c r="BA1055" s="122">
        <v>35</v>
      </c>
      <c r="BB1055" s="122">
        <v>44</v>
      </c>
      <c r="BR1055" s="6"/>
      <c r="BV1055" s="6"/>
    </row>
    <row r="1056" spans="1:74" x14ac:dyDescent="0.25">
      <c r="A1056" s="132" t="s">
        <v>505</v>
      </c>
      <c r="B1056" s="132" t="s">
        <v>7050</v>
      </c>
      <c r="C1056" s="174">
        <v>16</v>
      </c>
      <c r="D1056" s="116">
        <v>16</v>
      </c>
      <c r="E1056" s="88">
        <v>3</v>
      </c>
      <c r="F1056" s="88">
        <v>11</v>
      </c>
      <c r="G1056" s="88">
        <v>0</v>
      </c>
      <c r="H1056" s="88">
        <v>2</v>
      </c>
      <c r="I1056" s="88">
        <v>0</v>
      </c>
      <c r="J1056" s="168">
        <f t="shared" si="184"/>
        <v>16</v>
      </c>
      <c r="K1056" s="176"/>
      <c r="L1056" s="177"/>
      <c r="S1056" s="9" t="s">
        <v>7117</v>
      </c>
      <c r="T1056" s="20">
        <v>0</v>
      </c>
      <c r="U1056" s="20">
        <v>16</v>
      </c>
      <c r="V1056" s="20">
        <v>2</v>
      </c>
      <c r="W1056" s="20">
        <v>20</v>
      </c>
      <c r="X1056" s="20">
        <v>0</v>
      </c>
      <c r="Y1056" s="9">
        <f t="shared" si="186"/>
        <v>38</v>
      </c>
      <c r="AL1056" s="6" t="s">
        <v>7248</v>
      </c>
      <c r="AM1056" s="61">
        <v>0</v>
      </c>
      <c r="AN1056" s="61">
        <v>0</v>
      </c>
      <c r="AO1056" s="61">
        <v>0</v>
      </c>
      <c r="AP1056" s="61">
        <v>0</v>
      </c>
      <c r="AQ1056" s="61">
        <v>2</v>
      </c>
      <c r="AR1056" s="61">
        <v>15</v>
      </c>
      <c r="AS1056" s="61">
        <v>39</v>
      </c>
      <c r="AT1056" s="60">
        <v>174</v>
      </c>
      <c r="AU1056" s="60">
        <v>257</v>
      </c>
      <c r="AV1056" s="61">
        <v>409</v>
      </c>
      <c r="AW1056" s="61">
        <v>233</v>
      </c>
      <c r="AX1056" s="61">
        <v>203</v>
      </c>
      <c r="AY1056" s="61">
        <v>114</v>
      </c>
      <c r="AZ1056" s="61">
        <v>154</v>
      </c>
      <c r="BA1056" s="61">
        <v>112</v>
      </c>
      <c r="BB1056" s="61">
        <v>124</v>
      </c>
      <c r="BR1056" s="6"/>
      <c r="BV1056" s="6"/>
    </row>
    <row r="1057" spans="1:74" x14ac:dyDescent="0.25">
      <c r="A1057" s="132" t="s">
        <v>505</v>
      </c>
      <c r="B1057" s="132" t="s">
        <v>5561</v>
      </c>
      <c r="C1057" s="174">
        <v>4</v>
      </c>
      <c r="D1057" s="116">
        <v>4</v>
      </c>
      <c r="E1057" s="88">
        <v>0</v>
      </c>
      <c r="F1057" s="88">
        <v>1</v>
      </c>
      <c r="G1057" s="88">
        <v>1</v>
      </c>
      <c r="H1057" s="88">
        <v>2</v>
      </c>
      <c r="I1057" s="88">
        <v>0</v>
      </c>
      <c r="J1057" s="168">
        <f t="shared" si="184"/>
        <v>4</v>
      </c>
      <c r="K1057" s="176"/>
      <c r="L1057" s="177"/>
      <c r="S1057" s="43" t="s">
        <v>7118</v>
      </c>
      <c r="T1057" s="39">
        <v>5</v>
      </c>
      <c r="U1057" s="39">
        <v>33</v>
      </c>
      <c r="V1057" s="39">
        <v>5</v>
      </c>
      <c r="W1057" s="39">
        <v>99</v>
      </c>
      <c r="X1057" s="39">
        <v>0</v>
      </c>
      <c r="Y1057" s="9">
        <f t="shared" si="186"/>
        <v>142</v>
      </c>
      <c r="AL1057" s="121" t="s">
        <v>7194</v>
      </c>
      <c r="AM1057" s="122">
        <v>0</v>
      </c>
      <c r="AN1057" s="122">
        <v>0</v>
      </c>
      <c r="AO1057" s="122">
        <v>0</v>
      </c>
      <c r="AP1057" s="122">
        <v>0</v>
      </c>
      <c r="AQ1057" s="122">
        <v>0</v>
      </c>
      <c r="AR1057" s="122">
        <v>0</v>
      </c>
      <c r="AS1057" s="122">
        <v>0</v>
      </c>
      <c r="AT1057" s="122">
        <v>0</v>
      </c>
      <c r="AU1057" s="122">
        <v>0</v>
      </c>
      <c r="AV1057" s="122">
        <v>2</v>
      </c>
      <c r="AW1057" s="122">
        <v>10</v>
      </c>
      <c r="AX1057" s="122">
        <v>51</v>
      </c>
      <c r="AY1057" s="122">
        <v>115</v>
      </c>
      <c r="AZ1057" s="122">
        <v>428</v>
      </c>
      <c r="BA1057" s="122">
        <v>525</v>
      </c>
      <c r="BB1057" s="122">
        <v>467</v>
      </c>
      <c r="BR1057" s="6"/>
      <c r="BV1057" s="6"/>
    </row>
    <row r="1058" spans="1:74" x14ac:dyDescent="0.25">
      <c r="A1058" s="132" t="s">
        <v>505</v>
      </c>
      <c r="B1058" s="132" t="s">
        <v>974</v>
      </c>
      <c r="C1058" s="174">
        <v>322</v>
      </c>
      <c r="D1058" s="116">
        <v>321</v>
      </c>
      <c r="E1058" s="88">
        <v>14</v>
      </c>
      <c r="F1058" s="88">
        <v>62</v>
      </c>
      <c r="G1058" s="88">
        <v>25</v>
      </c>
      <c r="H1058" s="88">
        <v>39</v>
      </c>
      <c r="I1058" s="88">
        <v>181</v>
      </c>
      <c r="J1058" s="182">
        <f t="shared" si="184"/>
        <v>321</v>
      </c>
      <c r="K1058" s="176"/>
      <c r="L1058" s="177">
        <f>SUM(J1054:J1058)</f>
        <v>672</v>
      </c>
      <c r="S1058" s="72"/>
      <c r="T1058" s="16">
        <f>SUM(T1050:T1057)</f>
        <v>5</v>
      </c>
      <c r="U1058" s="16">
        <f>SUM(U1050:U1057)</f>
        <v>57</v>
      </c>
      <c r="V1058" s="16">
        <f>SUM(V1050:V1057)</f>
        <v>9</v>
      </c>
      <c r="W1058" s="16">
        <f>SUM(W1050:W1057)</f>
        <v>126</v>
      </c>
      <c r="X1058" s="16">
        <f>SUM(X1050:X1057)</f>
        <v>0</v>
      </c>
      <c r="Y1058" s="9">
        <f t="shared" si="186"/>
        <v>197</v>
      </c>
      <c r="AL1058" s="6" t="s">
        <v>7257</v>
      </c>
      <c r="AM1058" s="61">
        <v>0</v>
      </c>
      <c r="AN1058" s="61">
        <v>0</v>
      </c>
      <c r="AO1058" s="61">
        <v>0</v>
      </c>
      <c r="AP1058" s="61">
        <v>0</v>
      </c>
      <c r="AQ1058" s="61">
        <v>0</v>
      </c>
      <c r="AR1058" s="61">
        <v>0</v>
      </c>
      <c r="AS1058" s="61">
        <v>0</v>
      </c>
      <c r="AT1058" s="61">
        <v>0</v>
      </c>
      <c r="AU1058" s="61">
        <v>0</v>
      </c>
      <c r="AV1058" s="61">
        <v>1</v>
      </c>
      <c r="AW1058" s="61">
        <v>7</v>
      </c>
      <c r="AX1058" s="61">
        <v>40</v>
      </c>
      <c r="AY1058" s="61">
        <v>42</v>
      </c>
      <c r="AZ1058" s="61">
        <v>161</v>
      </c>
      <c r="BA1058" s="61">
        <v>182</v>
      </c>
      <c r="BB1058" s="61">
        <v>349</v>
      </c>
      <c r="BR1058" s="6"/>
      <c r="BV1058" s="6"/>
    </row>
    <row r="1059" spans="1:74" x14ac:dyDescent="0.25">
      <c r="A1059" s="180" t="s">
        <v>7123</v>
      </c>
      <c r="B1059" s="181"/>
      <c r="C1059" s="183">
        <f t="shared" ref="C1059:J1059" si="187">SUM(C1038:C1058)</f>
        <v>1452</v>
      </c>
      <c r="D1059" s="183">
        <f t="shared" si="187"/>
        <v>1418</v>
      </c>
      <c r="E1059" s="183">
        <f t="shared" si="187"/>
        <v>39</v>
      </c>
      <c r="F1059" s="183">
        <f t="shared" si="187"/>
        <v>234</v>
      </c>
      <c r="G1059" s="183">
        <f t="shared" si="187"/>
        <v>83</v>
      </c>
      <c r="H1059" s="183">
        <f t="shared" si="187"/>
        <v>370</v>
      </c>
      <c r="I1059" s="183">
        <f t="shared" si="187"/>
        <v>692</v>
      </c>
      <c r="J1059" s="183">
        <f t="shared" si="187"/>
        <v>1418</v>
      </c>
      <c r="K1059" s="184"/>
      <c r="L1059" s="184">
        <f>SUM(L1038:L1058)</f>
        <v>1418</v>
      </c>
      <c r="S1059" s="72"/>
      <c r="T1059" s="16"/>
      <c r="U1059" s="16"/>
      <c r="V1059" s="16"/>
      <c r="W1059" s="16"/>
      <c r="X1059" s="16"/>
      <c r="Y1059" s="16"/>
      <c r="AL1059" s="121" t="s">
        <v>7195</v>
      </c>
      <c r="AM1059" s="122">
        <v>0</v>
      </c>
      <c r="AN1059" s="122">
        <v>0</v>
      </c>
      <c r="AO1059" s="122">
        <v>0</v>
      </c>
      <c r="AP1059" s="122">
        <v>0</v>
      </c>
      <c r="AQ1059" s="122">
        <v>0</v>
      </c>
      <c r="AR1059" s="122">
        <v>0</v>
      </c>
      <c r="AS1059" s="122">
        <v>0</v>
      </c>
      <c r="AT1059" s="122">
        <v>0</v>
      </c>
      <c r="AU1059" s="122">
        <v>0</v>
      </c>
      <c r="AV1059" s="122">
        <v>0</v>
      </c>
      <c r="AW1059" s="122">
        <v>0</v>
      </c>
      <c r="AX1059" s="122">
        <v>13</v>
      </c>
      <c r="AY1059" s="122">
        <v>33</v>
      </c>
      <c r="AZ1059" s="122">
        <v>51</v>
      </c>
      <c r="BA1059" s="122">
        <v>28</v>
      </c>
      <c r="BB1059" s="122">
        <v>181</v>
      </c>
      <c r="BR1059" s="6"/>
      <c r="BV1059" s="6"/>
    </row>
    <row r="1060" spans="1:74" x14ac:dyDescent="0.25">
      <c r="S1060" s="9" t="s">
        <v>7125</v>
      </c>
      <c r="T1060" s="9" t="s">
        <v>236</v>
      </c>
      <c r="U1060" s="9" t="s">
        <v>102</v>
      </c>
      <c r="V1060" s="9" t="s">
        <v>114</v>
      </c>
      <c r="W1060" s="9" t="s">
        <v>119</v>
      </c>
      <c r="X1060" s="9" t="s">
        <v>156</v>
      </c>
      <c r="Y1060" s="9" t="s">
        <v>7126</v>
      </c>
      <c r="BR1060" s="6"/>
      <c r="BV1060" s="6"/>
    </row>
    <row r="1061" spans="1:74" x14ac:dyDescent="0.25">
      <c r="F1061" s="110"/>
      <c r="S1061" s="9" t="s">
        <v>7266</v>
      </c>
      <c r="T1061" s="46">
        <v>0</v>
      </c>
      <c r="U1061" s="46">
        <v>1</v>
      </c>
      <c r="V1061" s="49">
        <v>0</v>
      </c>
      <c r="W1061" s="49">
        <v>0</v>
      </c>
      <c r="X1061" s="49">
        <v>0</v>
      </c>
      <c r="Y1061" s="10">
        <f t="shared" ref="Y1061:Y1069" si="188">SUM(T1061:W1061)</f>
        <v>1</v>
      </c>
      <c r="BR1061" s="6"/>
      <c r="BV1061" s="6"/>
    </row>
    <row r="1062" spans="1:74" x14ac:dyDescent="0.25">
      <c r="S1062" s="9" t="s">
        <v>7267</v>
      </c>
      <c r="T1062" s="49">
        <v>0</v>
      </c>
      <c r="U1062" s="49">
        <v>1</v>
      </c>
      <c r="V1062" s="49">
        <v>0</v>
      </c>
      <c r="W1062" s="49">
        <v>0</v>
      </c>
      <c r="X1062" s="49">
        <v>0</v>
      </c>
      <c r="Y1062" s="10">
        <f t="shared" si="188"/>
        <v>1</v>
      </c>
      <c r="BR1062" s="6"/>
      <c r="BV1062" s="6"/>
    </row>
    <row r="1063" spans="1:74" x14ac:dyDescent="0.25">
      <c r="S1063" s="9" t="s">
        <v>7268</v>
      </c>
      <c r="T1063" s="46">
        <v>0</v>
      </c>
      <c r="U1063" s="46">
        <v>1</v>
      </c>
      <c r="V1063" s="49">
        <v>0</v>
      </c>
      <c r="W1063" s="49">
        <v>0</v>
      </c>
      <c r="X1063" s="49">
        <v>0</v>
      </c>
      <c r="Y1063" s="10">
        <f t="shared" si="188"/>
        <v>1</v>
      </c>
      <c r="BR1063" s="6"/>
      <c r="BV1063" s="6"/>
    </row>
    <row r="1064" spans="1:74" x14ac:dyDescent="0.25">
      <c r="S1064" s="9" t="s">
        <v>7269</v>
      </c>
      <c r="T1064" s="20">
        <v>0</v>
      </c>
      <c r="U1064" s="20">
        <v>2</v>
      </c>
      <c r="V1064" s="20">
        <v>0</v>
      </c>
      <c r="W1064" s="20">
        <v>0</v>
      </c>
      <c r="X1064" s="20">
        <v>0</v>
      </c>
      <c r="Y1064" s="10">
        <f t="shared" si="188"/>
        <v>2</v>
      </c>
      <c r="BR1064" s="6"/>
      <c r="BV1064" s="6"/>
    </row>
    <row r="1065" spans="1:74" x14ac:dyDescent="0.25">
      <c r="S1065" s="9" t="s">
        <v>7115</v>
      </c>
      <c r="T1065" s="20">
        <v>0</v>
      </c>
      <c r="U1065" s="20">
        <v>8</v>
      </c>
      <c r="V1065" s="20">
        <v>2</v>
      </c>
      <c r="W1065" s="20">
        <v>9</v>
      </c>
      <c r="X1065" s="20">
        <v>0</v>
      </c>
      <c r="Y1065" s="10">
        <f t="shared" si="188"/>
        <v>19</v>
      </c>
      <c r="BR1065" s="6"/>
      <c r="BV1065" s="6"/>
    </row>
    <row r="1066" spans="1:74" x14ac:dyDescent="0.25">
      <c r="S1066" s="43" t="s">
        <v>7116</v>
      </c>
      <c r="T1066" s="39">
        <v>0</v>
      </c>
      <c r="U1066" s="39">
        <v>12</v>
      </c>
      <c r="V1066" s="39">
        <v>0</v>
      </c>
      <c r="W1066" s="39">
        <v>20</v>
      </c>
      <c r="X1066" s="39">
        <v>44</v>
      </c>
      <c r="Y1066" s="10">
        <f t="shared" si="188"/>
        <v>32</v>
      </c>
      <c r="BR1066" s="6"/>
      <c r="BV1066" s="6"/>
    </row>
    <row r="1067" spans="1:74" x14ac:dyDescent="0.25">
      <c r="S1067" s="9" t="s">
        <v>7117</v>
      </c>
      <c r="T1067" s="18">
        <v>7</v>
      </c>
      <c r="U1067" s="18">
        <v>22</v>
      </c>
      <c r="V1067" s="18">
        <v>4</v>
      </c>
      <c r="W1067" s="18">
        <v>91</v>
      </c>
      <c r="X1067" s="20">
        <v>467</v>
      </c>
      <c r="Y1067" s="10">
        <f t="shared" si="188"/>
        <v>124</v>
      </c>
      <c r="BR1067" s="6"/>
      <c r="BV1067" s="6"/>
    </row>
    <row r="1068" spans="1:74" x14ac:dyDescent="0.25">
      <c r="S1068" s="43" t="s">
        <v>7118</v>
      </c>
      <c r="T1068" s="39">
        <v>27</v>
      </c>
      <c r="U1068" s="39">
        <v>130</v>
      </c>
      <c r="V1068" s="39">
        <v>68</v>
      </c>
      <c r="W1068" s="39">
        <v>124</v>
      </c>
      <c r="X1068" s="39">
        <v>181</v>
      </c>
      <c r="Y1068" s="10">
        <f t="shared" si="188"/>
        <v>349</v>
      </c>
      <c r="BR1068" s="6"/>
      <c r="BV1068" s="6"/>
    </row>
    <row r="1069" spans="1:74" x14ac:dyDescent="0.25">
      <c r="S1069" s="72"/>
      <c r="T1069" s="16">
        <f>SUM(T1061:T1068)</f>
        <v>34</v>
      </c>
      <c r="U1069" s="16">
        <f>SUM(U1061:U1068)</f>
        <v>177</v>
      </c>
      <c r="V1069" s="16">
        <f>SUM(V1061:V1068)</f>
        <v>74</v>
      </c>
      <c r="W1069" s="16">
        <f>SUM(W1061:W1068)</f>
        <v>244</v>
      </c>
      <c r="X1069" s="16">
        <f>SUM(X1061:X1068)</f>
        <v>692</v>
      </c>
      <c r="Y1069" s="10">
        <f t="shared" si="188"/>
        <v>529</v>
      </c>
      <c r="BR1069" s="6"/>
      <c r="BV1069" s="6"/>
    </row>
    <row r="1071" spans="1:74" ht="39.6" x14ac:dyDescent="0.25">
      <c r="A1071" s="31" t="s">
        <v>7166</v>
      </c>
      <c r="B1071" s="31" t="s">
        <v>7102</v>
      </c>
      <c r="C1071" s="31" t="s">
        <v>7062</v>
      </c>
      <c r="D1071" s="31" t="s">
        <v>7103</v>
      </c>
      <c r="E1071" s="31" t="s">
        <v>7104</v>
      </c>
      <c r="F1071" s="31" t="s">
        <v>7105</v>
      </c>
      <c r="G1071" s="31" t="s">
        <v>7106</v>
      </c>
      <c r="H1071" s="31" t="s">
        <v>7107</v>
      </c>
      <c r="I1071" s="31" t="s">
        <v>7108</v>
      </c>
      <c r="J1071" s="32" t="s">
        <v>7111</v>
      </c>
      <c r="K1071" s="21"/>
      <c r="L1071" s="12" t="s">
        <v>7282</v>
      </c>
      <c r="S1071" s="6" t="s">
        <v>7166</v>
      </c>
      <c r="AL1071" s="13" t="s">
        <v>7141</v>
      </c>
      <c r="AM1071" s="60" t="s">
        <v>7166</v>
      </c>
      <c r="AN1071" s="61"/>
      <c r="AO1071" s="61"/>
      <c r="AP1071" s="61"/>
      <c r="BR1071" s="6"/>
      <c r="BV1071" s="6"/>
    </row>
    <row r="1072" spans="1:74" x14ac:dyDescent="0.25">
      <c r="A1072" s="178" t="s">
        <v>493</v>
      </c>
      <c r="B1072" s="178" t="s">
        <v>2197</v>
      </c>
      <c r="C1072" s="185">
        <v>1</v>
      </c>
      <c r="D1072" s="173">
        <v>1</v>
      </c>
      <c r="E1072" s="137">
        <v>0</v>
      </c>
      <c r="F1072" s="137">
        <v>1</v>
      </c>
      <c r="G1072" s="137">
        <v>0</v>
      </c>
      <c r="H1072" s="137">
        <v>0</v>
      </c>
      <c r="I1072" s="137">
        <v>0</v>
      </c>
      <c r="J1072" s="167">
        <f t="shared" ref="J1072:J1087" si="189">SUM(E1072:I1072)</f>
        <v>1</v>
      </c>
      <c r="K1072" s="24"/>
      <c r="L1072" s="115"/>
      <c r="S1072" s="9" t="s">
        <v>7113</v>
      </c>
      <c r="T1072" s="9" t="s">
        <v>236</v>
      </c>
      <c r="U1072" s="9" t="s">
        <v>102</v>
      </c>
      <c r="V1072" s="9" t="s">
        <v>114</v>
      </c>
      <c r="W1072" s="9" t="s">
        <v>119</v>
      </c>
      <c r="X1072" s="9" t="s">
        <v>156</v>
      </c>
      <c r="Y1072" s="9" t="s">
        <v>36</v>
      </c>
      <c r="AL1072" s="6" t="s">
        <v>7242</v>
      </c>
      <c r="AM1072" s="61"/>
      <c r="AN1072" s="61"/>
      <c r="AO1072" s="61"/>
      <c r="AP1072" s="61"/>
      <c r="BR1072" s="6"/>
      <c r="BV1072" s="6"/>
    </row>
    <row r="1073" spans="1:74" x14ac:dyDescent="0.25">
      <c r="A1073" s="178" t="s">
        <v>493</v>
      </c>
      <c r="B1073" s="178" t="s">
        <v>7050</v>
      </c>
      <c r="C1073" s="186">
        <v>1</v>
      </c>
      <c r="D1073" s="173">
        <v>1</v>
      </c>
      <c r="E1073" s="137">
        <v>0</v>
      </c>
      <c r="F1073" s="137">
        <v>1</v>
      </c>
      <c r="G1073" s="137">
        <v>0</v>
      </c>
      <c r="H1073" s="137">
        <v>0</v>
      </c>
      <c r="I1073" s="137">
        <v>0</v>
      </c>
      <c r="J1073" s="167">
        <f t="shared" si="189"/>
        <v>1</v>
      </c>
      <c r="K1073" s="24"/>
      <c r="L1073" s="115"/>
      <c r="S1073" s="9" t="s">
        <v>7266</v>
      </c>
      <c r="T1073" s="46">
        <v>0</v>
      </c>
      <c r="U1073" s="46">
        <v>0</v>
      </c>
      <c r="V1073" s="49">
        <v>0</v>
      </c>
      <c r="W1073" s="49">
        <v>0</v>
      </c>
      <c r="X1073" s="49">
        <v>0</v>
      </c>
      <c r="Y1073" s="9">
        <f t="shared" ref="Y1073:Y1081" si="190">SUM(T1073:X1073)</f>
        <v>0</v>
      </c>
      <c r="AL1073" s="6" t="s">
        <v>7144</v>
      </c>
      <c r="AM1073" s="61"/>
      <c r="AN1073" s="61"/>
      <c r="AO1073" s="61"/>
      <c r="AP1073" s="61"/>
      <c r="BR1073" s="6"/>
      <c r="BV1073" s="6"/>
    </row>
    <row r="1074" spans="1:74" x14ac:dyDescent="0.25">
      <c r="A1074" s="130" t="s">
        <v>493</v>
      </c>
      <c r="B1074" s="130" t="s">
        <v>5561</v>
      </c>
      <c r="C1074" s="187">
        <v>1</v>
      </c>
      <c r="D1074" s="173">
        <v>1</v>
      </c>
      <c r="E1074" s="137">
        <v>0</v>
      </c>
      <c r="F1074" s="137">
        <v>0</v>
      </c>
      <c r="G1074" s="137">
        <v>0</v>
      </c>
      <c r="H1074" s="137">
        <v>1</v>
      </c>
      <c r="I1074" s="137">
        <v>0</v>
      </c>
      <c r="J1074" s="167">
        <f t="shared" si="189"/>
        <v>1</v>
      </c>
      <c r="K1074" s="24"/>
      <c r="L1074" s="115"/>
      <c r="S1074" s="9" t="s">
        <v>7267</v>
      </c>
      <c r="T1074" s="49">
        <v>0</v>
      </c>
      <c r="U1074" s="49">
        <v>0</v>
      </c>
      <c r="V1074" s="49">
        <v>0</v>
      </c>
      <c r="W1074" s="49">
        <v>0</v>
      </c>
      <c r="X1074" s="49">
        <v>0</v>
      </c>
      <c r="Y1074" s="9">
        <f t="shared" si="190"/>
        <v>0</v>
      </c>
      <c r="AM1074" s="61"/>
      <c r="AN1074" s="61"/>
      <c r="AO1074" s="61"/>
      <c r="AP1074" s="61"/>
      <c r="BR1074" s="6"/>
      <c r="BV1074" s="6"/>
    </row>
    <row r="1075" spans="1:74" x14ac:dyDescent="0.25">
      <c r="A1075" s="130" t="s">
        <v>493</v>
      </c>
      <c r="B1075" s="130" t="s">
        <v>974</v>
      </c>
      <c r="C1075" s="187">
        <v>10</v>
      </c>
      <c r="D1075" s="173">
        <v>10</v>
      </c>
      <c r="E1075" s="137">
        <v>0</v>
      </c>
      <c r="F1075" s="137">
        <v>1</v>
      </c>
      <c r="G1075" s="137">
        <v>0</v>
      </c>
      <c r="H1075" s="137">
        <v>9</v>
      </c>
      <c r="I1075" s="137">
        <v>0</v>
      </c>
      <c r="J1075" s="167">
        <f t="shared" si="189"/>
        <v>10</v>
      </c>
      <c r="K1075" s="24"/>
      <c r="L1075" s="115">
        <f>SUM(J1072:J1075)</f>
        <v>13</v>
      </c>
      <c r="S1075" s="9" t="s">
        <v>7268</v>
      </c>
      <c r="T1075" s="46">
        <v>0</v>
      </c>
      <c r="U1075" s="46">
        <v>0</v>
      </c>
      <c r="V1075" s="49">
        <v>0</v>
      </c>
      <c r="W1075" s="49">
        <v>0</v>
      </c>
      <c r="X1075" s="49">
        <v>0</v>
      </c>
      <c r="Y1075" s="9">
        <f t="shared" si="190"/>
        <v>0</v>
      </c>
      <c r="AL1075" s="6" t="s">
        <v>5</v>
      </c>
      <c r="AM1075" s="6" t="s">
        <v>7152</v>
      </c>
      <c r="AN1075" s="6" t="s">
        <v>7153</v>
      </c>
      <c r="AO1075" s="6" t="s">
        <v>7154</v>
      </c>
      <c r="AP1075" s="6" t="s">
        <v>7155</v>
      </c>
      <c r="AQ1075" s="6" t="s">
        <v>7156</v>
      </c>
      <c r="AR1075" s="6" t="s">
        <v>7157</v>
      </c>
      <c r="AS1075" s="6" t="s">
        <v>7158</v>
      </c>
      <c r="AT1075" s="64" t="s">
        <v>7159</v>
      </c>
      <c r="AU1075" s="64" t="s">
        <v>7160</v>
      </c>
      <c r="AV1075" s="6" t="s">
        <v>7161</v>
      </c>
      <c r="AW1075" s="6" t="s">
        <v>7162</v>
      </c>
      <c r="AX1075" s="6" t="s">
        <v>7163</v>
      </c>
      <c r="AY1075" s="6" t="s">
        <v>7164</v>
      </c>
      <c r="AZ1075" s="6" t="s">
        <v>7165</v>
      </c>
      <c r="BA1075" s="6" t="s">
        <v>7166</v>
      </c>
      <c r="BR1075" s="6"/>
      <c r="BV1075" s="6"/>
    </row>
    <row r="1076" spans="1:74" x14ac:dyDescent="0.25">
      <c r="A1076" s="132" t="s">
        <v>497</v>
      </c>
      <c r="B1076" s="132" t="s">
        <v>2565</v>
      </c>
      <c r="C1076" s="188">
        <v>9</v>
      </c>
      <c r="D1076" s="174">
        <v>9</v>
      </c>
      <c r="E1076" s="88">
        <v>0</v>
      </c>
      <c r="F1076" s="88">
        <v>1</v>
      </c>
      <c r="G1076" s="88">
        <v>0</v>
      </c>
      <c r="H1076" s="88">
        <v>8</v>
      </c>
      <c r="I1076" s="88">
        <v>0</v>
      </c>
      <c r="J1076" s="168">
        <f t="shared" si="189"/>
        <v>9</v>
      </c>
      <c r="K1076" s="176"/>
      <c r="L1076" s="177"/>
      <c r="S1076" s="9" t="s">
        <v>7269</v>
      </c>
      <c r="T1076" s="20">
        <v>0</v>
      </c>
      <c r="U1076" s="20">
        <v>0</v>
      </c>
      <c r="V1076" s="20">
        <v>0</v>
      </c>
      <c r="W1076" s="20">
        <v>0</v>
      </c>
      <c r="X1076" s="20">
        <v>0</v>
      </c>
      <c r="Y1076" s="9">
        <f t="shared" si="190"/>
        <v>0</v>
      </c>
      <c r="AL1076" s="6" t="s">
        <v>7188</v>
      </c>
      <c r="AM1076" s="61">
        <v>0</v>
      </c>
      <c r="AN1076" s="61">
        <v>0</v>
      </c>
      <c r="AO1076" s="61">
        <v>0</v>
      </c>
      <c r="AP1076" s="61">
        <v>0</v>
      </c>
      <c r="AQ1076" s="61">
        <v>0</v>
      </c>
      <c r="AR1076" s="61">
        <v>0</v>
      </c>
      <c r="AS1076" s="61">
        <v>0</v>
      </c>
      <c r="AT1076" s="60">
        <v>0</v>
      </c>
      <c r="AU1076" s="60">
        <v>0</v>
      </c>
      <c r="AV1076" s="61">
        <v>0</v>
      </c>
      <c r="AW1076" s="61">
        <v>0</v>
      </c>
      <c r="AX1076" s="61">
        <v>0</v>
      </c>
      <c r="AY1076" s="61">
        <v>0</v>
      </c>
      <c r="AZ1076" s="61">
        <v>0</v>
      </c>
      <c r="BA1076" s="61">
        <v>0</v>
      </c>
      <c r="BR1076" s="6"/>
      <c r="BV1076" s="6"/>
    </row>
    <row r="1077" spans="1:74" x14ac:dyDescent="0.25">
      <c r="A1077" s="132" t="s">
        <v>497</v>
      </c>
      <c r="B1077" s="132" t="s">
        <v>2197</v>
      </c>
      <c r="C1077" s="188">
        <v>8</v>
      </c>
      <c r="D1077" s="174">
        <v>8</v>
      </c>
      <c r="E1077" s="88">
        <v>0</v>
      </c>
      <c r="F1077" s="88">
        <v>1</v>
      </c>
      <c r="G1077" s="88">
        <v>0</v>
      </c>
      <c r="H1077" s="88">
        <v>0</v>
      </c>
      <c r="I1077" s="88">
        <v>7</v>
      </c>
      <c r="J1077" s="168">
        <f t="shared" si="189"/>
        <v>8</v>
      </c>
      <c r="K1077" s="176"/>
      <c r="L1077" s="177"/>
      <c r="S1077" s="9" t="s">
        <v>7115</v>
      </c>
      <c r="T1077" s="20">
        <v>0</v>
      </c>
      <c r="U1077" s="20">
        <v>3</v>
      </c>
      <c r="V1077" s="20">
        <v>0</v>
      </c>
      <c r="W1077" s="20">
        <v>10</v>
      </c>
      <c r="X1077" s="20">
        <v>0</v>
      </c>
      <c r="Y1077" s="9">
        <f t="shared" si="190"/>
        <v>13</v>
      </c>
      <c r="AL1077" s="6" t="s">
        <v>7189</v>
      </c>
      <c r="AM1077" s="61">
        <v>0</v>
      </c>
      <c r="AN1077" s="61">
        <v>0</v>
      </c>
      <c r="AO1077" s="61">
        <v>0</v>
      </c>
      <c r="AP1077" s="61">
        <v>0</v>
      </c>
      <c r="AQ1077" s="61">
        <v>0</v>
      </c>
      <c r="AR1077" s="61">
        <v>0</v>
      </c>
      <c r="AS1077" s="61">
        <v>0</v>
      </c>
      <c r="AT1077" s="60">
        <v>0</v>
      </c>
      <c r="AU1077" s="60">
        <v>0</v>
      </c>
      <c r="AV1077" s="61">
        <v>0</v>
      </c>
      <c r="AW1077" s="61">
        <v>0</v>
      </c>
      <c r="AX1077" s="61">
        <v>0</v>
      </c>
      <c r="AY1077" s="61">
        <v>0</v>
      </c>
      <c r="AZ1077" s="61">
        <v>0</v>
      </c>
      <c r="BA1077" s="61">
        <v>0</v>
      </c>
      <c r="BR1077" s="6"/>
      <c r="BV1077" s="6"/>
    </row>
    <row r="1078" spans="1:74" x14ac:dyDescent="0.25">
      <c r="A1078" s="132" t="s">
        <v>497</v>
      </c>
      <c r="B1078" s="132" t="s">
        <v>974</v>
      </c>
      <c r="C1078" s="188">
        <v>62</v>
      </c>
      <c r="D1078" s="174">
        <v>55</v>
      </c>
      <c r="E1078" s="88">
        <v>0</v>
      </c>
      <c r="F1078" s="88">
        <v>12</v>
      </c>
      <c r="G1078" s="88">
        <v>1</v>
      </c>
      <c r="H1078" s="88">
        <v>14</v>
      </c>
      <c r="I1078" s="88">
        <v>28</v>
      </c>
      <c r="J1078" s="168">
        <f t="shared" si="189"/>
        <v>55</v>
      </c>
      <c r="K1078" s="176"/>
      <c r="L1078" s="177">
        <f>SUM(J1076:J1078)</f>
        <v>72</v>
      </c>
      <c r="S1078" s="43" t="s">
        <v>7116</v>
      </c>
      <c r="T1078" s="39">
        <v>0</v>
      </c>
      <c r="U1078" s="39">
        <v>14</v>
      </c>
      <c r="V1078" s="39">
        <v>1</v>
      </c>
      <c r="W1078" s="39">
        <v>22</v>
      </c>
      <c r="X1078" s="39">
        <v>35</v>
      </c>
      <c r="Y1078" s="9">
        <f t="shared" si="190"/>
        <v>72</v>
      </c>
      <c r="AL1078" s="6" t="s">
        <v>7190</v>
      </c>
      <c r="AM1078" s="61">
        <v>0</v>
      </c>
      <c r="AN1078" s="61">
        <v>0</v>
      </c>
      <c r="AO1078" s="61">
        <v>0</v>
      </c>
      <c r="AP1078" s="61">
        <v>0</v>
      </c>
      <c r="AQ1078" s="61">
        <v>0</v>
      </c>
      <c r="AR1078" s="61">
        <v>0</v>
      </c>
      <c r="AS1078" s="61">
        <v>0</v>
      </c>
      <c r="AT1078" s="60">
        <v>0</v>
      </c>
      <c r="AU1078" s="60">
        <v>0</v>
      </c>
      <c r="AV1078" s="61">
        <v>0</v>
      </c>
      <c r="AW1078" s="61">
        <v>0</v>
      </c>
      <c r="AX1078" s="61">
        <v>1</v>
      </c>
      <c r="AY1078" s="61">
        <v>0</v>
      </c>
      <c r="AZ1078" s="61">
        <v>0</v>
      </c>
      <c r="BA1078" s="61">
        <v>0</v>
      </c>
      <c r="BR1078" s="6"/>
      <c r="BV1078" s="6"/>
    </row>
    <row r="1079" spans="1:74" x14ac:dyDescent="0.25">
      <c r="A1079" s="178" t="s">
        <v>501</v>
      </c>
      <c r="B1079" s="178" t="s">
        <v>2565</v>
      </c>
      <c r="C1079" s="186">
        <v>39</v>
      </c>
      <c r="D1079" s="173">
        <v>33</v>
      </c>
      <c r="E1079" s="137">
        <v>0</v>
      </c>
      <c r="F1079" s="137">
        <v>12</v>
      </c>
      <c r="G1079" s="137">
        <v>1</v>
      </c>
      <c r="H1079" s="137">
        <v>20</v>
      </c>
      <c r="I1079" s="137">
        <v>0</v>
      </c>
      <c r="J1079" s="167">
        <f t="shared" si="189"/>
        <v>33</v>
      </c>
      <c r="K1079" s="24"/>
      <c r="L1079" s="115"/>
      <c r="S1079" s="9" t="s">
        <v>7117</v>
      </c>
      <c r="T1079" s="20">
        <v>8</v>
      </c>
      <c r="U1079" s="20">
        <v>23</v>
      </c>
      <c r="V1079" s="20">
        <v>7</v>
      </c>
      <c r="W1079" s="20">
        <v>107</v>
      </c>
      <c r="X1079" s="20">
        <v>525</v>
      </c>
      <c r="Y1079" s="9">
        <f t="shared" si="190"/>
        <v>670</v>
      </c>
      <c r="AL1079" s="6" t="s">
        <v>7191</v>
      </c>
      <c r="AM1079" s="61">
        <v>0</v>
      </c>
      <c r="AN1079" s="61">
        <v>0</v>
      </c>
      <c r="AO1079" s="61">
        <v>0</v>
      </c>
      <c r="AP1079" s="61">
        <v>0</v>
      </c>
      <c r="AQ1079" s="61">
        <v>0</v>
      </c>
      <c r="AR1079" s="61">
        <v>0</v>
      </c>
      <c r="AS1079" s="61">
        <v>0</v>
      </c>
      <c r="AT1079" s="60">
        <v>0</v>
      </c>
      <c r="AU1079" s="60">
        <v>0</v>
      </c>
      <c r="AV1079" s="61">
        <v>0</v>
      </c>
      <c r="AW1079" s="61">
        <v>0</v>
      </c>
      <c r="AX1079" s="61">
        <v>1</v>
      </c>
      <c r="AY1079" s="61">
        <v>0</v>
      </c>
      <c r="AZ1079" s="61">
        <v>0</v>
      </c>
      <c r="BA1079" s="61">
        <v>0</v>
      </c>
      <c r="BR1079" s="6"/>
      <c r="BV1079" s="6"/>
    </row>
    <row r="1080" spans="1:74" x14ac:dyDescent="0.25">
      <c r="A1080" s="178" t="s">
        <v>501</v>
      </c>
      <c r="B1080" s="178" t="s">
        <v>2197</v>
      </c>
      <c r="C1080" s="186">
        <v>83</v>
      </c>
      <c r="D1080" s="173">
        <v>83</v>
      </c>
      <c r="E1080" s="137">
        <v>0</v>
      </c>
      <c r="F1080" s="137">
        <v>1</v>
      </c>
      <c r="G1080" s="137">
        <v>0</v>
      </c>
      <c r="H1080" s="137">
        <v>11</v>
      </c>
      <c r="I1080" s="137">
        <v>71</v>
      </c>
      <c r="J1080" s="167">
        <f t="shared" si="189"/>
        <v>83</v>
      </c>
      <c r="K1080" s="24"/>
      <c r="L1080" s="115"/>
      <c r="S1080" s="43" t="s">
        <v>7118</v>
      </c>
      <c r="T1080" s="39">
        <v>20</v>
      </c>
      <c r="U1080" s="39">
        <v>79</v>
      </c>
      <c r="V1080" s="39">
        <v>25</v>
      </c>
      <c r="W1080" s="39">
        <v>162</v>
      </c>
      <c r="X1080" s="39">
        <v>28</v>
      </c>
      <c r="Y1080" s="9">
        <f t="shared" si="190"/>
        <v>314</v>
      </c>
      <c r="AL1080" s="6" t="s">
        <v>7192</v>
      </c>
      <c r="AM1080" s="61">
        <v>364</v>
      </c>
      <c r="AN1080" s="61">
        <v>349</v>
      </c>
      <c r="AO1080" s="61">
        <v>510</v>
      </c>
      <c r="AP1080" s="61">
        <v>535</v>
      </c>
      <c r="AQ1080" s="61">
        <v>579</v>
      </c>
      <c r="AR1080" s="61">
        <v>91</v>
      </c>
      <c r="AS1080" s="61">
        <v>181</v>
      </c>
      <c r="AT1080" s="60">
        <v>166</v>
      </c>
      <c r="AU1080" s="60">
        <v>123</v>
      </c>
      <c r="AV1080" s="61">
        <v>6</v>
      </c>
      <c r="AW1080" s="61">
        <v>0</v>
      </c>
      <c r="AX1080" s="61">
        <v>1</v>
      </c>
      <c r="AY1080" s="61">
        <v>0</v>
      </c>
      <c r="AZ1080" s="61">
        <v>0</v>
      </c>
      <c r="BA1080" s="61">
        <v>0</v>
      </c>
      <c r="BR1080" s="6"/>
      <c r="BV1080" s="6"/>
    </row>
    <row r="1081" spans="1:74" x14ac:dyDescent="0.25">
      <c r="A1081" s="178" t="s">
        <v>501</v>
      </c>
      <c r="B1081" s="178" t="s">
        <v>7050</v>
      </c>
      <c r="C1081" s="186">
        <v>2</v>
      </c>
      <c r="D1081" s="173">
        <v>2</v>
      </c>
      <c r="E1081" s="137">
        <v>0</v>
      </c>
      <c r="F1081" s="137">
        <v>1</v>
      </c>
      <c r="G1081" s="137">
        <v>0</v>
      </c>
      <c r="H1081" s="137">
        <v>1</v>
      </c>
      <c r="I1081" s="137">
        <v>0</v>
      </c>
      <c r="J1081" s="167">
        <f t="shared" si="189"/>
        <v>2</v>
      </c>
      <c r="K1081" s="24"/>
      <c r="L1081" s="115"/>
      <c r="T1081" s="6">
        <f>SUM(T1073:T1080)</f>
        <v>28</v>
      </c>
      <c r="U1081" s="6">
        <f>SUM(U1073:U1080)</f>
        <v>119</v>
      </c>
      <c r="V1081" s="6">
        <f>SUM(V1073:V1080)</f>
        <v>33</v>
      </c>
      <c r="W1081" s="6">
        <f>SUM(W1073:W1080)</f>
        <v>301</v>
      </c>
      <c r="X1081" s="6">
        <f>SUM(X1073:X1080)</f>
        <v>588</v>
      </c>
      <c r="Y1081" s="9">
        <f t="shared" si="190"/>
        <v>1069</v>
      </c>
      <c r="AT1081" s="64"/>
      <c r="AU1081" s="64"/>
      <c r="BR1081" s="6"/>
      <c r="BV1081" s="6"/>
    </row>
    <row r="1082" spans="1:74" x14ac:dyDescent="0.25">
      <c r="A1082" s="178" t="s">
        <v>501</v>
      </c>
      <c r="B1082" s="178" t="s">
        <v>974</v>
      </c>
      <c r="C1082" s="186">
        <v>560</v>
      </c>
      <c r="D1082" s="173">
        <v>552</v>
      </c>
      <c r="E1082" s="137">
        <v>8</v>
      </c>
      <c r="F1082" s="137">
        <v>9</v>
      </c>
      <c r="G1082" s="137">
        <v>6</v>
      </c>
      <c r="H1082" s="137">
        <v>75</v>
      </c>
      <c r="I1082" s="137">
        <v>454</v>
      </c>
      <c r="J1082" s="167">
        <f t="shared" si="189"/>
        <v>552</v>
      </c>
      <c r="K1082" s="24"/>
      <c r="L1082" s="115">
        <f>SUM(J1079:J1082)</f>
        <v>670</v>
      </c>
      <c r="AL1082" s="6" t="s">
        <v>5</v>
      </c>
      <c r="AM1082" s="6" t="s">
        <v>7211</v>
      </c>
      <c r="AN1082" s="6" t="s">
        <v>7153</v>
      </c>
      <c r="AO1082" s="6" t="s">
        <v>7154</v>
      </c>
      <c r="AP1082" s="6" t="s">
        <v>7155</v>
      </c>
      <c r="AQ1082" s="6" t="s">
        <v>7156</v>
      </c>
      <c r="AR1082" s="6" t="s">
        <v>7157</v>
      </c>
      <c r="AS1082" s="6" t="s">
        <v>7158</v>
      </c>
      <c r="AT1082" s="64" t="s">
        <v>7159</v>
      </c>
      <c r="AU1082" s="64" t="s">
        <v>7160</v>
      </c>
      <c r="AV1082" s="6" t="s">
        <v>7161</v>
      </c>
      <c r="AW1082" s="6" t="s">
        <v>7162</v>
      </c>
      <c r="AX1082" s="6" t="s">
        <v>7163</v>
      </c>
      <c r="AY1082" s="6" t="s">
        <v>7164</v>
      </c>
      <c r="AZ1082" s="6" t="s">
        <v>7165</v>
      </c>
      <c r="BA1082" s="6" t="s">
        <v>7166</v>
      </c>
      <c r="BR1082" s="6"/>
      <c r="BV1082" s="6"/>
    </row>
    <row r="1083" spans="1:74" x14ac:dyDescent="0.25">
      <c r="A1083" s="132" t="s">
        <v>505</v>
      </c>
      <c r="B1083" s="132" t="s">
        <v>2565</v>
      </c>
      <c r="C1083" s="188">
        <v>115</v>
      </c>
      <c r="D1083" s="174">
        <v>104</v>
      </c>
      <c r="E1083" s="88">
        <v>1</v>
      </c>
      <c r="F1083" s="88">
        <v>18</v>
      </c>
      <c r="G1083" s="88">
        <v>3</v>
      </c>
      <c r="H1083" s="88">
        <v>82</v>
      </c>
      <c r="I1083" s="88">
        <v>0</v>
      </c>
      <c r="J1083" s="168">
        <f t="shared" si="189"/>
        <v>104</v>
      </c>
      <c r="K1083" s="176"/>
      <c r="L1083" s="177"/>
      <c r="S1083" s="9" t="s">
        <v>7122</v>
      </c>
      <c r="T1083" s="9" t="s">
        <v>236</v>
      </c>
      <c r="U1083" s="9" t="s">
        <v>102</v>
      </c>
      <c r="V1083" s="9" t="s">
        <v>114</v>
      </c>
      <c r="W1083" s="9" t="s">
        <v>119</v>
      </c>
      <c r="X1083" s="9" t="s">
        <v>156</v>
      </c>
      <c r="Y1083" s="9" t="s">
        <v>36</v>
      </c>
      <c r="AL1083" s="6" t="s">
        <v>7204</v>
      </c>
      <c r="AM1083" s="61">
        <v>3</v>
      </c>
      <c r="AN1083" s="61">
        <v>0</v>
      </c>
      <c r="AO1083" s="61">
        <v>1</v>
      </c>
      <c r="AP1083" s="61">
        <v>1</v>
      </c>
      <c r="AQ1083" s="61">
        <v>1</v>
      </c>
      <c r="AR1083" s="61">
        <v>0</v>
      </c>
      <c r="AS1083" s="61">
        <v>0</v>
      </c>
      <c r="AT1083" s="60">
        <v>0</v>
      </c>
      <c r="AU1083" s="60">
        <v>0</v>
      </c>
      <c r="AV1083" s="61">
        <v>1</v>
      </c>
      <c r="AW1083" s="61">
        <v>2</v>
      </c>
      <c r="AX1083" s="61">
        <v>1</v>
      </c>
      <c r="AY1083" s="61">
        <v>1</v>
      </c>
      <c r="AZ1083" s="61">
        <v>0</v>
      </c>
      <c r="BA1083" s="61">
        <v>0</v>
      </c>
      <c r="BR1083" s="6"/>
      <c r="BV1083" s="6"/>
    </row>
    <row r="1084" spans="1:74" x14ac:dyDescent="0.25">
      <c r="A1084" s="132" t="s">
        <v>505</v>
      </c>
      <c r="B1084" s="132" t="s">
        <v>2197</v>
      </c>
      <c r="C1084" s="188">
        <v>130</v>
      </c>
      <c r="D1084" s="174">
        <v>116</v>
      </c>
      <c r="E1084" s="88">
        <v>13</v>
      </c>
      <c r="F1084" s="88">
        <v>44</v>
      </c>
      <c r="G1084" s="88">
        <v>12</v>
      </c>
      <c r="H1084" s="88">
        <v>47</v>
      </c>
      <c r="I1084" s="88">
        <v>0</v>
      </c>
      <c r="J1084" s="168">
        <f t="shared" si="189"/>
        <v>116</v>
      </c>
      <c r="K1084" s="176"/>
      <c r="L1084" s="177"/>
      <c r="S1084" s="9" t="s">
        <v>7266</v>
      </c>
      <c r="T1084" s="46">
        <v>0</v>
      </c>
      <c r="U1084" s="46">
        <v>0</v>
      </c>
      <c r="V1084" s="49">
        <v>0</v>
      </c>
      <c r="W1084" s="49">
        <v>0</v>
      </c>
      <c r="X1084" s="49">
        <v>0</v>
      </c>
      <c r="Y1084" s="9">
        <f t="shared" ref="Y1084:Y1092" si="191">SUM(T1084:X1084)</f>
        <v>0</v>
      </c>
      <c r="AL1084" s="6" t="s">
        <v>7205</v>
      </c>
      <c r="AM1084" s="61">
        <v>3</v>
      </c>
      <c r="AN1084" s="61">
        <v>3</v>
      </c>
      <c r="AO1084" s="61">
        <v>1</v>
      </c>
      <c r="AP1084" s="61">
        <v>1</v>
      </c>
      <c r="AQ1084" s="61">
        <v>1</v>
      </c>
      <c r="AR1084" s="61">
        <v>0</v>
      </c>
      <c r="AS1084" s="61">
        <v>0</v>
      </c>
      <c r="AT1084" s="60">
        <v>0</v>
      </c>
      <c r="AU1084" s="60">
        <v>1</v>
      </c>
      <c r="AV1084" s="61">
        <v>1</v>
      </c>
      <c r="AW1084" s="61">
        <v>0</v>
      </c>
      <c r="AX1084" s="61">
        <v>0</v>
      </c>
      <c r="AY1084" s="61">
        <v>1</v>
      </c>
      <c r="AZ1084" s="61">
        <v>0</v>
      </c>
      <c r="BA1084" s="61">
        <v>0</v>
      </c>
      <c r="BR1084" s="6"/>
      <c r="BV1084" s="6"/>
    </row>
    <row r="1085" spans="1:74" x14ac:dyDescent="0.25">
      <c r="A1085" s="132" t="s">
        <v>505</v>
      </c>
      <c r="B1085" s="132" t="s">
        <v>7050</v>
      </c>
      <c r="C1085" s="188">
        <v>4</v>
      </c>
      <c r="D1085" s="174">
        <v>2</v>
      </c>
      <c r="E1085" s="88">
        <v>0</v>
      </c>
      <c r="F1085" s="88">
        <v>1</v>
      </c>
      <c r="G1085" s="88">
        <v>0</v>
      </c>
      <c r="H1085" s="88">
        <v>1</v>
      </c>
      <c r="I1085" s="88">
        <v>0</v>
      </c>
      <c r="J1085" s="168">
        <f t="shared" si="189"/>
        <v>2</v>
      </c>
      <c r="K1085" s="176"/>
      <c r="L1085" s="177"/>
      <c r="S1085" s="9" t="s">
        <v>7267</v>
      </c>
      <c r="T1085" s="49">
        <v>0</v>
      </c>
      <c r="U1085" s="49">
        <v>0</v>
      </c>
      <c r="V1085" s="49">
        <v>0</v>
      </c>
      <c r="W1085" s="49">
        <v>0</v>
      </c>
      <c r="X1085" s="49">
        <v>0</v>
      </c>
      <c r="Y1085" s="9">
        <f t="shared" si="191"/>
        <v>0</v>
      </c>
      <c r="AL1085" s="6" t="s">
        <v>7206</v>
      </c>
      <c r="AM1085" s="61">
        <v>10</v>
      </c>
      <c r="AN1085" s="61">
        <v>3</v>
      </c>
      <c r="AO1085" s="61">
        <v>5</v>
      </c>
      <c r="AP1085" s="61">
        <v>3</v>
      </c>
      <c r="AQ1085" s="61">
        <v>2</v>
      </c>
      <c r="AR1085" s="61">
        <v>0</v>
      </c>
      <c r="AS1085" s="61">
        <v>0</v>
      </c>
      <c r="AT1085" s="60">
        <v>0</v>
      </c>
      <c r="AU1085" s="60">
        <v>1</v>
      </c>
      <c r="AV1085" s="61">
        <v>1</v>
      </c>
      <c r="AW1085" s="61">
        <v>0</v>
      </c>
      <c r="AX1085" s="61">
        <v>0</v>
      </c>
      <c r="AY1085" s="61">
        <v>1</v>
      </c>
      <c r="AZ1085" s="61">
        <v>0</v>
      </c>
      <c r="BA1085" s="61">
        <v>0</v>
      </c>
      <c r="BR1085" s="6"/>
      <c r="BV1085" s="6"/>
    </row>
    <row r="1086" spans="1:74" x14ac:dyDescent="0.25">
      <c r="A1086" s="132" t="s">
        <v>505</v>
      </c>
      <c r="B1086" s="132" t="s">
        <v>5561</v>
      </c>
      <c r="C1086" s="188">
        <v>1</v>
      </c>
      <c r="D1086" s="174">
        <v>1</v>
      </c>
      <c r="E1086" s="88">
        <v>0</v>
      </c>
      <c r="F1086" s="88">
        <v>0</v>
      </c>
      <c r="G1086" s="88">
        <v>0</v>
      </c>
      <c r="H1086" s="88">
        <v>1</v>
      </c>
      <c r="I1086" s="88">
        <v>0</v>
      </c>
      <c r="J1086" s="168">
        <f t="shared" si="189"/>
        <v>1</v>
      </c>
      <c r="K1086" s="176"/>
      <c r="L1086" s="177"/>
      <c r="S1086" s="9" t="s">
        <v>7268</v>
      </c>
      <c r="T1086" s="46">
        <v>0</v>
      </c>
      <c r="U1086" s="46">
        <v>0</v>
      </c>
      <c r="V1086" s="49">
        <v>0</v>
      </c>
      <c r="W1086" s="49">
        <v>0</v>
      </c>
      <c r="X1086" s="49">
        <v>0</v>
      </c>
      <c r="Y1086" s="9">
        <f t="shared" si="191"/>
        <v>0</v>
      </c>
      <c r="AL1086" s="6" t="s">
        <v>7208</v>
      </c>
      <c r="AM1086" s="61">
        <v>51</v>
      </c>
      <c r="AN1086" s="61">
        <v>46</v>
      </c>
      <c r="AO1086" s="61">
        <v>37</v>
      </c>
      <c r="AP1086" s="61">
        <v>28</v>
      </c>
      <c r="AQ1086" s="61">
        <v>23</v>
      </c>
      <c r="AR1086" s="61">
        <v>12</v>
      </c>
      <c r="AS1086" s="61">
        <v>18</v>
      </c>
      <c r="AT1086" s="60">
        <v>8</v>
      </c>
      <c r="AU1086" s="60">
        <v>10</v>
      </c>
      <c r="AV1086" s="61">
        <v>4</v>
      </c>
      <c r="AW1086" s="61">
        <v>1</v>
      </c>
      <c r="AX1086" s="61">
        <v>5</v>
      </c>
      <c r="AY1086" s="61">
        <v>3</v>
      </c>
      <c r="AZ1086" s="61">
        <v>0</v>
      </c>
      <c r="BA1086" s="61">
        <v>0</v>
      </c>
      <c r="BR1086" s="6"/>
      <c r="BV1086" s="6"/>
    </row>
    <row r="1087" spans="1:74" x14ac:dyDescent="0.25">
      <c r="A1087" s="132" t="s">
        <v>505</v>
      </c>
      <c r="B1087" s="132" t="s">
        <v>974</v>
      </c>
      <c r="C1087" s="182">
        <v>98</v>
      </c>
      <c r="D1087" s="174">
        <v>91</v>
      </c>
      <c r="E1087" s="88">
        <v>6</v>
      </c>
      <c r="F1087" s="88">
        <v>16</v>
      </c>
      <c r="G1087" s="88">
        <v>10</v>
      </c>
      <c r="H1087" s="88">
        <v>31</v>
      </c>
      <c r="I1087" s="88">
        <v>28</v>
      </c>
      <c r="J1087" s="182">
        <f t="shared" si="189"/>
        <v>91</v>
      </c>
      <c r="K1087" s="176"/>
      <c r="L1087" s="177">
        <f>SUM(J1083:J1087)</f>
        <v>314</v>
      </c>
      <c r="S1087" s="9" t="s">
        <v>7269</v>
      </c>
      <c r="T1087" s="20">
        <v>0</v>
      </c>
      <c r="U1087" s="20">
        <v>0</v>
      </c>
      <c r="V1087" s="20">
        <v>0</v>
      </c>
      <c r="W1087" s="20">
        <v>0</v>
      </c>
      <c r="X1087" s="20">
        <v>0</v>
      </c>
      <c r="Y1087" s="9">
        <f t="shared" si="191"/>
        <v>0</v>
      </c>
      <c r="AL1087" s="6" t="s">
        <v>7246</v>
      </c>
      <c r="AM1087" s="61">
        <v>713</v>
      </c>
      <c r="AN1087" s="61">
        <v>352</v>
      </c>
      <c r="AO1087" s="61">
        <v>266</v>
      </c>
      <c r="AP1087" s="61">
        <v>249</v>
      </c>
      <c r="AQ1087" s="61">
        <v>156</v>
      </c>
      <c r="AR1087" s="61">
        <v>84</v>
      </c>
      <c r="AS1087" s="61">
        <v>62</v>
      </c>
      <c r="AT1087" s="60">
        <v>82</v>
      </c>
      <c r="AU1087" s="60">
        <v>42</v>
      </c>
      <c r="AV1087" s="61">
        <v>52</v>
      </c>
      <c r="AW1087" s="61">
        <v>37</v>
      </c>
      <c r="AX1087" s="61">
        <v>17</v>
      </c>
      <c r="AY1087" s="61">
        <v>19</v>
      </c>
      <c r="AZ1087" s="61">
        <v>37</v>
      </c>
      <c r="BA1087" s="61">
        <v>13</v>
      </c>
      <c r="BR1087" s="6"/>
      <c r="BV1087" s="6"/>
    </row>
    <row r="1088" spans="1:74" x14ac:dyDescent="0.25">
      <c r="A1088" s="180" t="s">
        <v>7123</v>
      </c>
      <c r="B1088" s="181"/>
      <c r="C1088" s="183">
        <f t="shared" ref="C1088:J1088" si="192">SUM(C1072:C1087)</f>
        <v>1124</v>
      </c>
      <c r="D1088" s="183">
        <f t="shared" si="192"/>
        <v>1069</v>
      </c>
      <c r="E1088" s="183">
        <f t="shared" si="192"/>
        <v>28</v>
      </c>
      <c r="F1088" s="183">
        <f t="shared" si="192"/>
        <v>119</v>
      </c>
      <c r="G1088" s="183">
        <f t="shared" si="192"/>
        <v>33</v>
      </c>
      <c r="H1088" s="183">
        <f t="shared" si="192"/>
        <v>301</v>
      </c>
      <c r="I1088" s="183">
        <f t="shared" si="192"/>
        <v>588</v>
      </c>
      <c r="J1088" s="183">
        <f t="shared" si="192"/>
        <v>1069</v>
      </c>
      <c r="K1088" s="184"/>
      <c r="L1088" s="184">
        <f>SUM(L1072:L1087)</f>
        <v>1069</v>
      </c>
      <c r="S1088" s="9" t="s">
        <v>7115</v>
      </c>
      <c r="T1088" s="20">
        <v>0</v>
      </c>
      <c r="U1088" s="20">
        <v>0</v>
      </c>
      <c r="V1088" s="20">
        <v>0</v>
      </c>
      <c r="W1088" s="20">
        <v>0</v>
      </c>
      <c r="X1088" s="20">
        <v>0</v>
      </c>
      <c r="Y1088" s="9">
        <f t="shared" si="191"/>
        <v>0</v>
      </c>
      <c r="AL1088" s="6" t="s">
        <v>7192</v>
      </c>
      <c r="AM1088" s="61">
        <v>364</v>
      </c>
      <c r="AN1088" s="61">
        <v>349</v>
      </c>
      <c r="AO1088" s="61">
        <v>510</v>
      </c>
      <c r="AP1088" s="61">
        <v>535</v>
      </c>
      <c r="AQ1088" s="61">
        <v>579</v>
      </c>
      <c r="AR1088" s="61">
        <v>91</v>
      </c>
      <c r="AS1088" s="61">
        <v>181</v>
      </c>
      <c r="AT1088" s="60">
        <v>166</v>
      </c>
      <c r="AU1088" s="60">
        <v>123</v>
      </c>
      <c r="AV1088" s="61">
        <v>6</v>
      </c>
      <c r="AW1088" s="61">
        <v>0</v>
      </c>
      <c r="AX1088" s="61">
        <v>1</v>
      </c>
      <c r="AY1088" s="61">
        <v>0</v>
      </c>
      <c r="AZ1088" s="61">
        <v>0</v>
      </c>
      <c r="BA1088" s="61">
        <v>0</v>
      </c>
      <c r="BR1088" s="6"/>
      <c r="BV1088" s="6"/>
    </row>
    <row r="1089" spans="1:74" x14ac:dyDescent="0.25">
      <c r="A1089" s="164"/>
      <c r="B1089" s="189"/>
      <c r="C1089" s="190"/>
      <c r="D1089" s="190"/>
      <c r="E1089" s="190"/>
      <c r="F1089" s="190"/>
      <c r="G1089" s="190"/>
      <c r="H1089" s="190"/>
      <c r="I1089" s="190"/>
      <c r="J1089" s="190"/>
      <c r="K1089" s="139"/>
      <c r="L1089" s="139"/>
      <c r="S1089" s="43" t="s">
        <v>7116</v>
      </c>
      <c r="T1089" s="39">
        <v>0</v>
      </c>
      <c r="U1089" s="39">
        <v>1</v>
      </c>
      <c r="V1089" s="39">
        <v>0</v>
      </c>
      <c r="W1089" s="39">
        <v>8</v>
      </c>
      <c r="X1089" s="39">
        <v>0</v>
      </c>
      <c r="Y1089" s="9">
        <f t="shared" si="191"/>
        <v>9</v>
      </c>
      <c r="AL1089" s="6" t="s">
        <v>7247</v>
      </c>
      <c r="AM1089" s="61">
        <v>1</v>
      </c>
      <c r="AN1089" s="61">
        <v>28</v>
      </c>
      <c r="AO1089" s="61">
        <v>72</v>
      </c>
      <c r="AP1089" s="61">
        <v>273</v>
      </c>
      <c r="AQ1089" s="61">
        <v>355</v>
      </c>
      <c r="AR1089" s="61">
        <v>161</v>
      </c>
      <c r="AS1089" s="61">
        <v>145</v>
      </c>
      <c r="AT1089" s="60">
        <v>92</v>
      </c>
      <c r="AU1089" s="60">
        <v>72</v>
      </c>
      <c r="AV1089" s="61">
        <v>60</v>
      </c>
      <c r="AW1089" s="61">
        <v>43</v>
      </c>
      <c r="AX1089" s="61">
        <v>40</v>
      </c>
      <c r="AY1089" s="61">
        <v>31</v>
      </c>
      <c r="AZ1089" s="61">
        <v>39</v>
      </c>
      <c r="BA1089" s="61">
        <v>28</v>
      </c>
      <c r="BR1089" s="6"/>
      <c r="BV1089" s="6"/>
    </row>
    <row r="1090" spans="1:74" x14ac:dyDescent="0.25">
      <c r="A1090" s="72"/>
      <c r="B1090" s="72"/>
      <c r="C1090" s="72"/>
      <c r="D1090" s="72"/>
      <c r="E1090" s="72"/>
      <c r="F1090" s="72"/>
      <c r="G1090" s="72"/>
      <c r="H1090" s="72"/>
      <c r="I1090" s="72"/>
      <c r="J1090" s="72"/>
      <c r="K1090" s="72"/>
      <c r="L1090" s="72"/>
      <c r="S1090" s="9" t="s">
        <v>7117</v>
      </c>
      <c r="T1090" s="20">
        <v>0</v>
      </c>
      <c r="U1090" s="20">
        <v>12</v>
      </c>
      <c r="V1090" s="20">
        <v>1</v>
      </c>
      <c r="W1090" s="20">
        <v>20</v>
      </c>
      <c r="X1090" s="20">
        <v>0</v>
      </c>
      <c r="Y1090" s="9">
        <f t="shared" si="191"/>
        <v>33</v>
      </c>
      <c r="AL1090" s="121" t="s">
        <v>7193</v>
      </c>
      <c r="AM1090" s="122">
        <v>0</v>
      </c>
      <c r="AN1090" s="122">
        <v>0</v>
      </c>
      <c r="AO1090" s="122">
        <v>0</v>
      </c>
      <c r="AP1090" s="122">
        <v>0</v>
      </c>
      <c r="AQ1090" s="122">
        <v>0</v>
      </c>
      <c r="AR1090" s="122">
        <v>415</v>
      </c>
      <c r="AS1090" s="122">
        <v>435</v>
      </c>
      <c r="AT1090" s="170">
        <v>345</v>
      </c>
      <c r="AU1090" s="170">
        <v>433</v>
      </c>
      <c r="AV1090" s="122">
        <v>457</v>
      </c>
      <c r="AW1090" s="122">
        <v>568</v>
      </c>
      <c r="AX1090" s="122">
        <v>453</v>
      </c>
      <c r="AY1090" s="122">
        <v>391</v>
      </c>
      <c r="AZ1090" s="122">
        <v>236</v>
      </c>
      <c r="BA1090" s="122">
        <v>35</v>
      </c>
      <c r="BR1090" s="6"/>
      <c r="BV1090" s="6"/>
    </row>
    <row r="1091" spans="1:74" x14ac:dyDescent="0.25">
      <c r="S1091" s="43" t="s">
        <v>7118</v>
      </c>
      <c r="T1091" s="39">
        <v>1</v>
      </c>
      <c r="U1091" s="39">
        <v>18</v>
      </c>
      <c r="V1091" s="39">
        <v>3</v>
      </c>
      <c r="W1091" s="39">
        <v>82</v>
      </c>
      <c r="X1091" s="39">
        <v>0</v>
      </c>
      <c r="Y1091" s="9">
        <f t="shared" si="191"/>
        <v>104</v>
      </c>
      <c r="AL1091" s="6" t="s">
        <v>7248</v>
      </c>
      <c r="AM1091" s="61">
        <v>0</v>
      </c>
      <c r="AN1091" s="61">
        <v>0</v>
      </c>
      <c r="AO1091" s="61">
        <v>0</v>
      </c>
      <c r="AP1091" s="61">
        <v>0</v>
      </c>
      <c r="AQ1091" s="61">
        <v>2</v>
      </c>
      <c r="AR1091" s="61">
        <v>15</v>
      </c>
      <c r="AS1091" s="61">
        <v>39</v>
      </c>
      <c r="AT1091" s="60">
        <v>174</v>
      </c>
      <c r="AU1091" s="60">
        <v>257</v>
      </c>
      <c r="AV1091" s="61">
        <v>409</v>
      </c>
      <c r="AW1091" s="61">
        <v>233</v>
      </c>
      <c r="AX1091" s="61">
        <v>203</v>
      </c>
      <c r="AY1091" s="61">
        <v>114</v>
      </c>
      <c r="AZ1091" s="61">
        <v>154</v>
      </c>
      <c r="BA1091" s="61">
        <v>112</v>
      </c>
      <c r="BR1091" s="6"/>
      <c r="BV1091" s="6"/>
    </row>
    <row r="1092" spans="1:74" x14ac:dyDescent="0.25">
      <c r="S1092" s="72"/>
      <c r="T1092" s="16">
        <f>SUM(T1084:T1091)</f>
        <v>1</v>
      </c>
      <c r="U1092" s="16">
        <f>SUM(U1084:U1091)</f>
        <v>31</v>
      </c>
      <c r="V1092" s="16">
        <f>SUM(V1084:V1091)</f>
        <v>4</v>
      </c>
      <c r="W1092" s="16">
        <f>SUM(W1084:W1091)</f>
        <v>110</v>
      </c>
      <c r="X1092" s="16">
        <f>SUM(X1084:X1091)</f>
        <v>0</v>
      </c>
      <c r="Y1092" s="9">
        <f t="shared" si="191"/>
        <v>146</v>
      </c>
      <c r="AL1092" s="121" t="s">
        <v>7194</v>
      </c>
      <c r="AM1092" s="122">
        <v>0</v>
      </c>
      <c r="AN1092" s="122">
        <v>0</v>
      </c>
      <c r="AO1092" s="122">
        <v>0</v>
      </c>
      <c r="AP1092" s="122">
        <v>0</v>
      </c>
      <c r="AQ1092" s="122">
        <v>0</v>
      </c>
      <c r="AR1092" s="122">
        <v>0</v>
      </c>
      <c r="AS1092" s="122">
        <v>0</v>
      </c>
      <c r="AT1092" s="122">
        <v>0</v>
      </c>
      <c r="AU1092" s="122">
        <v>0</v>
      </c>
      <c r="AV1092" s="122">
        <v>2</v>
      </c>
      <c r="AW1092" s="122">
        <v>10</v>
      </c>
      <c r="AX1092" s="122">
        <v>51</v>
      </c>
      <c r="AY1092" s="122">
        <v>115</v>
      </c>
      <c r="AZ1092" s="122">
        <v>428</v>
      </c>
      <c r="BA1092" s="122">
        <v>525</v>
      </c>
      <c r="BR1092" s="6"/>
      <c r="BV1092" s="6"/>
    </row>
    <row r="1093" spans="1:74" x14ac:dyDescent="0.25">
      <c r="S1093" s="72"/>
      <c r="T1093" s="16"/>
      <c r="U1093" s="16"/>
      <c r="V1093" s="16"/>
      <c r="W1093" s="16"/>
      <c r="X1093" s="16"/>
      <c r="Y1093" s="16"/>
      <c r="AL1093" s="6" t="s">
        <v>7257</v>
      </c>
      <c r="AM1093" s="61">
        <v>0</v>
      </c>
      <c r="AN1093" s="61">
        <v>0</v>
      </c>
      <c r="AO1093" s="61">
        <v>0</v>
      </c>
      <c r="AP1093" s="61">
        <v>0</v>
      </c>
      <c r="AQ1093" s="61">
        <v>0</v>
      </c>
      <c r="AR1093" s="61">
        <v>0</v>
      </c>
      <c r="AS1093" s="61">
        <v>0</v>
      </c>
      <c r="AT1093" s="61">
        <v>0</v>
      </c>
      <c r="AU1093" s="61">
        <v>0</v>
      </c>
      <c r="AV1093" s="61">
        <v>1</v>
      </c>
      <c r="AW1093" s="61">
        <v>7</v>
      </c>
      <c r="AX1093" s="61">
        <v>40</v>
      </c>
      <c r="AY1093" s="61">
        <v>42</v>
      </c>
      <c r="AZ1093" s="61">
        <v>161</v>
      </c>
      <c r="BA1093" s="61">
        <v>182</v>
      </c>
      <c r="BR1093" s="6"/>
      <c r="BV1093" s="6"/>
    </row>
    <row r="1094" spans="1:74" x14ac:dyDescent="0.25">
      <c r="S1094" s="9" t="s">
        <v>7125</v>
      </c>
      <c r="T1094" s="9" t="s">
        <v>236</v>
      </c>
      <c r="U1094" s="9" t="s">
        <v>102</v>
      </c>
      <c r="V1094" s="9" t="s">
        <v>114</v>
      </c>
      <c r="W1094" s="9" t="s">
        <v>119</v>
      </c>
      <c r="X1094" s="9" t="s">
        <v>156</v>
      </c>
      <c r="Y1094" s="9" t="s">
        <v>7126</v>
      </c>
      <c r="AL1094" s="121" t="s">
        <v>7195</v>
      </c>
      <c r="AM1094" s="122">
        <v>0</v>
      </c>
      <c r="AN1094" s="122">
        <v>0</v>
      </c>
      <c r="AO1094" s="122">
        <v>0</v>
      </c>
      <c r="AP1094" s="122">
        <v>0</v>
      </c>
      <c r="AQ1094" s="122">
        <v>0</v>
      </c>
      <c r="AR1094" s="122">
        <v>0</v>
      </c>
      <c r="AS1094" s="122">
        <v>0</v>
      </c>
      <c r="AT1094" s="122">
        <v>0</v>
      </c>
      <c r="AU1094" s="122">
        <v>0</v>
      </c>
      <c r="AV1094" s="122">
        <v>0</v>
      </c>
      <c r="AW1094" s="122">
        <v>0</v>
      </c>
      <c r="AX1094" s="122">
        <v>13</v>
      </c>
      <c r="AY1094" s="122">
        <v>33</v>
      </c>
      <c r="AZ1094" s="122">
        <v>51</v>
      </c>
      <c r="BA1094" s="122">
        <v>28</v>
      </c>
      <c r="BR1094" s="6"/>
      <c r="BV1094" s="6"/>
    </row>
    <row r="1095" spans="1:74" x14ac:dyDescent="0.25">
      <c r="S1095" s="9" t="s">
        <v>7266</v>
      </c>
      <c r="T1095" s="46">
        <v>0</v>
      </c>
      <c r="U1095" s="46">
        <v>0</v>
      </c>
      <c r="V1095" s="49">
        <v>0</v>
      </c>
      <c r="W1095" s="49">
        <v>0</v>
      </c>
      <c r="X1095" s="49">
        <v>0</v>
      </c>
      <c r="Y1095" s="10">
        <f t="shared" ref="Y1095:Y1103" si="193">SUM(T1095:W1095)</f>
        <v>0</v>
      </c>
      <c r="BR1095" s="6"/>
      <c r="BV1095" s="6"/>
    </row>
    <row r="1096" spans="1:74" x14ac:dyDescent="0.25">
      <c r="S1096" s="9" t="s">
        <v>7267</v>
      </c>
      <c r="T1096" s="49">
        <v>0</v>
      </c>
      <c r="U1096" s="49">
        <v>0</v>
      </c>
      <c r="V1096" s="49">
        <v>0</v>
      </c>
      <c r="W1096" s="49">
        <v>0</v>
      </c>
      <c r="X1096" s="49">
        <v>0</v>
      </c>
      <c r="Y1096" s="10">
        <f t="shared" si="193"/>
        <v>0</v>
      </c>
      <c r="BR1096" s="6"/>
      <c r="BV1096" s="6"/>
    </row>
    <row r="1097" spans="1:74" x14ac:dyDescent="0.25">
      <c r="S1097" s="9" t="s">
        <v>7268</v>
      </c>
      <c r="T1097" s="46">
        <v>0</v>
      </c>
      <c r="U1097" s="46">
        <v>0</v>
      </c>
      <c r="V1097" s="49">
        <v>0</v>
      </c>
      <c r="W1097" s="49">
        <v>0</v>
      </c>
      <c r="X1097" s="49">
        <v>0</v>
      </c>
      <c r="Y1097" s="10">
        <f t="shared" si="193"/>
        <v>0</v>
      </c>
      <c r="BR1097" s="6"/>
      <c r="BV1097" s="6"/>
    </row>
    <row r="1098" spans="1:74" x14ac:dyDescent="0.25">
      <c r="S1098" s="9" t="s">
        <v>7269</v>
      </c>
      <c r="T1098" s="20">
        <v>0</v>
      </c>
      <c r="U1098" s="20">
        <v>0</v>
      </c>
      <c r="V1098" s="20">
        <v>0</v>
      </c>
      <c r="W1098" s="20">
        <v>0</v>
      </c>
      <c r="X1098" s="20">
        <v>0</v>
      </c>
      <c r="Y1098" s="10">
        <f t="shared" si="193"/>
        <v>0</v>
      </c>
      <c r="BR1098" s="6"/>
      <c r="BV1098" s="6"/>
    </row>
    <row r="1099" spans="1:74" x14ac:dyDescent="0.25">
      <c r="S1099" s="9" t="s">
        <v>7115</v>
      </c>
      <c r="T1099" s="20">
        <v>0</v>
      </c>
      <c r="U1099" s="20">
        <v>3</v>
      </c>
      <c r="V1099" s="20">
        <v>0</v>
      </c>
      <c r="W1099" s="20">
        <v>10</v>
      </c>
      <c r="X1099" s="20">
        <v>0</v>
      </c>
      <c r="Y1099" s="10">
        <f t="shared" si="193"/>
        <v>13</v>
      </c>
      <c r="BR1099" s="6"/>
      <c r="BV1099" s="6"/>
    </row>
    <row r="1100" spans="1:74" x14ac:dyDescent="0.25">
      <c r="S1100" s="43" t="s">
        <v>7116</v>
      </c>
      <c r="T1100" s="39">
        <v>0</v>
      </c>
      <c r="U1100" s="39">
        <v>13</v>
      </c>
      <c r="V1100" s="39">
        <v>1</v>
      </c>
      <c r="W1100" s="39">
        <v>14</v>
      </c>
      <c r="X1100" s="39">
        <v>35</v>
      </c>
      <c r="Y1100" s="10">
        <f t="shared" si="193"/>
        <v>28</v>
      </c>
      <c r="BR1100" s="6"/>
      <c r="BV1100" s="6"/>
    </row>
    <row r="1101" spans="1:74" x14ac:dyDescent="0.25">
      <c r="S1101" s="9" t="s">
        <v>7117</v>
      </c>
      <c r="T1101" s="18">
        <v>8</v>
      </c>
      <c r="U1101" s="18">
        <v>11</v>
      </c>
      <c r="V1101" s="18">
        <v>6</v>
      </c>
      <c r="W1101" s="18">
        <v>87</v>
      </c>
      <c r="X1101" s="20">
        <v>525</v>
      </c>
      <c r="Y1101" s="10">
        <f t="shared" si="193"/>
        <v>112</v>
      </c>
      <c r="BR1101" s="6"/>
      <c r="BV1101" s="6"/>
    </row>
    <row r="1102" spans="1:74" x14ac:dyDescent="0.25">
      <c r="S1102" s="43" t="s">
        <v>7118</v>
      </c>
      <c r="T1102" s="39">
        <v>19</v>
      </c>
      <c r="U1102" s="39">
        <v>61</v>
      </c>
      <c r="V1102" s="39">
        <v>22</v>
      </c>
      <c r="W1102" s="39">
        <v>80</v>
      </c>
      <c r="X1102" s="39">
        <v>28</v>
      </c>
      <c r="Y1102" s="10">
        <f t="shared" si="193"/>
        <v>182</v>
      </c>
      <c r="BR1102" s="6"/>
      <c r="BV1102" s="6"/>
    </row>
    <row r="1103" spans="1:74" x14ac:dyDescent="0.25">
      <c r="S1103" s="72"/>
      <c r="T1103" s="16">
        <f>SUM(T1095:T1102)</f>
        <v>27</v>
      </c>
      <c r="U1103" s="16">
        <f>SUM(U1095:U1102)</f>
        <v>88</v>
      </c>
      <c r="V1103" s="16">
        <f>SUM(V1095:V1102)</f>
        <v>29</v>
      </c>
      <c r="W1103" s="16">
        <f>SUM(W1095:W1102)</f>
        <v>191</v>
      </c>
      <c r="X1103" s="16">
        <f>SUM(X1095:X1102)</f>
        <v>588</v>
      </c>
      <c r="Y1103" s="10">
        <f t="shared" si="193"/>
        <v>335</v>
      </c>
      <c r="BR1103" s="6"/>
      <c r="BV1103" s="6"/>
    </row>
    <row r="1108" spans="1:74" ht="39.6" x14ac:dyDescent="0.25">
      <c r="A1108" s="31" t="s">
        <v>7165</v>
      </c>
      <c r="B1108" s="31" t="s">
        <v>7102</v>
      </c>
      <c r="C1108" s="31" t="s">
        <v>7062</v>
      </c>
      <c r="D1108" s="31" t="s">
        <v>7103</v>
      </c>
      <c r="E1108" s="31" t="s">
        <v>7104</v>
      </c>
      <c r="F1108" s="31" t="s">
        <v>7105</v>
      </c>
      <c r="G1108" s="31" t="s">
        <v>7106</v>
      </c>
      <c r="H1108" s="31" t="s">
        <v>7107</v>
      </c>
      <c r="I1108" s="31" t="s">
        <v>7108</v>
      </c>
      <c r="J1108" s="32" t="s">
        <v>7111</v>
      </c>
      <c r="K1108" s="21"/>
      <c r="L1108" s="12" t="s">
        <v>7283</v>
      </c>
      <c r="S1108" s="6" t="s">
        <v>7165</v>
      </c>
      <c r="BR1108" s="6"/>
      <c r="BV1108" s="6"/>
    </row>
    <row r="1109" spans="1:74" ht="26.4" x14ac:dyDescent="0.25">
      <c r="A1109" s="178" t="s">
        <v>493</v>
      </c>
      <c r="B1109" s="178" t="s">
        <v>2197</v>
      </c>
      <c r="C1109" s="191">
        <v>4</v>
      </c>
      <c r="D1109" s="192">
        <v>4</v>
      </c>
      <c r="E1109" s="193">
        <v>0</v>
      </c>
      <c r="F1109" s="193">
        <v>1</v>
      </c>
      <c r="G1109" s="193">
        <v>0</v>
      </c>
      <c r="H1109" s="193">
        <v>3</v>
      </c>
      <c r="I1109" s="193">
        <v>0</v>
      </c>
      <c r="J1109" s="167">
        <f t="shared" ref="J1109:J1123" si="194">SUM(E1109:I1109)</f>
        <v>4</v>
      </c>
      <c r="K1109" s="24"/>
      <c r="L1109" s="115"/>
      <c r="S1109" s="9" t="s">
        <v>7113</v>
      </c>
      <c r="T1109" s="9" t="s">
        <v>236</v>
      </c>
      <c r="U1109" s="9" t="s">
        <v>102</v>
      </c>
      <c r="V1109" s="9" t="s">
        <v>114</v>
      </c>
      <c r="W1109" s="9" t="s">
        <v>119</v>
      </c>
      <c r="X1109" s="9" t="s">
        <v>156</v>
      </c>
      <c r="Y1109" s="9" t="s">
        <v>36</v>
      </c>
      <c r="AL1109" s="13" t="s">
        <v>7141</v>
      </c>
      <c r="AM1109" s="60" t="s">
        <v>7165</v>
      </c>
      <c r="AN1109" s="61"/>
      <c r="AO1109" s="61"/>
      <c r="AP1109" s="61"/>
      <c r="BR1109" s="6"/>
      <c r="BV1109" s="6"/>
    </row>
    <row r="1110" spans="1:74" x14ac:dyDescent="0.25">
      <c r="A1110" s="178" t="s">
        <v>493</v>
      </c>
      <c r="B1110" s="178" t="s">
        <v>974</v>
      </c>
      <c r="C1110" s="193">
        <v>35</v>
      </c>
      <c r="D1110" s="192">
        <v>33</v>
      </c>
      <c r="E1110" s="193">
        <v>0</v>
      </c>
      <c r="F1110" s="193">
        <v>8</v>
      </c>
      <c r="G1110" s="193">
        <v>0</v>
      </c>
      <c r="H1110" s="193">
        <v>25</v>
      </c>
      <c r="I1110" s="193">
        <v>0</v>
      </c>
      <c r="J1110" s="167">
        <f t="shared" si="194"/>
        <v>33</v>
      </c>
      <c r="K1110" s="24"/>
      <c r="L1110" s="115">
        <v>37</v>
      </c>
      <c r="S1110" s="9" t="s">
        <v>7266</v>
      </c>
      <c r="T1110" s="46">
        <v>0</v>
      </c>
      <c r="U1110" s="46">
        <v>0</v>
      </c>
      <c r="V1110" s="49">
        <v>0</v>
      </c>
      <c r="W1110" s="49">
        <v>0</v>
      </c>
      <c r="X1110" s="49">
        <v>0</v>
      </c>
      <c r="Y1110" s="9">
        <f t="shared" ref="Y1110:Y1118" si="195">SUM(T1110:X1110)</f>
        <v>0</v>
      </c>
      <c r="AL1110" s="6" t="s">
        <v>7242</v>
      </c>
      <c r="AM1110" s="61"/>
      <c r="AN1110" s="61"/>
      <c r="AO1110" s="61"/>
      <c r="AP1110" s="61"/>
      <c r="BR1110" s="6"/>
      <c r="BV1110" s="6"/>
    </row>
    <row r="1111" spans="1:74" x14ac:dyDescent="0.25">
      <c r="A1111" s="132" t="s">
        <v>497</v>
      </c>
      <c r="B1111" s="132" t="s">
        <v>2565</v>
      </c>
      <c r="C1111" s="182">
        <v>36</v>
      </c>
      <c r="D1111" s="194">
        <v>34</v>
      </c>
      <c r="E1111" s="182">
        <v>0</v>
      </c>
      <c r="F1111" s="182">
        <v>9</v>
      </c>
      <c r="G1111" s="182">
        <v>0</v>
      </c>
      <c r="H1111" s="182">
        <v>25</v>
      </c>
      <c r="I1111" s="182">
        <v>0</v>
      </c>
      <c r="J1111" s="168">
        <f t="shared" si="194"/>
        <v>34</v>
      </c>
      <c r="K1111" s="176"/>
      <c r="L1111" s="177"/>
      <c r="S1111" s="9" t="s">
        <v>7267</v>
      </c>
      <c r="T1111" s="49">
        <v>0</v>
      </c>
      <c r="U1111" s="49">
        <v>0</v>
      </c>
      <c r="V1111" s="49">
        <v>0</v>
      </c>
      <c r="W1111" s="49">
        <v>0</v>
      </c>
      <c r="X1111" s="49">
        <v>0</v>
      </c>
      <c r="Y1111" s="9">
        <f t="shared" si="195"/>
        <v>0</v>
      </c>
      <c r="AL1111" s="6" t="s">
        <v>7144</v>
      </c>
      <c r="AM1111" s="61"/>
      <c r="AN1111" s="61"/>
      <c r="AO1111" s="61"/>
      <c r="AP1111" s="61"/>
      <c r="BR1111" s="6"/>
      <c r="BV1111" s="6"/>
    </row>
    <row r="1112" spans="1:74" x14ac:dyDescent="0.25">
      <c r="A1112" s="132" t="s">
        <v>497</v>
      </c>
      <c r="B1112" s="132" t="s">
        <v>2197</v>
      </c>
      <c r="C1112" s="182">
        <v>69</v>
      </c>
      <c r="D1112" s="194">
        <v>69</v>
      </c>
      <c r="E1112" s="182">
        <v>0</v>
      </c>
      <c r="F1112" s="182">
        <v>0</v>
      </c>
      <c r="G1112" s="182">
        <v>0</v>
      </c>
      <c r="H1112" s="182">
        <v>1</v>
      </c>
      <c r="I1112" s="182">
        <v>68</v>
      </c>
      <c r="J1112" s="168">
        <f t="shared" si="194"/>
        <v>69</v>
      </c>
      <c r="K1112" s="176"/>
      <c r="L1112" s="177"/>
      <c r="S1112" s="9" t="s">
        <v>7268</v>
      </c>
      <c r="T1112" s="46">
        <v>0</v>
      </c>
      <c r="U1112" s="46">
        <v>0</v>
      </c>
      <c r="V1112" s="49">
        <v>0</v>
      </c>
      <c r="W1112" s="49">
        <v>0</v>
      </c>
      <c r="X1112" s="49">
        <v>0</v>
      </c>
      <c r="Y1112" s="9">
        <f t="shared" si="195"/>
        <v>0</v>
      </c>
      <c r="AM1112" s="61"/>
      <c r="AN1112" s="61"/>
      <c r="AO1112" s="61"/>
      <c r="AP1112" s="61"/>
      <c r="BR1112" s="6"/>
      <c r="BV1112" s="6"/>
    </row>
    <row r="1113" spans="1:74" x14ac:dyDescent="0.25">
      <c r="A1113" s="132" t="s">
        <v>497</v>
      </c>
      <c r="B1113" s="132" t="s">
        <v>974</v>
      </c>
      <c r="C1113" s="182">
        <v>222</v>
      </c>
      <c r="D1113" s="194">
        <v>206</v>
      </c>
      <c r="E1113" s="182">
        <v>0</v>
      </c>
      <c r="F1113" s="182">
        <v>9</v>
      </c>
      <c r="G1113" s="182">
        <v>0</v>
      </c>
      <c r="H1113" s="182">
        <v>29</v>
      </c>
      <c r="I1113" s="182">
        <v>168</v>
      </c>
      <c r="J1113" s="168">
        <f t="shared" si="194"/>
        <v>206</v>
      </c>
      <c r="K1113" s="176"/>
      <c r="L1113" s="177">
        <f>SUM(J1111:J1113)</f>
        <v>309</v>
      </c>
      <c r="S1113" s="9" t="s">
        <v>7269</v>
      </c>
      <c r="T1113" s="20">
        <v>0</v>
      </c>
      <c r="U1113" s="20">
        <v>0</v>
      </c>
      <c r="V1113" s="20">
        <v>0</v>
      </c>
      <c r="W1113" s="20">
        <v>0</v>
      </c>
      <c r="X1113" s="20">
        <v>0</v>
      </c>
      <c r="Y1113" s="9">
        <f t="shared" si="195"/>
        <v>0</v>
      </c>
      <c r="AL1113" s="6" t="s">
        <v>5</v>
      </c>
      <c r="AM1113" s="6" t="s">
        <v>7152</v>
      </c>
      <c r="AN1113" s="6" t="s">
        <v>7153</v>
      </c>
      <c r="AO1113" s="6" t="s">
        <v>7154</v>
      </c>
      <c r="AP1113" s="6" t="s">
        <v>7155</v>
      </c>
      <c r="AQ1113" s="6" t="s">
        <v>7156</v>
      </c>
      <c r="AR1113" s="6" t="s">
        <v>7157</v>
      </c>
      <c r="AS1113" s="6" t="s">
        <v>7158</v>
      </c>
      <c r="AT1113" s="64" t="s">
        <v>7159</v>
      </c>
      <c r="AU1113" s="64" t="s">
        <v>7160</v>
      </c>
      <c r="AV1113" s="6" t="s">
        <v>7161</v>
      </c>
      <c r="AW1113" s="6" t="s">
        <v>7162</v>
      </c>
      <c r="AX1113" s="6" t="s">
        <v>7163</v>
      </c>
      <c r="AY1113" s="6" t="s">
        <v>7164</v>
      </c>
      <c r="AZ1113" s="6" t="s">
        <v>7165</v>
      </c>
      <c r="BR1113" s="6"/>
      <c r="BV1113" s="6"/>
    </row>
    <row r="1114" spans="1:74" x14ac:dyDescent="0.25">
      <c r="A1114" s="178" t="s">
        <v>501</v>
      </c>
      <c r="B1114" s="178" t="s">
        <v>2565</v>
      </c>
      <c r="C1114" s="193">
        <v>79</v>
      </c>
      <c r="D1114" s="192">
        <v>64</v>
      </c>
      <c r="E1114" s="193">
        <v>0</v>
      </c>
      <c r="F1114" s="193">
        <v>17</v>
      </c>
      <c r="G1114" s="193">
        <v>0</v>
      </c>
      <c r="H1114" s="193">
        <v>47</v>
      </c>
      <c r="I1114" s="193">
        <v>0</v>
      </c>
      <c r="J1114" s="167">
        <f t="shared" si="194"/>
        <v>64</v>
      </c>
      <c r="K1114" s="24"/>
      <c r="L1114" s="115"/>
      <c r="S1114" s="9" t="s">
        <v>7115</v>
      </c>
      <c r="T1114" s="20">
        <v>0</v>
      </c>
      <c r="U1114" s="20">
        <v>9</v>
      </c>
      <c r="V1114" s="20">
        <v>0</v>
      </c>
      <c r="W1114" s="20">
        <v>28</v>
      </c>
      <c r="X1114" s="20">
        <v>0</v>
      </c>
      <c r="Y1114" s="9">
        <f t="shared" si="195"/>
        <v>37</v>
      </c>
      <c r="AL1114" s="6" t="s">
        <v>7188</v>
      </c>
      <c r="AM1114" s="61">
        <v>0</v>
      </c>
      <c r="AN1114" s="61">
        <v>0</v>
      </c>
      <c r="AO1114" s="61">
        <v>0</v>
      </c>
      <c r="AP1114" s="61">
        <v>0</v>
      </c>
      <c r="AQ1114" s="61">
        <v>0</v>
      </c>
      <c r="AR1114" s="61">
        <v>0</v>
      </c>
      <c r="AS1114" s="61">
        <v>0</v>
      </c>
      <c r="AT1114" s="60">
        <v>0</v>
      </c>
      <c r="AU1114" s="60">
        <v>0</v>
      </c>
      <c r="AV1114" s="61">
        <v>0</v>
      </c>
      <c r="AW1114" s="61">
        <v>0</v>
      </c>
      <c r="AX1114" s="61">
        <v>0</v>
      </c>
      <c r="AY1114" s="61">
        <v>0</v>
      </c>
      <c r="AZ1114" s="61">
        <v>0</v>
      </c>
      <c r="BR1114" s="6"/>
      <c r="BV1114" s="6"/>
    </row>
    <row r="1115" spans="1:74" x14ac:dyDescent="0.25">
      <c r="A1115" s="178" t="s">
        <v>501</v>
      </c>
      <c r="B1115" s="178" t="s">
        <v>2197</v>
      </c>
      <c r="C1115" s="193">
        <v>14</v>
      </c>
      <c r="D1115" s="192">
        <v>14</v>
      </c>
      <c r="E1115" s="193">
        <v>0</v>
      </c>
      <c r="F1115" s="193">
        <v>1</v>
      </c>
      <c r="G1115" s="193">
        <v>0</v>
      </c>
      <c r="H1115" s="193">
        <v>13</v>
      </c>
      <c r="I1115" s="193">
        <v>0</v>
      </c>
      <c r="J1115" s="167">
        <f t="shared" si="194"/>
        <v>14</v>
      </c>
      <c r="K1115" s="24"/>
      <c r="L1115" s="115"/>
      <c r="S1115" s="43" t="s">
        <v>7116</v>
      </c>
      <c r="T1115" s="39">
        <v>0</v>
      </c>
      <c r="U1115" s="39">
        <v>18</v>
      </c>
      <c r="V1115" s="39">
        <v>0</v>
      </c>
      <c r="W1115" s="39">
        <v>55</v>
      </c>
      <c r="X1115" s="39">
        <v>236</v>
      </c>
      <c r="Y1115" s="9">
        <f t="shared" si="195"/>
        <v>309</v>
      </c>
      <c r="AL1115" s="6" t="s">
        <v>7189</v>
      </c>
      <c r="AM1115" s="61">
        <v>0</v>
      </c>
      <c r="AN1115" s="61">
        <v>0</v>
      </c>
      <c r="AO1115" s="61">
        <v>0</v>
      </c>
      <c r="AP1115" s="61">
        <v>0</v>
      </c>
      <c r="AQ1115" s="61">
        <v>0</v>
      </c>
      <c r="AR1115" s="61">
        <v>0</v>
      </c>
      <c r="AS1115" s="61">
        <v>0</v>
      </c>
      <c r="AT1115" s="60">
        <v>0</v>
      </c>
      <c r="AU1115" s="60">
        <v>0</v>
      </c>
      <c r="AV1115" s="61">
        <v>0</v>
      </c>
      <c r="AW1115" s="61">
        <v>0</v>
      </c>
      <c r="AX1115" s="61">
        <v>0</v>
      </c>
      <c r="AY1115" s="61">
        <v>0</v>
      </c>
      <c r="AZ1115" s="61">
        <v>0</v>
      </c>
      <c r="BR1115" s="6"/>
      <c r="BV1115" s="6"/>
    </row>
    <row r="1116" spans="1:74" x14ac:dyDescent="0.25">
      <c r="A1116" s="178" t="s">
        <v>501</v>
      </c>
      <c r="B1116" s="178" t="s">
        <v>7050</v>
      </c>
      <c r="C1116" s="193">
        <v>7</v>
      </c>
      <c r="D1116" s="192">
        <v>5</v>
      </c>
      <c r="E1116" s="193">
        <v>0</v>
      </c>
      <c r="F1116" s="193">
        <v>2</v>
      </c>
      <c r="G1116" s="193">
        <v>3</v>
      </c>
      <c r="H1116" s="193">
        <v>0</v>
      </c>
      <c r="I1116" s="193">
        <v>0</v>
      </c>
      <c r="J1116" s="167">
        <f t="shared" si="194"/>
        <v>5</v>
      </c>
      <c r="K1116" s="24"/>
      <c r="L1116" s="115"/>
      <c r="S1116" s="9" t="s">
        <v>7117</v>
      </c>
      <c r="T1116" s="20">
        <v>8</v>
      </c>
      <c r="U1116" s="20">
        <v>39</v>
      </c>
      <c r="V1116" s="20">
        <v>14</v>
      </c>
      <c r="W1116" s="20">
        <v>157</v>
      </c>
      <c r="X1116" s="20">
        <v>428</v>
      </c>
      <c r="Y1116" s="9">
        <f t="shared" si="195"/>
        <v>646</v>
      </c>
      <c r="AL1116" s="6" t="s">
        <v>7190</v>
      </c>
      <c r="AM1116" s="61">
        <v>0</v>
      </c>
      <c r="AN1116" s="61">
        <v>0</v>
      </c>
      <c r="AO1116" s="61">
        <v>0</v>
      </c>
      <c r="AP1116" s="61">
        <v>0</v>
      </c>
      <c r="AQ1116" s="61">
        <v>0</v>
      </c>
      <c r="AR1116" s="61">
        <v>0</v>
      </c>
      <c r="AS1116" s="61">
        <v>0</v>
      </c>
      <c r="AT1116" s="60">
        <v>0</v>
      </c>
      <c r="AU1116" s="60">
        <v>0</v>
      </c>
      <c r="AV1116" s="61">
        <v>0</v>
      </c>
      <c r="AW1116" s="61">
        <v>0</v>
      </c>
      <c r="AX1116" s="61">
        <v>1</v>
      </c>
      <c r="AY1116" s="61">
        <v>0</v>
      </c>
      <c r="AZ1116" s="61">
        <v>0</v>
      </c>
      <c r="BR1116" s="6"/>
      <c r="BV1116" s="6"/>
    </row>
    <row r="1117" spans="1:74" x14ac:dyDescent="0.25">
      <c r="A1117" s="178" t="s">
        <v>501</v>
      </c>
      <c r="B1117" s="178" t="s">
        <v>5561</v>
      </c>
      <c r="C1117" s="193">
        <v>2</v>
      </c>
      <c r="D1117" s="192">
        <v>2</v>
      </c>
      <c r="E1117" s="193">
        <v>0</v>
      </c>
      <c r="F1117" s="193">
        <v>1</v>
      </c>
      <c r="G1117" s="193">
        <v>0</v>
      </c>
      <c r="H1117" s="193">
        <v>1</v>
      </c>
      <c r="I1117" s="193">
        <v>0</v>
      </c>
      <c r="J1117" s="167">
        <f t="shared" si="194"/>
        <v>2</v>
      </c>
      <c r="K1117" s="24"/>
      <c r="L1117" s="115"/>
      <c r="S1117" s="43" t="s">
        <v>7118</v>
      </c>
      <c r="T1117" s="39">
        <v>6</v>
      </c>
      <c r="U1117" s="39">
        <v>49</v>
      </c>
      <c r="V1117" s="39">
        <v>34</v>
      </c>
      <c r="W1117" s="39">
        <v>220</v>
      </c>
      <c r="X1117" s="39">
        <v>51</v>
      </c>
      <c r="Y1117" s="9">
        <f t="shared" si="195"/>
        <v>360</v>
      </c>
      <c r="AL1117" s="6" t="s">
        <v>7191</v>
      </c>
      <c r="AM1117" s="61">
        <v>0</v>
      </c>
      <c r="AN1117" s="61">
        <v>0</v>
      </c>
      <c r="AO1117" s="61">
        <v>0</v>
      </c>
      <c r="AP1117" s="61">
        <v>0</v>
      </c>
      <c r="AQ1117" s="61">
        <v>0</v>
      </c>
      <c r="AR1117" s="61">
        <v>0</v>
      </c>
      <c r="AS1117" s="61">
        <v>0</v>
      </c>
      <c r="AT1117" s="60">
        <v>0</v>
      </c>
      <c r="AU1117" s="60">
        <v>0</v>
      </c>
      <c r="AV1117" s="61">
        <v>0</v>
      </c>
      <c r="AW1117" s="61">
        <v>0</v>
      </c>
      <c r="AX1117" s="61">
        <v>1</v>
      </c>
      <c r="AY1117" s="61">
        <v>0</v>
      </c>
      <c r="AZ1117" s="61">
        <v>0</v>
      </c>
      <c r="BR1117" s="6"/>
      <c r="BV1117" s="6"/>
    </row>
    <row r="1118" spans="1:74" x14ac:dyDescent="0.25">
      <c r="A1118" s="178" t="s">
        <v>501</v>
      </c>
      <c r="B1118" s="178" t="s">
        <v>974</v>
      </c>
      <c r="C1118" s="193">
        <v>563</v>
      </c>
      <c r="D1118" s="192">
        <v>561</v>
      </c>
      <c r="E1118" s="193">
        <v>8</v>
      </c>
      <c r="F1118" s="193">
        <v>18</v>
      </c>
      <c r="G1118" s="193">
        <v>11</v>
      </c>
      <c r="H1118" s="193">
        <v>96</v>
      </c>
      <c r="I1118" s="193">
        <v>428</v>
      </c>
      <c r="J1118" s="167">
        <f t="shared" si="194"/>
        <v>561</v>
      </c>
      <c r="K1118" s="24"/>
      <c r="L1118" s="115">
        <f>SUM(J1114:J1118)</f>
        <v>646</v>
      </c>
      <c r="T1118" s="6">
        <f>SUM(T1110:T1117)</f>
        <v>14</v>
      </c>
      <c r="U1118" s="6">
        <f>SUM(U1110:U1117)</f>
        <v>115</v>
      </c>
      <c r="V1118" s="6">
        <f>SUM(V1110:V1117)</f>
        <v>48</v>
      </c>
      <c r="W1118" s="6">
        <f>SUM(W1110:W1117)</f>
        <v>460</v>
      </c>
      <c r="X1118" s="6">
        <f>SUM(X1110:X1117)</f>
        <v>715</v>
      </c>
      <c r="Y1118" s="9">
        <f t="shared" si="195"/>
        <v>1352</v>
      </c>
      <c r="AL1118" s="6" t="s">
        <v>7192</v>
      </c>
      <c r="AM1118" s="61">
        <v>364</v>
      </c>
      <c r="AN1118" s="61">
        <v>349</v>
      </c>
      <c r="AO1118" s="61">
        <v>510</v>
      </c>
      <c r="AP1118" s="61">
        <v>535</v>
      </c>
      <c r="AQ1118" s="61">
        <v>579</v>
      </c>
      <c r="AR1118" s="61">
        <v>91</v>
      </c>
      <c r="AS1118" s="61">
        <v>181</v>
      </c>
      <c r="AT1118" s="60">
        <v>166</v>
      </c>
      <c r="AU1118" s="60">
        <v>123</v>
      </c>
      <c r="AV1118" s="61">
        <v>6</v>
      </c>
      <c r="AW1118" s="61">
        <v>0</v>
      </c>
      <c r="AX1118" s="61">
        <v>1</v>
      </c>
      <c r="AY1118" s="61">
        <v>0</v>
      </c>
      <c r="AZ1118" s="61">
        <v>0</v>
      </c>
      <c r="BR1118" s="6"/>
      <c r="BV1118" s="6"/>
    </row>
    <row r="1119" spans="1:74" x14ac:dyDescent="0.25">
      <c r="A1119" s="132" t="s">
        <v>505</v>
      </c>
      <c r="B1119" s="132" t="s">
        <v>2565</v>
      </c>
      <c r="C1119" s="182">
        <v>157</v>
      </c>
      <c r="D1119" s="194">
        <v>148</v>
      </c>
      <c r="E1119" s="182">
        <v>0</v>
      </c>
      <c r="F1119" s="182">
        <v>19</v>
      </c>
      <c r="G1119" s="182">
        <v>5</v>
      </c>
      <c r="H1119" s="182">
        <v>124</v>
      </c>
      <c r="I1119" s="182">
        <v>0</v>
      </c>
      <c r="J1119" s="168">
        <f t="shared" si="194"/>
        <v>148</v>
      </c>
      <c r="K1119" s="176"/>
      <c r="L1119" s="177"/>
      <c r="AT1119" s="64"/>
      <c r="AU1119" s="64"/>
      <c r="BR1119" s="6"/>
      <c r="BV1119" s="6"/>
    </row>
    <row r="1120" spans="1:74" x14ac:dyDescent="0.25">
      <c r="A1120" s="132" t="s">
        <v>505</v>
      </c>
      <c r="B1120" s="132" t="s">
        <v>2197</v>
      </c>
      <c r="C1120" s="182">
        <v>110</v>
      </c>
      <c r="D1120" s="194">
        <v>101</v>
      </c>
      <c r="E1120" s="182">
        <v>0</v>
      </c>
      <c r="F1120" s="182">
        <v>14</v>
      </c>
      <c r="G1120" s="182">
        <v>13</v>
      </c>
      <c r="H1120" s="182">
        <v>74</v>
      </c>
      <c r="I1120" s="182">
        <v>0</v>
      </c>
      <c r="J1120" s="168">
        <f t="shared" si="194"/>
        <v>101</v>
      </c>
      <c r="K1120" s="176"/>
      <c r="L1120" s="177"/>
      <c r="S1120" s="9" t="s">
        <v>7122</v>
      </c>
      <c r="T1120" s="9" t="s">
        <v>236</v>
      </c>
      <c r="U1120" s="9" t="s">
        <v>102</v>
      </c>
      <c r="V1120" s="9" t="s">
        <v>114</v>
      </c>
      <c r="W1120" s="9" t="s">
        <v>119</v>
      </c>
      <c r="X1120" s="9" t="s">
        <v>156</v>
      </c>
      <c r="Y1120" s="9" t="s">
        <v>36</v>
      </c>
      <c r="AL1120" s="6" t="s">
        <v>5</v>
      </c>
      <c r="AM1120" s="6" t="s">
        <v>7211</v>
      </c>
      <c r="AN1120" s="6" t="s">
        <v>7153</v>
      </c>
      <c r="AO1120" s="6" t="s">
        <v>7154</v>
      </c>
      <c r="AP1120" s="6" t="s">
        <v>7155</v>
      </c>
      <c r="AQ1120" s="6" t="s">
        <v>7156</v>
      </c>
      <c r="AR1120" s="6" t="s">
        <v>7157</v>
      </c>
      <c r="AS1120" s="6" t="s">
        <v>7158</v>
      </c>
      <c r="AT1120" s="64" t="s">
        <v>7159</v>
      </c>
      <c r="AU1120" s="64" t="s">
        <v>7160</v>
      </c>
      <c r="AV1120" s="6" t="s">
        <v>7161</v>
      </c>
      <c r="AW1120" s="6" t="s">
        <v>7162</v>
      </c>
      <c r="AX1120" s="6" t="s">
        <v>7163</v>
      </c>
      <c r="AY1120" s="6" t="s">
        <v>7164</v>
      </c>
      <c r="AZ1120" s="6" t="s">
        <v>7165</v>
      </c>
      <c r="BR1120" s="6"/>
      <c r="BV1120" s="6"/>
    </row>
    <row r="1121" spans="1:74" x14ac:dyDescent="0.25">
      <c r="A1121" s="132" t="s">
        <v>505</v>
      </c>
      <c r="B1121" s="132" t="s">
        <v>7050</v>
      </c>
      <c r="C1121" s="182">
        <v>5</v>
      </c>
      <c r="D1121" s="194">
        <v>5</v>
      </c>
      <c r="E1121" s="182">
        <v>0</v>
      </c>
      <c r="F1121" s="182">
        <v>4</v>
      </c>
      <c r="G1121" s="182">
        <v>0</v>
      </c>
      <c r="H1121" s="182">
        <v>1</v>
      </c>
      <c r="I1121" s="182">
        <v>0</v>
      </c>
      <c r="J1121" s="168">
        <f t="shared" si="194"/>
        <v>5</v>
      </c>
      <c r="K1121" s="176"/>
      <c r="L1121" s="177"/>
      <c r="S1121" s="9" t="s">
        <v>7266</v>
      </c>
      <c r="T1121" s="46">
        <v>0</v>
      </c>
      <c r="U1121" s="46">
        <v>0</v>
      </c>
      <c r="V1121" s="49">
        <v>0</v>
      </c>
      <c r="W1121" s="49">
        <v>0</v>
      </c>
      <c r="X1121" s="49">
        <v>0</v>
      </c>
      <c r="Y1121" s="9">
        <f t="shared" ref="Y1121:Y1129" si="196">SUM(T1121:X1121)</f>
        <v>0</v>
      </c>
      <c r="AL1121" s="6" t="s">
        <v>7204</v>
      </c>
      <c r="AM1121" s="61">
        <v>3</v>
      </c>
      <c r="AN1121" s="61">
        <v>0</v>
      </c>
      <c r="AO1121" s="61">
        <v>1</v>
      </c>
      <c r="AP1121" s="61">
        <v>1</v>
      </c>
      <c r="AQ1121" s="61">
        <v>1</v>
      </c>
      <c r="AR1121" s="61">
        <v>0</v>
      </c>
      <c r="AS1121" s="61">
        <v>0</v>
      </c>
      <c r="AT1121" s="60">
        <v>0</v>
      </c>
      <c r="AU1121" s="60">
        <v>0</v>
      </c>
      <c r="AV1121" s="61">
        <v>1</v>
      </c>
      <c r="AW1121" s="61">
        <v>2</v>
      </c>
      <c r="AX1121" s="61">
        <v>1</v>
      </c>
      <c r="AY1121" s="61">
        <v>1</v>
      </c>
      <c r="AZ1121" s="61">
        <v>0</v>
      </c>
      <c r="BR1121" s="6"/>
      <c r="BV1121" s="6"/>
    </row>
    <row r="1122" spans="1:74" x14ac:dyDescent="0.25">
      <c r="A1122" s="132" t="s">
        <v>505</v>
      </c>
      <c r="B1122" s="132" t="s">
        <v>5561</v>
      </c>
      <c r="C1122" s="182">
        <v>1</v>
      </c>
      <c r="D1122" s="194">
        <v>1</v>
      </c>
      <c r="E1122" s="182">
        <v>0</v>
      </c>
      <c r="F1122" s="182">
        <v>1</v>
      </c>
      <c r="G1122" s="182">
        <v>0</v>
      </c>
      <c r="H1122" s="182">
        <v>0</v>
      </c>
      <c r="I1122" s="182">
        <v>0</v>
      </c>
      <c r="J1122" s="168">
        <f t="shared" si="194"/>
        <v>1</v>
      </c>
      <c r="K1122" s="176"/>
      <c r="L1122" s="177"/>
      <c r="S1122" s="9" t="s">
        <v>7267</v>
      </c>
      <c r="T1122" s="49">
        <v>0</v>
      </c>
      <c r="U1122" s="49">
        <v>0</v>
      </c>
      <c r="V1122" s="49">
        <v>0</v>
      </c>
      <c r="W1122" s="49">
        <v>0</v>
      </c>
      <c r="X1122" s="49">
        <v>0</v>
      </c>
      <c r="Y1122" s="9">
        <f t="shared" si="196"/>
        <v>0</v>
      </c>
      <c r="AL1122" s="6" t="s">
        <v>7205</v>
      </c>
      <c r="AM1122" s="61">
        <v>3</v>
      </c>
      <c r="AN1122" s="61">
        <v>3</v>
      </c>
      <c r="AO1122" s="61">
        <v>1</v>
      </c>
      <c r="AP1122" s="61">
        <v>1</v>
      </c>
      <c r="AQ1122" s="61">
        <v>1</v>
      </c>
      <c r="AR1122" s="61">
        <v>0</v>
      </c>
      <c r="AS1122" s="61">
        <v>0</v>
      </c>
      <c r="AT1122" s="60">
        <v>0</v>
      </c>
      <c r="AU1122" s="60">
        <v>1</v>
      </c>
      <c r="AV1122" s="61">
        <v>1</v>
      </c>
      <c r="AW1122" s="61">
        <v>0</v>
      </c>
      <c r="AX1122" s="61">
        <v>0</v>
      </c>
      <c r="AY1122" s="61">
        <v>1</v>
      </c>
      <c r="AZ1122" s="61">
        <v>0</v>
      </c>
      <c r="BR1122" s="6"/>
      <c r="BV1122" s="6"/>
    </row>
    <row r="1123" spans="1:74" x14ac:dyDescent="0.25">
      <c r="A1123" s="195" t="s">
        <v>505</v>
      </c>
      <c r="B1123" s="195" t="s">
        <v>974</v>
      </c>
      <c r="C1123" s="196">
        <v>105</v>
      </c>
      <c r="D1123" s="197">
        <v>105</v>
      </c>
      <c r="E1123" s="196">
        <v>6</v>
      </c>
      <c r="F1123" s="196">
        <v>11</v>
      </c>
      <c r="G1123" s="196">
        <v>16</v>
      </c>
      <c r="H1123" s="196">
        <v>21</v>
      </c>
      <c r="I1123" s="196">
        <v>51</v>
      </c>
      <c r="J1123" s="198">
        <f t="shared" si="194"/>
        <v>105</v>
      </c>
      <c r="K1123" s="176"/>
      <c r="L1123" s="177">
        <f>SUM(J1119:J1123)</f>
        <v>360</v>
      </c>
      <c r="S1123" s="9" t="s">
        <v>7268</v>
      </c>
      <c r="T1123" s="46">
        <v>0</v>
      </c>
      <c r="U1123" s="46">
        <v>0</v>
      </c>
      <c r="V1123" s="49">
        <v>0</v>
      </c>
      <c r="W1123" s="49">
        <v>0</v>
      </c>
      <c r="X1123" s="49">
        <v>0</v>
      </c>
      <c r="Y1123" s="9">
        <f t="shared" si="196"/>
        <v>0</v>
      </c>
      <c r="AL1123" s="6" t="s">
        <v>7206</v>
      </c>
      <c r="AM1123" s="61">
        <v>10</v>
      </c>
      <c r="AN1123" s="61">
        <v>3</v>
      </c>
      <c r="AO1123" s="61">
        <v>5</v>
      </c>
      <c r="AP1123" s="61">
        <v>3</v>
      </c>
      <c r="AQ1123" s="61">
        <v>2</v>
      </c>
      <c r="AR1123" s="61">
        <v>0</v>
      </c>
      <c r="AS1123" s="61">
        <v>0</v>
      </c>
      <c r="AT1123" s="60">
        <v>0</v>
      </c>
      <c r="AU1123" s="60">
        <v>1</v>
      </c>
      <c r="AV1123" s="61">
        <v>1</v>
      </c>
      <c r="AW1123" s="61">
        <v>0</v>
      </c>
      <c r="AX1123" s="61">
        <v>0</v>
      </c>
      <c r="AY1123" s="61">
        <v>1</v>
      </c>
      <c r="AZ1123" s="61">
        <v>0</v>
      </c>
      <c r="BR1123" s="6"/>
      <c r="BV1123" s="6"/>
    </row>
    <row r="1124" spans="1:74" x14ac:dyDescent="0.25">
      <c r="A1124" s="199" t="s">
        <v>7123</v>
      </c>
      <c r="B1124" s="200"/>
      <c r="C1124" s="201">
        <f t="shared" ref="C1124:J1124" si="197">SUM(C1109:C1123)</f>
        <v>1409</v>
      </c>
      <c r="D1124" s="201">
        <f t="shared" si="197"/>
        <v>1352</v>
      </c>
      <c r="E1124" s="201">
        <f t="shared" si="197"/>
        <v>14</v>
      </c>
      <c r="F1124" s="201">
        <f t="shared" si="197"/>
        <v>115</v>
      </c>
      <c r="G1124" s="201">
        <f t="shared" si="197"/>
        <v>48</v>
      </c>
      <c r="H1124" s="201">
        <f t="shared" si="197"/>
        <v>460</v>
      </c>
      <c r="I1124" s="201">
        <f t="shared" si="197"/>
        <v>715</v>
      </c>
      <c r="J1124" s="201">
        <f t="shared" si="197"/>
        <v>1352</v>
      </c>
      <c r="K1124" s="202"/>
      <c r="L1124" s="202">
        <f>SUM(L1109:L1123)</f>
        <v>1352</v>
      </c>
      <c r="S1124" s="9" t="s">
        <v>7269</v>
      </c>
      <c r="T1124" s="20">
        <v>0</v>
      </c>
      <c r="U1124" s="20">
        <v>0</v>
      </c>
      <c r="V1124" s="20">
        <v>0</v>
      </c>
      <c r="W1124" s="20">
        <v>0</v>
      </c>
      <c r="X1124" s="20">
        <v>0</v>
      </c>
      <c r="Y1124" s="9">
        <f t="shared" si="196"/>
        <v>0</v>
      </c>
      <c r="AL1124" s="6" t="s">
        <v>7208</v>
      </c>
      <c r="AM1124" s="61">
        <v>51</v>
      </c>
      <c r="AN1124" s="61">
        <v>46</v>
      </c>
      <c r="AO1124" s="61">
        <v>37</v>
      </c>
      <c r="AP1124" s="61">
        <v>28</v>
      </c>
      <c r="AQ1124" s="61">
        <v>23</v>
      </c>
      <c r="AR1124" s="61">
        <v>12</v>
      </c>
      <c r="AS1124" s="61">
        <v>18</v>
      </c>
      <c r="AT1124" s="60">
        <v>8</v>
      </c>
      <c r="AU1124" s="60">
        <v>10</v>
      </c>
      <c r="AV1124" s="61">
        <v>4</v>
      </c>
      <c r="AW1124" s="61">
        <v>1</v>
      </c>
      <c r="AX1124" s="61">
        <v>5</v>
      </c>
      <c r="AY1124" s="61">
        <v>3</v>
      </c>
      <c r="AZ1124" s="61">
        <v>0</v>
      </c>
      <c r="BR1124" s="6"/>
      <c r="BV1124" s="6"/>
    </row>
    <row r="1125" spans="1:74" x14ac:dyDescent="0.25">
      <c r="A1125" s="164"/>
      <c r="B1125" s="164"/>
      <c r="C1125" s="114"/>
      <c r="D1125" s="114"/>
      <c r="E1125" s="115"/>
      <c r="F1125" s="115"/>
      <c r="G1125" s="115"/>
      <c r="H1125" s="115"/>
      <c r="I1125" s="115"/>
      <c r="J1125" s="115"/>
      <c r="K1125" s="24"/>
      <c r="L1125" s="115"/>
      <c r="S1125" s="9" t="s">
        <v>7115</v>
      </c>
      <c r="T1125" s="20">
        <v>0</v>
      </c>
      <c r="U1125" s="20">
        <v>0</v>
      </c>
      <c r="V1125" s="20">
        <v>0</v>
      </c>
      <c r="W1125" s="20">
        <v>0</v>
      </c>
      <c r="X1125" s="20">
        <v>0</v>
      </c>
      <c r="Y1125" s="9">
        <f t="shared" si="196"/>
        <v>0</v>
      </c>
      <c r="AL1125" s="6" t="s">
        <v>7246</v>
      </c>
      <c r="AM1125" s="61">
        <v>713</v>
      </c>
      <c r="AN1125" s="61">
        <v>352</v>
      </c>
      <c r="AO1125" s="61">
        <v>266</v>
      </c>
      <c r="AP1125" s="61">
        <v>249</v>
      </c>
      <c r="AQ1125" s="61">
        <v>156</v>
      </c>
      <c r="AR1125" s="61">
        <v>84</v>
      </c>
      <c r="AS1125" s="61">
        <v>62</v>
      </c>
      <c r="AT1125" s="60">
        <v>82</v>
      </c>
      <c r="AU1125" s="60">
        <v>42</v>
      </c>
      <c r="AV1125" s="61">
        <v>52</v>
      </c>
      <c r="AW1125" s="61">
        <v>37</v>
      </c>
      <c r="AX1125" s="61">
        <v>17</v>
      </c>
      <c r="AY1125" s="61">
        <v>19</v>
      </c>
      <c r="AZ1125" s="61">
        <v>37</v>
      </c>
      <c r="BR1125" s="6"/>
      <c r="BV1125" s="6"/>
    </row>
    <row r="1126" spans="1:74" x14ac:dyDescent="0.25">
      <c r="A1126" s="164"/>
      <c r="B1126" s="164"/>
      <c r="C1126" s="114"/>
      <c r="D1126" s="114"/>
      <c r="E1126" s="115"/>
      <c r="F1126" s="115"/>
      <c r="G1126" s="115"/>
      <c r="H1126" s="115"/>
      <c r="I1126" s="115"/>
      <c r="J1126" s="115"/>
      <c r="K1126" s="24"/>
      <c r="L1126" s="115"/>
      <c r="S1126" s="43" t="s">
        <v>7116</v>
      </c>
      <c r="T1126" s="39">
        <v>0</v>
      </c>
      <c r="U1126" s="39">
        <v>9</v>
      </c>
      <c r="V1126" s="39">
        <v>0</v>
      </c>
      <c r="W1126" s="39">
        <v>25</v>
      </c>
      <c r="X1126" s="39">
        <v>0</v>
      </c>
      <c r="Y1126" s="9">
        <f t="shared" si="196"/>
        <v>34</v>
      </c>
      <c r="AL1126" s="6" t="s">
        <v>7192</v>
      </c>
      <c r="AM1126" s="61">
        <v>364</v>
      </c>
      <c r="AN1126" s="61">
        <v>349</v>
      </c>
      <c r="AO1126" s="61">
        <v>510</v>
      </c>
      <c r="AP1126" s="61">
        <v>535</v>
      </c>
      <c r="AQ1126" s="61">
        <v>579</v>
      </c>
      <c r="AR1126" s="61">
        <v>91</v>
      </c>
      <c r="AS1126" s="61">
        <v>181</v>
      </c>
      <c r="AT1126" s="60">
        <v>166</v>
      </c>
      <c r="AU1126" s="60">
        <v>123</v>
      </c>
      <c r="AV1126" s="61">
        <v>6</v>
      </c>
      <c r="AW1126" s="61">
        <v>0</v>
      </c>
      <c r="AX1126" s="61">
        <v>1</v>
      </c>
      <c r="AY1126" s="61">
        <v>0</v>
      </c>
      <c r="AZ1126" s="61">
        <v>0</v>
      </c>
      <c r="BR1126" s="6"/>
      <c r="BV1126" s="6"/>
    </row>
    <row r="1127" spans="1:74" x14ac:dyDescent="0.25">
      <c r="A1127" s="164"/>
      <c r="B1127" s="164"/>
      <c r="C1127" s="114"/>
      <c r="D1127" s="114"/>
      <c r="E1127" s="115"/>
      <c r="F1127" s="115"/>
      <c r="G1127" s="115"/>
      <c r="H1127" s="115"/>
      <c r="I1127" s="115"/>
      <c r="J1127" s="115"/>
      <c r="K1127" s="24"/>
      <c r="L1127" s="115"/>
      <c r="S1127" s="9" t="s">
        <v>7117</v>
      </c>
      <c r="T1127" s="20">
        <v>0</v>
      </c>
      <c r="U1127" s="20">
        <v>17</v>
      </c>
      <c r="V1127" s="20">
        <v>0</v>
      </c>
      <c r="W1127" s="20">
        <v>47</v>
      </c>
      <c r="X1127" s="20">
        <v>0</v>
      </c>
      <c r="Y1127" s="9">
        <f t="shared" si="196"/>
        <v>64</v>
      </c>
      <c r="AL1127" s="6" t="s">
        <v>7247</v>
      </c>
      <c r="AM1127" s="61">
        <v>1</v>
      </c>
      <c r="AN1127" s="61">
        <v>28</v>
      </c>
      <c r="AO1127" s="61">
        <v>72</v>
      </c>
      <c r="AP1127" s="61">
        <v>273</v>
      </c>
      <c r="AQ1127" s="61">
        <v>355</v>
      </c>
      <c r="AR1127" s="61">
        <v>161</v>
      </c>
      <c r="AS1127" s="61">
        <v>145</v>
      </c>
      <c r="AT1127" s="60">
        <v>92</v>
      </c>
      <c r="AU1127" s="60">
        <v>72</v>
      </c>
      <c r="AV1127" s="61">
        <v>60</v>
      </c>
      <c r="AW1127" s="61">
        <v>43</v>
      </c>
      <c r="AX1127" s="61">
        <v>40</v>
      </c>
      <c r="AY1127" s="61">
        <v>31</v>
      </c>
      <c r="AZ1127" s="61">
        <v>39</v>
      </c>
      <c r="BR1127" s="6"/>
      <c r="BV1127" s="6"/>
    </row>
    <row r="1128" spans="1:74" x14ac:dyDescent="0.25">
      <c r="A1128" s="164"/>
      <c r="B1128" s="164"/>
      <c r="C1128" s="114"/>
      <c r="D1128" s="114"/>
      <c r="E1128" s="115"/>
      <c r="F1128" s="115"/>
      <c r="G1128" s="115"/>
      <c r="H1128" s="115"/>
      <c r="I1128" s="115"/>
      <c r="J1128" s="115"/>
      <c r="K1128" s="24"/>
      <c r="L1128" s="115"/>
      <c r="S1128" s="43" t="s">
        <v>7118</v>
      </c>
      <c r="T1128" s="39">
        <v>0</v>
      </c>
      <c r="U1128" s="39">
        <v>19</v>
      </c>
      <c r="V1128" s="39">
        <v>5</v>
      </c>
      <c r="W1128" s="39">
        <v>124</v>
      </c>
      <c r="X1128" s="39">
        <v>0</v>
      </c>
      <c r="Y1128" s="9">
        <f t="shared" si="196"/>
        <v>148</v>
      </c>
      <c r="AL1128" s="121" t="s">
        <v>7193</v>
      </c>
      <c r="AM1128" s="122">
        <v>0</v>
      </c>
      <c r="AN1128" s="122">
        <v>0</v>
      </c>
      <c r="AO1128" s="122">
        <v>0</v>
      </c>
      <c r="AP1128" s="122">
        <v>0</v>
      </c>
      <c r="AQ1128" s="122">
        <v>0</v>
      </c>
      <c r="AR1128" s="122">
        <v>415</v>
      </c>
      <c r="AS1128" s="122">
        <v>435</v>
      </c>
      <c r="AT1128" s="170">
        <v>345</v>
      </c>
      <c r="AU1128" s="170">
        <v>433</v>
      </c>
      <c r="AV1128" s="122">
        <v>457</v>
      </c>
      <c r="AW1128" s="122">
        <v>568</v>
      </c>
      <c r="AX1128" s="122">
        <v>453</v>
      </c>
      <c r="AY1128" s="122">
        <v>391</v>
      </c>
      <c r="AZ1128" s="122">
        <v>236</v>
      </c>
      <c r="BR1128" s="6"/>
      <c r="BV1128" s="6"/>
    </row>
    <row r="1129" spans="1:74" x14ac:dyDescent="0.25">
      <c r="A1129" s="164"/>
      <c r="B1129" s="164"/>
      <c r="C1129" s="114"/>
      <c r="D1129" s="114"/>
      <c r="E1129" s="115"/>
      <c r="F1129" s="115"/>
      <c r="G1129" s="115"/>
      <c r="H1129" s="115"/>
      <c r="I1129" s="115"/>
      <c r="J1129" s="115"/>
      <c r="K1129" s="24"/>
      <c r="L1129" s="115"/>
      <c r="S1129" s="72"/>
      <c r="T1129" s="16">
        <f>SUM(T1121:T1128)</f>
        <v>0</v>
      </c>
      <c r="U1129" s="16">
        <f>SUM(U1121:U1128)</f>
        <v>45</v>
      </c>
      <c r="V1129" s="16">
        <f>SUM(V1121:V1128)</f>
        <v>5</v>
      </c>
      <c r="W1129" s="16">
        <f>SUM(W1121:W1128)</f>
        <v>196</v>
      </c>
      <c r="X1129" s="16">
        <f>SUM(X1121:X1128)</f>
        <v>0</v>
      </c>
      <c r="Y1129" s="9">
        <f t="shared" si="196"/>
        <v>246</v>
      </c>
      <c r="AL1129" s="6" t="s">
        <v>7248</v>
      </c>
      <c r="AM1129" s="61">
        <v>0</v>
      </c>
      <c r="AN1129" s="61">
        <v>0</v>
      </c>
      <c r="AO1129" s="61">
        <v>0</v>
      </c>
      <c r="AP1129" s="61">
        <v>0</v>
      </c>
      <c r="AQ1129" s="61">
        <v>2</v>
      </c>
      <c r="AR1129" s="61">
        <v>15</v>
      </c>
      <c r="AS1129" s="61">
        <v>39</v>
      </c>
      <c r="AT1129" s="60">
        <v>174</v>
      </c>
      <c r="AU1129" s="60">
        <v>257</v>
      </c>
      <c r="AV1129" s="61">
        <v>409</v>
      </c>
      <c r="AW1129" s="61">
        <v>233</v>
      </c>
      <c r="AX1129" s="61">
        <v>203</v>
      </c>
      <c r="AY1129" s="61">
        <v>114</v>
      </c>
      <c r="AZ1129" s="61">
        <v>154</v>
      </c>
      <c r="BR1129" s="6"/>
      <c r="BV1129" s="6"/>
    </row>
    <row r="1130" spans="1:74" x14ac:dyDescent="0.25">
      <c r="A1130" s="164"/>
      <c r="B1130" s="189"/>
      <c r="C1130" s="139"/>
      <c r="D1130" s="139"/>
      <c r="E1130" s="139"/>
      <c r="F1130" s="139"/>
      <c r="G1130" s="139"/>
      <c r="H1130" s="139"/>
      <c r="I1130" s="139"/>
      <c r="J1130" s="139"/>
      <c r="K1130" s="139"/>
      <c r="L1130" s="139"/>
      <c r="S1130" s="72"/>
      <c r="T1130" s="16"/>
      <c r="U1130" s="16"/>
      <c r="V1130" s="16"/>
      <c r="W1130" s="16"/>
      <c r="X1130" s="16"/>
      <c r="Y1130" s="16"/>
      <c r="AL1130" s="121" t="s">
        <v>7194</v>
      </c>
      <c r="AM1130" s="122">
        <v>0</v>
      </c>
      <c r="AN1130" s="122">
        <v>0</v>
      </c>
      <c r="AO1130" s="122">
        <v>0</v>
      </c>
      <c r="AP1130" s="122">
        <v>0</v>
      </c>
      <c r="AQ1130" s="122">
        <v>0</v>
      </c>
      <c r="AR1130" s="122">
        <v>0</v>
      </c>
      <c r="AS1130" s="122">
        <v>0</v>
      </c>
      <c r="AT1130" s="122">
        <v>0</v>
      </c>
      <c r="AU1130" s="122">
        <v>0</v>
      </c>
      <c r="AV1130" s="122">
        <v>2</v>
      </c>
      <c r="AW1130" s="122">
        <v>10</v>
      </c>
      <c r="AX1130" s="122">
        <v>51</v>
      </c>
      <c r="AY1130" s="122">
        <v>115</v>
      </c>
      <c r="AZ1130" s="122">
        <v>428</v>
      </c>
      <c r="BR1130" s="6"/>
      <c r="BV1130" s="6"/>
    </row>
    <row r="1131" spans="1:74" x14ac:dyDescent="0.25">
      <c r="A1131" s="72"/>
      <c r="B1131" s="72"/>
      <c r="C1131" s="72"/>
      <c r="D1131" s="72"/>
      <c r="E1131" s="72"/>
      <c r="F1131" s="72"/>
      <c r="G1131" s="72"/>
      <c r="H1131" s="72"/>
      <c r="I1131" s="72"/>
      <c r="J1131" s="72"/>
      <c r="K1131" s="72"/>
      <c r="S1131" s="9" t="s">
        <v>7125</v>
      </c>
      <c r="T1131" s="9" t="s">
        <v>236</v>
      </c>
      <c r="U1131" s="9" t="s">
        <v>102</v>
      </c>
      <c r="V1131" s="9" t="s">
        <v>114</v>
      </c>
      <c r="W1131" s="9" t="s">
        <v>119</v>
      </c>
      <c r="X1131" s="9" t="s">
        <v>156</v>
      </c>
      <c r="Y1131" s="9" t="s">
        <v>7126</v>
      </c>
      <c r="AL1131" s="6" t="s">
        <v>7257</v>
      </c>
      <c r="AM1131" s="61">
        <v>0</v>
      </c>
      <c r="AN1131" s="61">
        <v>0</v>
      </c>
      <c r="AO1131" s="61">
        <v>0</v>
      </c>
      <c r="AP1131" s="61">
        <v>0</v>
      </c>
      <c r="AQ1131" s="61">
        <v>0</v>
      </c>
      <c r="AR1131" s="61">
        <v>0</v>
      </c>
      <c r="AS1131" s="61">
        <v>0</v>
      </c>
      <c r="AT1131" s="61">
        <v>0</v>
      </c>
      <c r="AU1131" s="61">
        <v>0</v>
      </c>
      <c r="AV1131" s="61">
        <v>1</v>
      </c>
      <c r="AW1131" s="61">
        <v>7</v>
      </c>
      <c r="AX1131" s="61">
        <v>40</v>
      </c>
      <c r="AY1131" s="61">
        <v>42</v>
      </c>
      <c r="AZ1131" s="61">
        <v>161</v>
      </c>
      <c r="BR1131" s="6"/>
      <c r="BV1131" s="6"/>
    </row>
    <row r="1132" spans="1:74" x14ac:dyDescent="0.25">
      <c r="S1132" s="9" t="s">
        <v>7266</v>
      </c>
      <c r="T1132" s="46">
        <v>0</v>
      </c>
      <c r="U1132" s="46">
        <v>0</v>
      </c>
      <c r="V1132" s="49">
        <v>0</v>
      </c>
      <c r="W1132" s="49">
        <v>0</v>
      </c>
      <c r="X1132" s="49">
        <v>0</v>
      </c>
      <c r="Y1132" s="10">
        <f t="shared" ref="Y1132:Y1140" si="198">SUM(T1132:W1132)</f>
        <v>0</v>
      </c>
      <c r="AL1132" s="121" t="s">
        <v>7195</v>
      </c>
      <c r="AM1132" s="122">
        <v>0</v>
      </c>
      <c r="AN1132" s="122">
        <v>0</v>
      </c>
      <c r="AO1132" s="122">
        <v>0</v>
      </c>
      <c r="AP1132" s="122">
        <v>0</v>
      </c>
      <c r="AQ1132" s="122">
        <v>0</v>
      </c>
      <c r="AR1132" s="122">
        <v>0</v>
      </c>
      <c r="AS1132" s="122">
        <v>0</v>
      </c>
      <c r="AT1132" s="122">
        <v>0</v>
      </c>
      <c r="AU1132" s="122">
        <v>0</v>
      </c>
      <c r="AV1132" s="122">
        <v>0</v>
      </c>
      <c r="AW1132" s="122">
        <v>0</v>
      </c>
      <c r="AX1132" s="122">
        <v>13</v>
      </c>
      <c r="AY1132" s="122">
        <v>33</v>
      </c>
      <c r="AZ1132" s="122">
        <v>51</v>
      </c>
      <c r="BR1132" s="6"/>
      <c r="BV1132" s="6"/>
    </row>
    <row r="1133" spans="1:74" x14ac:dyDescent="0.25">
      <c r="S1133" s="9" t="s">
        <v>7267</v>
      </c>
      <c r="T1133" s="49">
        <v>0</v>
      </c>
      <c r="U1133" s="49">
        <v>0</v>
      </c>
      <c r="V1133" s="49">
        <v>0</v>
      </c>
      <c r="W1133" s="49">
        <v>0</v>
      </c>
      <c r="X1133" s="49">
        <v>0</v>
      </c>
      <c r="Y1133" s="10">
        <f t="shared" si="198"/>
        <v>0</v>
      </c>
      <c r="BR1133" s="6"/>
      <c r="BV1133" s="6"/>
    </row>
    <row r="1134" spans="1:74" x14ac:dyDescent="0.25">
      <c r="S1134" s="9" t="s">
        <v>7268</v>
      </c>
      <c r="T1134" s="46">
        <v>0</v>
      </c>
      <c r="U1134" s="46">
        <v>0</v>
      </c>
      <c r="V1134" s="49">
        <v>0</v>
      </c>
      <c r="W1134" s="49">
        <v>0</v>
      </c>
      <c r="X1134" s="49">
        <v>0</v>
      </c>
      <c r="Y1134" s="10">
        <f t="shared" si="198"/>
        <v>0</v>
      </c>
      <c r="BR1134" s="6"/>
      <c r="BV1134" s="6"/>
    </row>
    <row r="1135" spans="1:74" x14ac:dyDescent="0.25">
      <c r="S1135" s="9" t="s">
        <v>7269</v>
      </c>
      <c r="T1135" s="20">
        <v>0</v>
      </c>
      <c r="U1135" s="20">
        <v>0</v>
      </c>
      <c r="V1135" s="20">
        <v>0</v>
      </c>
      <c r="W1135" s="20">
        <v>0</v>
      </c>
      <c r="X1135" s="20">
        <v>0</v>
      </c>
      <c r="Y1135" s="10">
        <f t="shared" si="198"/>
        <v>0</v>
      </c>
      <c r="BR1135" s="6"/>
      <c r="BV1135" s="6"/>
    </row>
    <row r="1136" spans="1:74" x14ac:dyDescent="0.25">
      <c r="S1136" s="9" t="s">
        <v>7115</v>
      </c>
      <c r="T1136" s="20">
        <v>0</v>
      </c>
      <c r="U1136" s="20">
        <v>9</v>
      </c>
      <c r="V1136" s="20">
        <v>0</v>
      </c>
      <c r="W1136" s="20">
        <v>28</v>
      </c>
      <c r="X1136" s="20">
        <v>0</v>
      </c>
      <c r="Y1136" s="10">
        <f t="shared" si="198"/>
        <v>37</v>
      </c>
      <c r="BR1136" s="6"/>
      <c r="BV1136" s="6"/>
    </row>
    <row r="1137" spans="1:74" x14ac:dyDescent="0.25">
      <c r="S1137" s="43" t="s">
        <v>7116</v>
      </c>
      <c r="T1137" s="39">
        <v>0</v>
      </c>
      <c r="U1137" s="39">
        <v>9</v>
      </c>
      <c r="V1137" s="39">
        <v>0</v>
      </c>
      <c r="W1137" s="39">
        <v>30</v>
      </c>
      <c r="X1137" s="39">
        <v>236</v>
      </c>
      <c r="Y1137" s="10">
        <f t="shared" si="198"/>
        <v>39</v>
      </c>
      <c r="BR1137" s="6"/>
      <c r="BV1137" s="6"/>
    </row>
    <row r="1138" spans="1:74" x14ac:dyDescent="0.25">
      <c r="S1138" s="9" t="s">
        <v>7117</v>
      </c>
      <c r="T1138" s="18">
        <v>8</v>
      </c>
      <c r="U1138" s="18">
        <v>22</v>
      </c>
      <c r="V1138" s="18">
        <v>14</v>
      </c>
      <c r="W1138" s="18">
        <v>110</v>
      </c>
      <c r="X1138" s="18">
        <v>428</v>
      </c>
      <c r="Y1138" s="10">
        <f t="shared" si="198"/>
        <v>154</v>
      </c>
      <c r="BR1138" s="6"/>
      <c r="BV1138" s="6"/>
    </row>
    <row r="1139" spans="1:74" x14ac:dyDescent="0.25">
      <c r="S1139" s="43" t="s">
        <v>7118</v>
      </c>
      <c r="T1139" s="39">
        <v>6</v>
      </c>
      <c r="U1139" s="39">
        <v>30</v>
      </c>
      <c r="V1139" s="39">
        <v>29</v>
      </c>
      <c r="W1139" s="39">
        <v>96</v>
      </c>
      <c r="X1139" s="39">
        <v>51</v>
      </c>
      <c r="Y1139" s="10">
        <f t="shared" si="198"/>
        <v>161</v>
      </c>
      <c r="BR1139" s="6"/>
      <c r="BV1139" s="6"/>
    </row>
    <row r="1140" spans="1:74" x14ac:dyDescent="0.25">
      <c r="S1140" s="72"/>
      <c r="T1140" s="16">
        <f>SUM(T1132:T1139)</f>
        <v>14</v>
      </c>
      <c r="U1140" s="16">
        <f>SUM(U1132:U1139)</f>
        <v>70</v>
      </c>
      <c r="V1140" s="16">
        <f>SUM(V1132:V1139)</f>
        <v>43</v>
      </c>
      <c r="W1140" s="16">
        <f>SUM(W1132:W1139)</f>
        <v>264</v>
      </c>
      <c r="X1140" s="16">
        <f>SUM(X1132:X1139)</f>
        <v>715</v>
      </c>
      <c r="Y1140" s="10">
        <f t="shared" si="198"/>
        <v>391</v>
      </c>
      <c r="BR1140" s="6"/>
      <c r="BV1140" s="6"/>
    </row>
    <row r="1143" spans="1:74" ht="42" customHeight="1" x14ac:dyDescent="0.25">
      <c r="A1143" s="203" t="s">
        <v>7164</v>
      </c>
      <c r="B1143" s="203" t="s">
        <v>7102</v>
      </c>
      <c r="C1143" s="203" t="s">
        <v>7062</v>
      </c>
      <c r="D1143" s="203" t="s">
        <v>7103</v>
      </c>
      <c r="E1143" s="203" t="s">
        <v>7104</v>
      </c>
      <c r="F1143" s="203" t="s">
        <v>7105</v>
      </c>
      <c r="G1143" s="203" t="s">
        <v>7106</v>
      </c>
      <c r="H1143" s="203" t="s">
        <v>7107</v>
      </c>
      <c r="I1143" s="203" t="s">
        <v>7108</v>
      </c>
      <c r="J1143" s="32" t="s">
        <v>7111</v>
      </c>
      <c r="K1143" s="21"/>
      <c r="L1143" s="12" t="s">
        <v>7284</v>
      </c>
      <c r="S1143" s="6" t="s">
        <v>7164</v>
      </c>
      <c r="AL1143" s="13" t="s">
        <v>7141</v>
      </c>
      <c r="AM1143" s="60" t="s">
        <v>7164</v>
      </c>
      <c r="AN1143" s="61"/>
      <c r="AO1143" s="61"/>
      <c r="AP1143" s="61"/>
      <c r="BR1143" s="6"/>
      <c r="BV1143" s="6"/>
    </row>
    <row r="1144" spans="1:74" x14ac:dyDescent="0.25">
      <c r="A1144" s="204" t="s">
        <v>7274</v>
      </c>
      <c r="B1144" s="204" t="s">
        <v>2197</v>
      </c>
      <c r="C1144" s="205">
        <v>1</v>
      </c>
      <c r="D1144" s="205">
        <v>1</v>
      </c>
      <c r="E1144" s="46">
        <v>0</v>
      </c>
      <c r="F1144" s="46">
        <v>1</v>
      </c>
      <c r="G1144" s="49">
        <v>0</v>
      </c>
      <c r="H1144" s="49">
        <v>0</v>
      </c>
      <c r="I1144" s="49">
        <v>0</v>
      </c>
      <c r="J1144" s="49">
        <f t="shared" ref="J1144:J1164" si="199">SUM(E1144:I1144)</f>
        <v>1</v>
      </c>
      <c r="K1144" s="24"/>
      <c r="L1144" s="115">
        <v>1</v>
      </c>
      <c r="S1144" s="9" t="s">
        <v>7113</v>
      </c>
      <c r="T1144" s="9" t="s">
        <v>236</v>
      </c>
      <c r="U1144" s="9" t="s">
        <v>102</v>
      </c>
      <c r="V1144" s="9" t="s">
        <v>114</v>
      </c>
      <c r="W1144" s="9" t="s">
        <v>119</v>
      </c>
      <c r="X1144" s="9" t="s">
        <v>156</v>
      </c>
      <c r="Y1144" s="9" t="s">
        <v>36</v>
      </c>
      <c r="AL1144" s="6" t="s">
        <v>7242</v>
      </c>
      <c r="AM1144" s="61"/>
      <c r="AN1144" s="61"/>
      <c r="AO1144" s="61"/>
      <c r="AP1144" s="61"/>
      <c r="BR1144" s="6"/>
      <c r="BV1144" s="6"/>
    </row>
    <row r="1145" spans="1:74" x14ac:dyDescent="0.25">
      <c r="A1145" s="206" t="s">
        <v>7275</v>
      </c>
      <c r="B1145" s="206" t="s">
        <v>2197</v>
      </c>
      <c r="C1145" s="207">
        <v>1</v>
      </c>
      <c r="D1145" s="207">
        <v>1</v>
      </c>
      <c r="E1145" s="51">
        <v>0</v>
      </c>
      <c r="F1145" s="51">
        <v>1</v>
      </c>
      <c r="G1145" s="51">
        <v>0</v>
      </c>
      <c r="H1145" s="51">
        <v>0</v>
      </c>
      <c r="I1145" s="51">
        <v>0</v>
      </c>
      <c r="J1145" s="51">
        <f t="shared" si="199"/>
        <v>1</v>
      </c>
      <c r="K1145" s="176"/>
      <c r="L1145" s="177">
        <v>1</v>
      </c>
      <c r="S1145" s="9" t="s">
        <v>7266</v>
      </c>
      <c r="T1145" s="46">
        <v>0</v>
      </c>
      <c r="U1145" s="46">
        <v>1</v>
      </c>
      <c r="V1145" s="49">
        <v>0</v>
      </c>
      <c r="W1145" s="49">
        <v>0</v>
      </c>
      <c r="X1145" s="49">
        <v>0</v>
      </c>
      <c r="Y1145" s="9">
        <f t="shared" ref="Y1145:Y1153" si="200">SUM(T1145:X1145)</f>
        <v>1</v>
      </c>
      <c r="AL1145" s="6" t="s">
        <v>7144</v>
      </c>
      <c r="AM1145" s="61"/>
      <c r="AN1145" s="61"/>
      <c r="AO1145" s="61"/>
      <c r="AP1145" s="61"/>
      <c r="BR1145" s="6"/>
      <c r="BV1145" s="6"/>
    </row>
    <row r="1146" spans="1:74" x14ac:dyDescent="0.25">
      <c r="A1146" s="204" t="s">
        <v>7276</v>
      </c>
      <c r="B1146" s="204" t="s">
        <v>2197</v>
      </c>
      <c r="C1146" s="205">
        <v>1</v>
      </c>
      <c r="D1146" s="205">
        <v>1</v>
      </c>
      <c r="E1146" s="46">
        <v>0</v>
      </c>
      <c r="F1146" s="46">
        <v>1</v>
      </c>
      <c r="G1146" s="49">
        <v>0</v>
      </c>
      <c r="H1146" s="49">
        <v>0</v>
      </c>
      <c r="I1146" s="49">
        <v>0</v>
      </c>
      <c r="J1146" s="49">
        <f t="shared" si="199"/>
        <v>1</v>
      </c>
      <c r="K1146" s="24"/>
      <c r="L1146" s="115">
        <v>1</v>
      </c>
      <c r="S1146" s="9" t="s">
        <v>7267</v>
      </c>
      <c r="T1146" s="49">
        <v>0</v>
      </c>
      <c r="U1146" s="49">
        <v>1</v>
      </c>
      <c r="V1146" s="49">
        <v>0</v>
      </c>
      <c r="W1146" s="49">
        <v>0</v>
      </c>
      <c r="X1146" s="49">
        <v>0</v>
      </c>
      <c r="Y1146" s="9">
        <f t="shared" si="200"/>
        <v>1</v>
      </c>
      <c r="AM1146" s="61"/>
      <c r="AN1146" s="61"/>
      <c r="AO1146" s="61"/>
      <c r="AP1146" s="61"/>
      <c r="BR1146" s="6"/>
      <c r="BV1146" s="6"/>
    </row>
    <row r="1147" spans="1:74" x14ac:dyDescent="0.25">
      <c r="A1147" s="206" t="s">
        <v>7272</v>
      </c>
      <c r="B1147" s="206" t="s">
        <v>2197</v>
      </c>
      <c r="C1147" s="207">
        <v>1</v>
      </c>
      <c r="D1147" s="207">
        <v>1</v>
      </c>
      <c r="E1147" s="51">
        <v>0</v>
      </c>
      <c r="F1147" s="51">
        <v>1</v>
      </c>
      <c r="G1147" s="51">
        <v>0</v>
      </c>
      <c r="H1147" s="51">
        <v>0</v>
      </c>
      <c r="I1147" s="51">
        <v>0</v>
      </c>
      <c r="J1147" s="51">
        <f t="shared" si="199"/>
        <v>1</v>
      </c>
      <c r="K1147" s="176"/>
      <c r="L1147" s="177"/>
      <c r="S1147" s="9" t="s">
        <v>7268</v>
      </c>
      <c r="T1147" s="46">
        <v>0</v>
      </c>
      <c r="U1147" s="46">
        <v>1</v>
      </c>
      <c r="V1147" s="49">
        <v>0</v>
      </c>
      <c r="W1147" s="49">
        <v>0</v>
      </c>
      <c r="X1147" s="49">
        <v>0</v>
      </c>
      <c r="Y1147" s="9">
        <f t="shared" si="200"/>
        <v>1</v>
      </c>
      <c r="AL1147" s="6" t="s">
        <v>5</v>
      </c>
      <c r="AM1147" s="6" t="s">
        <v>7152</v>
      </c>
      <c r="AN1147" s="6" t="s">
        <v>7153</v>
      </c>
      <c r="AO1147" s="6" t="s">
        <v>7154</v>
      </c>
      <c r="AP1147" s="6" t="s">
        <v>7155</v>
      </c>
      <c r="AQ1147" s="6" t="s">
        <v>7156</v>
      </c>
      <c r="AR1147" s="6" t="s">
        <v>7157</v>
      </c>
      <c r="AS1147" s="6" t="s">
        <v>7158</v>
      </c>
      <c r="AT1147" s="64" t="s">
        <v>7159</v>
      </c>
      <c r="AU1147" s="64" t="s">
        <v>7160</v>
      </c>
      <c r="AV1147" s="6" t="s">
        <v>7161</v>
      </c>
      <c r="AW1147" s="6" t="s">
        <v>7162</v>
      </c>
      <c r="AX1147" s="6" t="s">
        <v>7163</v>
      </c>
      <c r="AY1147" s="6" t="s">
        <v>7164</v>
      </c>
      <c r="BR1147" s="6"/>
      <c r="BV1147" s="6"/>
    </row>
    <row r="1148" spans="1:74" x14ac:dyDescent="0.25">
      <c r="A1148" s="206" t="s">
        <v>7272</v>
      </c>
      <c r="B1148" s="206" t="s">
        <v>974</v>
      </c>
      <c r="C1148" s="207">
        <v>2</v>
      </c>
      <c r="D1148" s="207">
        <v>2</v>
      </c>
      <c r="E1148" s="51">
        <v>0</v>
      </c>
      <c r="F1148" s="51">
        <v>2</v>
      </c>
      <c r="G1148" s="51">
        <v>0</v>
      </c>
      <c r="H1148" s="51">
        <v>0</v>
      </c>
      <c r="I1148" s="51">
        <v>0</v>
      </c>
      <c r="J1148" s="51">
        <f t="shared" si="199"/>
        <v>2</v>
      </c>
      <c r="K1148" s="176"/>
      <c r="L1148" s="177">
        <v>3</v>
      </c>
      <c r="S1148" s="9" t="s">
        <v>7269</v>
      </c>
      <c r="T1148" s="20">
        <v>0</v>
      </c>
      <c r="U1148" s="20">
        <v>3</v>
      </c>
      <c r="V1148" s="20">
        <v>0</v>
      </c>
      <c r="W1148" s="20">
        <v>0</v>
      </c>
      <c r="X1148" s="20">
        <v>0</v>
      </c>
      <c r="Y1148" s="9">
        <f t="shared" si="200"/>
        <v>3</v>
      </c>
      <c r="AL1148" s="6" t="s">
        <v>7188</v>
      </c>
      <c r="AM1148" s="61">
        <v>0</v>
      </c>
      <c r="AN1148" s="61">
        <v>0</v>
      </c>
      <c r="AO1148" s="61">
        <v>0</v>
      </c>
      <c r="AP1148" s="61">
        <v>0</v>
      </c>
      <c r="AQ1148" s="61">
        <v>0</v>
      </c>
      <c r="AR1148" s="61">
        <v>0</v>
      </c>
      <c r="AS1148" s="61">
        <v>0</v>
      </c>
      <c r="AT1148" s="60">
        <v>0</v>
      </c>
      <c r="AU1148" s="60">
        <v>0</v>
      </c>
      <c r="AV1148" s="61">
        <v>0</v>
      </c>
      <c r="AW1148" s="61">
        <v>0</v>
      </c>
      <c r="AX1148" s="61">
        <v>0</v>
      </c>
      <c r="AY1148" s="61">
        <v>0</v>
      </c>
      <c r="BR1148" s="6"/>
      <c r="BV1148" s="6"/>
    </row>
    <row r="1149" spans="1:74" x14ac:dyDescent="0.25">
      <c r="A1149" s="204" t="s">
        <v>493</v>
      </c>
      <c r="B1149" s="204" t="s">
        <v>2197</v>
      </c>
      <c r="C1149" s="205">
        <v>2</v>
      </c>
      <c r="D1149" s="205">
        <v>2</v>
      </c>
      <c r="E1149" s="46">
        <v>0</v>
      </c>
      <c r="F1149" s="46">
        <v>1</v>
      </c>
      <c r="G1149" s="49">
        <v>0</v>
      </c>
      <c r="H1149" s="49">
        <v>1</v>
      </c>
      <c r="I1149" s="49">
        <v>0</v>
      </c>
      <c r="J1149" s="49">
        <f t="shared" si="199"/>
        <v>2</v>
      </c>
      <c r="K1149" s="24"/>
      <c r="L1149" s="115"/>
      <c r="S1149" s="9" t="s">
        <v>7115</v>
      </c>
      <c r="T1149" s="20">
        <v>2</v>
      </c>
      <c r="U1149" s="20">
        <v>5</v>
      </c>
      <c r="V1149" s="20">
        <v>1</v>
      </c>
      <c r="W1149" s="20">
        <v>11</v>
      </c>
      <c r="X1149" s="20">
        <v>0</v>
      </c>
      <c r="Y1149" s="9">
        <f t="shared" si="200"/>
        <v>19</v>
      </c>
      <c r="AL1149" s="6" t="s">
        <v>7189</v>
      </c>
      <c r="AM1149" s="61">
        <v>0</v>
      </c>
      <c r="AN1149" s="61">
        <v>0</v>
      </c>
      <c r="AO1149" s="61">
        <v>0</v>
      </c>
      <c r="AP1149" s="61">
        <v>0</v>
      </c>
      <c r="AQ1149" s="61">
        <v>0</v>
      </c>
      <c r="AR1149" s="61">
        <v>0</v>
      </c>
      <c r="AS1149" s="61">
        <v>0</v>
      </c>
      <c r="AT1149" s="60">
        <v>0</v>
      </c>
      <c r="AU1149" s="60">
        <v>0</v>
      </c>
      <c r="AV1149" s="61">
        <v>0</v>
      </c>
      <c r="AW1149" s="61">
        <v>0</v>
      </c>
      <c r="AX1149" s="61">
        <v>0</v>
      </c>
      <c r="AY1149" s="61">
        <v>0</v>
      </c>
      <c r="BR1149" s="6"/>
      <c r="BV1149" s="6"/>
    </row>
    <row r="1150" spans="1:74" x14ac:dyDescent="0.25">
      <c r="A1150" s="204" t="s">
        <v>493</v>
      </c>
      <c r="B1150" s="204" t="s">
        <v>7050</v>
      </c>
      <c r="C1150" s="205">
        <v>1</v>
      </c>
      <c r="D1150" s="205">
        <v>1</v>
      </c>
      <c r="E1150" s="46">
        <v>0</v>
      </c>
      <c r="F1150" s="46">
        <v>1</v>
      </c>
      <c r="G1150" s="49">
        <v>0</v>
      </c>
      <c r="H1150" s="49">
        <v>0</v>
      </c>
      <c r="I1150" s="49">
        <v>0</v>
      </c>
      <c r="J1150" s="49">
        <f t="shared" si="199"/>
        <v>1</v>
      </c>
      <c r="K1150" s="24"/>
      <c r="L1150" s="115"/>
      <c r="S1150" s="9" t="s">
        <v>7116</v>
      </c>
      <c r="T1150" s="20">
        <v>2</v>
      </c>
      <c r="U1150" s="20">
        <v>9</v>
      </c>
      <c r="V1150" s="20">
        <v>1</v>
      </c>
      <c r="W1150" s="20">
        <v>33</v>
      </c>
      <c r="X1150" s="20">
        <v>391</v>
      </c>
      <c r="Y1150" s="9">
        <f t="shared" si="200"/>
        <v>436</v>
      </c>
      <c r="AL1150" s="6" t="s">
        <v>7190</v>
      </c>
      <c r="AM1150" s="61">
        <v>0</v>
      </c>
      <c r="AN1150" s="61">
        <v>0</v>
      </c>
      <c r="AO1150" s="61">
        <v>0</v>
      </c>
      <c r="AP1150" s="61">
        <v>0</v>
      </c>
      <c r="AQ1150" s="61">
        <v>0</v>
      </c>
      <c r="AR1150" s="61">
        <v>0</v>
      </c>
      <c r="AS1150" s="61">
        <v>0</v>
      </c>
      <c r="AT1150" s="60">
        <v>0</v>
      </c>
      <c r="AU1150" s="60">
        <v>0</v>
      </c>
      <c r="AV1150" s="61">
        <v>0</v>
      </c>
      <c r="AW1150" s="61">
        <v>0</v>
      </c>
      <c r="AX1150" s="61">
        <v>1</v>
      </c>
      <c r="AY1150" s="61">
        <v>0</v>
      </c>
      <c r="BR1150" s="6"/>
      <c r="BV1150" s="6"/>
    </row>
    <row r="1151" spans="1:74" x14ac:dyDescent="0.25">
      <c r="A1151" s="204" t="s">
        <v>493</v>
      </c>
      <c r="B1151" s="204" t="s">
        <v>974</v>
      </c>
      <c r="C1151" s="205">
        <v>18</v>
      </c>
      <c r="D1151" s="205">
        <v>16</v>
      </c>
      <c r="E1151" s="46">
        <v>2</v>
      </c>
      <c r="F1151" s="208">
        <v>3</v>
      </c>
      <c r="G1151" s="49">
        <v>1</v>
      </c>
      <c r="H1151" s="49">
        <v>10</v>
      </c>
      <c r="I1151" s="49">
        <v>0</v>
      </c>
      <c r="J1151" s="49">
        <f t="shared" si="199"/>
        <v>16</v>
      </c>
      <c r="K1151" s="24"/>
      <c r="L1151" s="115">
        <v>19</v>
      </c>
      <c r="S1151" s="9" t="s">
        <v>7117</v>
      </c>
      <c r="T1151" s="20">
        <v>9</v>
      </c>
      <c r="U1151" s="20">
        <v>28</v>
      </c>
      <c r="V1151" s="20">
        <v>8</v>
      </c>
      <c r="W1151" s="20">
        <v>94</v>
      </c>
      <c r="X1151" s="20">
        <v>115</v>
      </c>
      <c r="Y1151" s="9">
        <f t="shared" si="200"/>
        <v>254</v>
      </c>
      <c r="AL1151" s="6" t="s">
        <v>7191</v>
      </c>
      <c r="AM1151" s="61">
        <v>0</v>
      </c>
      <c r="AN1151" s="61">
        <v>0</v>
      </c>
      <c r="AO1151" s="61">
        <v>0</v>
      </c>
      <c r="AP1151" s="61">
        <v>0</v>
      </c>
      <c r="AQ1151" s="61">
        <v>0</v>
      </c>
      <c r="AR1151" s="61">
        <v>0</v>
      </c>
      <c r="AS1151" s="61">
        <v>0</v>
      </c>
      <c r="AT1151" s="60">
        <v>0</v>
      </c>
      <c r="AU1151" s="60">
        <v>0</v>
      </c>
      <c r="AV1151" s="61">
        <v>0</v>
      </c>
      <c r="AW1151" s="61">
        <v>0</v>
      </c>
      <c r="AX1151" s="61">
        <v>1</v>
      </c>
      <c r="AY1151" s="61">
        <v>0</v>
      </c>
      <c r="BR1151" s="6"/>
      <c r="BV1151" s="6"/>
    </row>
    <row r="1152" spans="1:74" x14ac:dyDescent="0.25">
      <c r="A1152" s="206" t="s">
        <v>497</v>
      </c>
      <c r="B1152" s="206" t="s">
        <v>2565</v>
      </c>
      <c r="C1152" s="207">
        <v>16</v>
      </c>
      <c r="D1152" s="207">
        <v>14</v>
      </c>
      <c r="E1152" s="51">
        <v>2</v>
      </c>
      <c r="F1152" s="51">
        <v>3</v>
      </c>
      <c r="G1152" s="51">
        <v>1</v>
      </c>
      <c r="H1152" s="51">
        <v>8</v>
      </c>
      <c r="I1152" s="51">
        <v>0</v>
      </c>
      <c r="J1152" s="51">
        <f t="shared" si="199"/>
        <v>14</v>
      </c>
      <c r="K1152" s="176"/>
      <c r="L1152" s="177"/>
      <c r="S1152" s="9" t="s">
        <v>7118</v>
      </c>
      <c r="T1152" s="20">
        <v>8</v>
      </c>
      <c r="U1152" s="20">
        <v>16</v>
      </c>
      <c r="V1152" s="20">
        <v>9</v>
      </c>
      <c r="W1152" s="20">
        <v>31</v>
      </c>
      <c r="X1152" s="20">
        <v>33</v>
      </c>
      <c r="Y1152" s="9">
        <f t="shared" si="200"/>
        <v>97</v>
      </c>
      <c r="AL1152" s="6" t="s">
        <v>7192</v>
      </c>
      <c r="AM1152" s="61">
        <v>364</v>
      </c>
      <c r="AN1152" s="61">
        <v>349</v>
      </c>
      <c r="AO1152" s="61">
        <v>510</v>
      </c>
      <c r="AP1152" s="61">
        <v>535</v>
      </c>
      <c r="AQ1152" s="61">
        <v>579</v>
      </c>
      <c r="AR1152" s="61">
        <v>91</v>
      </c>
      <c r="AS1152" s="61">
        <v>181</v>
      </c>
      <c r="AT1152" s="60">
        <v>166</v>
      </c>
      <c r="AU1152" s="60">
        <v>123</v>
      </c>
      <c r="AV1152" s="61">
        <v>6</v>
      </c>
      <c r="AW1152" s="61">
        <v>0</v>
      </c>
      <c r="AX1152" s="61">
        <v>1</v>
      </c>
      <c r="AY1152" s="61">
        <v>0</v>
      </c>
      <c r="BR1152" s="6"/>
      <c r="BV1152" s="6"/>
    </row>
    <row r="1153" spans="1:74" x14ac:dyDescent="0.25">
      <c r="A1153" s="206" t="s">
        <v>497</v>
      </c>
      <c r="B1153" s="206" t="s">
        <v>2197</v>
      </c>
      <c r="C1153" s="207">
        <v>33</v>
      </c>
      <c r="D1153" s="207">
        <v>33</v>
      </c>
      <c r="E1153" s="51">
        <v>0</v>
      </c>
      <c r="F1153" s="51">
        <v>1</v>
      </c>
      <c r="G1153" s="51">
        <v>0</v>
      </c>
      <c r="H1153" s="51">
        <v>1</v>
      </c>
      <c r="I1153" s="51">
        <v>31</v>
      </c>
      <c r="J1153" s="51">
        <f t="shared" si="199"/>
        <v>33</v>
      </c>
      <c r="K1153" s="176"/>
      <c r="L1153" s="177"/>
      <c r="T1153" s="6">
        <f>SUM(T1145:T1152)</f>
        <v>21</v>
      </c>
      <c r="U1153" s="6">
        <f>SUM(U1145:U1152)</f>
        <v>64</v>
      </c>
      <c r="V1153" s="6">
        <f>SUM(V1145:V1152)</f>
        <v>19</v>
      </c>
      <c r="W1153" s="6">
        <f>SUM(W1145:W1152)</f>
        <v>169</v>
      </c>
      <c r="X1153" s="6">
        <f>SUM(X1145:X1152)</f>
        <v>539</v>
      </c>
      <c r="Y1153" s="9">
        <f t="shared" si="200"/>
        <v>812</v>
      </c>
      <c r="AT1153" s="64"/>
      <c r="AU1153" s="64"/>
      <c r="BR1153" s="6"/>
      <c r="BV1153" s="6"/>
    </row>
    <row r="1154" spans="1:74" x14ac:dyDescent="0.25">
      <c r="A1154" s="206" t="s">
        <v>497</v>
      </c>
      <c r="B1154" s="206" t="s">
        <v>7050</v>
      </c>
      <c r="C1154" s="207">
        <v>1</v>
      </c>
      <c r="D1154" s="207">
        <v>1</v>
      </c>
      <c r="E1154" s="51">
        <v>0</v>
      </c>
      <c r="F1154" s="51">
        <v>1</v>
      </c>
      <c r="G1154" s="51">
        <v>0</v>
      </c>
      <c r="H1154" s="51">
        <v>0</v>
      </c>
      <c r="I1154" s="51">
        <v>0</v>
      </c>
      <c r="J1154" s="51">
        <f t="shared" si="199"/>
        <v>1</v>
      </c>
      <c r="K1154" s="176"/>
      <c r="L1154" s="177"/>
      <c r="AL1154" s="6" t="s">
        <v>5</v>
      </c>
      <c r="AM1154" s="6" t="s">
        <v>7211</v>
      </c>
      <c r="AN1154" s="6" t="s">
        <v>7153</v>
      </c>
      <c r="AO1154" s="6" t="s">
        <v>7154</v>
      </c>
      <c r="AP1154" s="6" t="s">
        <v>7155</v>
      </c>
      <c r="AQ1154" s="6" t="s">
        <v>7156</v>
      </c>
      <c r="AR1154" s="6" t="s">
        <v>7157</v>
      </c>
      <c r="AS1154" s="6" t="s">
        <v>7158</v>
      </c>
      <c r="AT1154" s="64" t="s">
        <v>7159</v>
      </c>
      <c r="AU1154" s="64" t="s">
        <v>7160</v>
      </c>
      <c r="AV1154" s="6" t="s">
        <v>7161</v>
      </c>
      <c r="AW1154" s="6" t="s">
        <v>7162</v>
      </c>
      <c r="AX1154" s="6" t="s">
        <v>7163</v>
      </c>
      <c r="AY1154" s="6" t="s">
        <v>7164</v>
      </c>
      <c r="BR1154" s="6"/>
      <c r="BV1154" s="6"/>
    </row>
    <row r="1155" spans="1:74" x14ac:dyDescent="0.25">
      <c r="A1155" s="206" t="s">
        <v>497</v>
      </c>
      <c r="B1155" s="206" t="s">
        <v>974</v>
      </c>
      <c r="C1155" s="207">
        <v>390</v>
      </c>
      <c r="D1155" s="207">
        <v>388</v>
      </c>
      <c r="E1155" s="51">
        <v>0</v>
      </c>
      <c r="F1155" s="51">
        <v>4</v>
      </c>
      <c r="G1155" s="51">
        <v>0</v>
      </c>
      <c r="H1155" s="51">
        <v>24</v>
      </c>
      <c r="I1155" s="51">
        <v>360</v>
      </c>
      <c r="J1155" s="51">
        <f t="shared" si="199"/>
        <v>388</v>
      </c>
      <c r="K1155" s="176"/>
      <c r="L1155" s="177">
        <v>436</v>
      </c>
      <c r="S1155" s="9" t="s">
        <v>7122</v>
      </c>
      <c r="T1155" s="9" t="s">
        <v>236</v>
      </c>
      <c r="U1155" s="9" t="s">
        <v>102</v>
      </c>
      <c r="V1155" s="9" t="s">
        <v>114</v>
      </c>
      <c r="W1155" s="9" t="s">
        <v>119</v>
      </c>
      <c r="X1155" s="9" t="s">
        <v>156</v>
      </c>
      <c r="Y1155" s="9" t="s">
        <v>36</v>
      </c>
      <c r="AL1155" s="6" t="s">
        <v>7204</v>
      </c>
      <c r="AM1155" s="61">
        <v>3</v>
      </c>
      <c r="AN1155" s="61">
        <v>0</v>
      </c>
      <c r="AO1155" s="61">
        <v>1</v>
      </c>
      <c r="AP1155" s="61">
        <v>1</v>
      </c>
      <c r="AQ1155" s="61">
        <v>1</v>
      </c>
      <c r="AR1155" s="61">
        <v>0</v>
      </c>
      <c r="AS1155" s="61">
        <v>0</v>
      </c>
      <c r="AT1155" s="60">
        <v>0</v>
      </c>
      <c r="AU1155" s="60">
        <v>0</v>
      </c>
      <c r="AV1155" s="61">
        <v>1</v>
      </c>
      <c r="AW1155" s="61">
        <v>2</v>
      </c>
      <c r="AX1155" s="61">
        <v>1</v>
      </c>
      <c r="AY1155" s="122">
        <v>1</v>
      </c>
      <c r="BR1155" s="6"/>
      <c r="BV1155" s="6"/>
    </row>
    <row r="1156" spans="1:74" x14ac:dyDescent="0.25">
      <c r="A1156" s="204" t="s">
        <v>501</v>
      </c>
      <c r="B1156" s="204" t="s">
        <v>2565</v>
      </c>
      <c r="C1156" s="205">
        <v>27</v>
      </c>
      <c r="D1156" s="205">
        <v>25</v>
      </c>
      <c r="E1156" s="46">
        <v>2</v>
      </c>
      <c r="F1156" s="46">
        <v>6</v>
      </c>
      <c r="G1156" s="49">
        <v>1</v>
      </c>
      <c r="H1156" s="49">
        <v>16</v>
      </c>
      <c r="I1156" s="49">
        <v>0</v>
      </c>
      <c r="J1156" s="49">
        <f t="shared" si="199"/>
        <v>25</v>
      </c>
      <c r="K1156" s="24"/>
      <c r="L1156" s="115"/>
      <c r="S1156" s="9" t="s">
        <v>7266</v>
      </c>
      <c r="T1156" s="20">
        <v>0</v>
      </c>
      <c r="U1156" s="20">
        <v>0</v>
      </c>
      <c r="V1156" s="20">
        <v>0</v>
      </c>
      <c r="W1156" s="20">
        <v>0</v>
      </c>
      <c r="X1156" s="20">
        <v>0</v>
      </c>
      <c r="Y1156" s="9">
        <f t="shared" ref="Y1156:Y1164" si="201">SUM(T1156:X1156)</f>
        <v>0</v>
      </c>
      <c r="AL1156" s="6" t="s">
        <v>7205</v>
      </c>
      <c r="AM1156" s="61">
        <v>3</v>
      </c>
      <c r="AN1156" s="61">
        <v>3</v>
      </c>
      <c r="AO1156" s="61">
        <v>1</v>
      </c>
      <c r="AP1156" s="61">
        <v>1</v>
      </c>
      <c r="AQ1156" s="61">
        <v>1</v>
      </c>
      <c r="AR1156" s="61">
        <v>0</v>
      </c>
      <c r="AS1156" s="61">
        <v>0</v>
      </c>
      <c r="AT1156" s="60">
        <v>0</v>
      </c>
      <c r="AU1156" s="60">
        <v>1</v>
      </c>
      <c r="AV1156" s="61">
        <v>1</v>
      </c>
      <c r="AW1156" s="61">
        <v>0</v>
      </c>
      <c r="AX1156" s="61">
        <v>0</v>
      </c>
      <c r="AY1156" s="122">
        <v>1</v>
      </c>
      <c r="BR1156" s="6"/>
      <c r="BV1156" s="6"/>
    </row>
    <row r="1157" spans="1:74" x14ac:dyDescent="0.25">
      <c r="A1157" s="204" t="s">
        <v>501</v>
      </c>
      <c r="B1157" s="204" t="s">
        <v>2197</v>
      </c>
      <c r="C1157" s="205">
        <v>17</v>
      </c>
      <c r="D1157" s="205">
        <v>17</v>
      </c>
      <c r="E1157" s="46">
        <v>0</v>
      </c>
      <c r="F1157" s="46">
        <v>1</v>
      </c>
      <c r="G1157" s="49">
        <v>0</v>
      </c>
      <c r="H1157" s="49">
        <v>16</v>
      </c>
      <c r="I1157" s="49">
        <v>0</v>
      </c>
      <c r="J1157" s="49">
        <f t="shared" si="199"/>
        <v>17</v>
      </c>
      <c r="K1157" s="24"/>
      <c r="L1157" s="115"/>
      <c r="S1157" s="9" t="s">
        <v>7267</v>
      </c>
      <c r="T1157" s="49">
        <v>0</v>
      </c>
      <c r="U1157" s="49">
        <v>0</v>
      </c>
      <c r="V1157" s="49">
        <v>0</v>
      </c>
      <c r="W1157" s="49">
        <v>0</v>
      </c>
      <c r="X1157" s="49">
        <v>0</v>
      </c>
      <c r="Y1157" s="9">
        <f t="shared" si="201"/>
        <v>0</v>
      </c>
      <c r="AL1157" s="6" t="s">
        <v>7206</v>
      </c>
      <c r="AM1157" s="61">
        <v>10</v>
      </c>
      <c r="AN1157" s="61">
        <v>3</v>
      </c>
      <c r="AO1157" s="61">
        <v>5</v>
      </c>
      <c r="AP1157" s="61">
        <v>3</v>
      </c>
      <c r="AQ1157" s="61">
        <v>2</v>
      </c>
      <c r="AR1157" s="61">
        <v>0</v>
      </c>
      <c r="AS1157" s="61">
        <v>0</v>
      </c>
      <c r="AT1157" s="60">
        <v>0</v>
      </c>
      <c r="AU1157" s="60">
        <v>1</v>
      </c>
      <c r="AV1157" s="61">
        <v>1</v>
      </c>
      <c r="AW1157" s="61">
        <v>0</v>
      </c>
      <c r="AX1157" s="61">
        <v>0</v>
      </c>
      <c r="AY1157" s="122">
        <v>1</v>
      </c>
      <c r="BR1157" s="6"/>
      <c r="BV1157" s="6"/>
    </row>
    <row r="1158" spans="1:74" x14ac:dyDescent="0.25">
      <c r="A1158" s="204" t="s">
        <v>501</v>
      </c>
      <c r="B1158" s="204" t="s">
        <v>7050</v>
      </c>
      <c r="C1158" s="205">
        <v>4</v>
      </c>
      <c r="D1158" s="205">
        <v>4</v>
      </c>
      <c r="E1158" s="46">
        <v>0</v>
      </c>
      <c r="F1158" s="46">
        <v>2</v>
      </c>
      <c r="G1158" s="49">
        <v>0</v>
      </c>
      <c r="H1158" s="49">
        <v>2</v>
      </c>
      <c r="I1158" s="49">
        <v>0</v>
      </c>
      <c r="J1158" s="49">
        <f t="shared" si="199"/>
        <v>4</v>
      </c>
      <c r="K1158" s="24"/>
      <c r="L1158" s="115"/>
      <c r="S1158" s="9" t="s">
        <v>7268</v>
      </c>
      <c r="T1158" s="46">
        <v>0</v>
      </c>
      <c r="U1158" s="46">
        <v>0</v>
      </c>
      <c r="V1158" s="49">
        <v>0</v>
      </c>
      <c r="W1158" s="49">
        <v>0</v>
      </c>
      <c r="X1158" s="49">
        <v>0</v>
      </c>
      <c r="Y1158" s="9">
        <f t="shared" si="201"/>
        <v>0</v>
      </c>
      <c r="AL1158" s="6" t="s">
        <v>7208</v>
      </c>
      <c r="AM1158" s="61">
        <v>51</v>
      </c>
      <c r="AN1158" s="61">
        <v>46</v>
      </c>
      <c r="AO1158" s="61">
        <v>37</v>
      </c>
      <c r="AP1158" s="61">
        <v>28</v>
      </c>
      <c r="AQ1158" s="61">
        <v>23</v>
      </c>
      <c r="AR1158" s="61">
        <v>12</v>
      </c>
      <c r="AS1158" s="61">
        <v>18</v>
      </c>
      <c r="AT1158" s="60">
        <v>8</v>
      </c>
      <c r="AU1158" s="60">
        <v>10</v>
      </c>
      <c r="AV1158" s="61">
        <v>4</v>
      </c>
      <c r="AW1158" s="61">
        <v>1</v>
      </c>
      <c r="AX1158" s="61">
        <v>5</v>
      </c>
      <c r="AY1158" s="122">
        <v>3</v>
      </c>
      <c r="BR1158" s="6"/>
      <c r="BV1158" s="6"/>
    </row>
    <row r="1159" spans="1:74" x14ac:dyDescent="0.25">
      <c r="A1159" s="204" t="s">
        <v>501</v>
      </c>
      <c r="B1159" s="204" t="s">
        <v>974</v>
      </c>
      <c r="C1159" s="205">
        <v>213</v>
      </c>
      <c r="D1159" s="205">
        <v>208</v>
      </c>
      <c r="E1159" s="46">
        <v>7</v>
      </c>
      <c r="F1159" s="46">
        <v>19</v>
      </c>
      <c r="G1159" s="49">
        <v>7</v>
      </c>
      <c r="H1159" s="49">
        <v>60</v>
      </c>
      <c r="I1159" s="49">
        <v>115</v>
      </c>
      <c r="J1159" s="49">
        <f t="shared" si="199"/>
        <v>208</v>
      </c>
      <c r="K1159" s="24"/>
      <c r="L1159" s="115">
        <v>254</v>
      </c>
      <c r="S1159" s="9" t="s">
        <v>7269</v>
      </c>
      <c r="T1159" s="18">
        <v>0</v>
      </c>
      <c r="U1159" s="18">
        <v>0</v>
      </c>
      <c r="V1159" s="18">
        <v>0</v>
      </c>
      <c r="W1159" s="18">
        <v>0</v>
      </c>
      <c r="X1159" s="18">
        <v>0</v>
      </c>
      <c r="Y1159" s="9">
        <f t="shared" si="201"/>
        <v>0</v>
      </c>
      <c r="AL1159" s="6" t="s">
        <v>7246</v>
      </c>
      <c r="AM1159" s="61">
        <v>713</v>
      </c>
      <c r="AN1159" s="61">
        <v>352</v>
      </c>
      <c r="AO1159" s="61">
        <v>266</v>
      </c>
      <c r="AP1159" s="61">
        <v>249</v>
      </c>
      <c r="AQ1159" s="61">
        <v>156</v>
      </c>
      <c r="AR1159" s="61">
        <v>84</v>
      </c>
      <c r="AS1159" s="61">
        <v>62</v>
      </c>
      <c r="AT1159" s="60">
        <v>82</v>
      </c>
      <c r="AU1159" s="60">
        <v>42</v>
      </c>
      <c r="AV1159" s="61">
        <v>52</v>
      </c>
      <c r="AW1159" s="61">
        <v>37</v>
      </c>
      <c r="AX1159" s="61">
        <v>17</v>
      </c>
      <c r="AY1159" s="122">
        <v>19</v>
      </c>
      <c r="BR1159" s="6"/>
      <c r="BV1159" s="6"/>
    </row>
    <row r="1160" spans="1:74" x14ac:dyDescent="0.25">
      <c r="A1160" s="209" t="s">
        <v>505</v>
      </c>
      <c r="B1160" s="209" t="s">
        <v>2565</v>
      </c>
      <c r="C1160" s="210">
        <v>23</v>
      </c>
      <c r="D1160" s="210">
        <v>22</v>
      </c>
      <c r="E1160" s="51">
        <v>4</v>
      </c>
      <c r="F1160" s="51">
        <v>10</v>
      </c>
      <c r="G1160" s="51">
        <v>2</v>
      </c>
      <c r="H1160" s="51">
        <v>6</v>
      </c>
      <c r="I1160" s="51">
        <v>0</v>
      </c>
      <c r="J1160" s="51">
        <f t="shared" si="199"/>
        <v>22</v>
      </c>
      <c r="K1160" s="176"/>
      <c r="L1160" s="177"/>
      <c r="S1160" s="9" t="s">
        <v>7115</v>
      </c>
      <c r="T1160" s="20">
        <v>0</v>
      </c>
      <c r="U1160" s="20">
        <v>0</v>
      </c>
      <c r="V1160" s="20">
        <v>0</v>
      </c>
      <c r="W1160" s="20">
        <v>0</v>
      </c>
      <c r="X1160" s="20">
        <v>0</v>
      </c>
      <c r="Y1160" s="9">
        <f t="shared" si="201"/>
        <v>0</v>
      </c>
      <c r="AL1160" s="6" t="s">
        <v>7192</v>
      </c>
      <c r="AM1160" s="61">
        <v>364</v>
      </c>
      <c r="AN1160" s="61">
        <v>349</v>
      </c>
      <c r="AO1160" s="61">
        <v>510</v>
      </c>
      <c r="AP1160" s="61">
        <v>535</v>
      </c>
      <c r="AQ1160" s="61">
        <v>579</v>
      </c>
      <c r="AR1160" s="61">
        <v>91</v>
      </c>
      <c r="AS1160" s="61">
        <v>181</v>
      </c>
      <c r="AT1160" s="60">
        <v>166</v>
      </c>
      <c r="AU1160" s="60">
        <v>123</v>
      </c>
      <c r="AV1160" s="61">
        <v>6</v>
      </c>
      <c r="AW1160" s="61">
        <v>0</v>
      </c>
      <c r="AX1160" s="61">
        <v>1</v>
      </c>
      <c r="AY1160" s="61">
        <v>0</v>
      </c>
      <c r="BR1160" s="6"/>
      <c r="BV1160" s="6"/>
    </row>
    <row r="1161" spans="1:74" x14ac:dyDescent="0.25">
      <c r="A1161" s="211" t="s">
        <v>505</v>
      </c>
      <c r="B1161" s="211" t="s">
        <v>2197</v>
      </c>
      <c r="C1161" s="132">
        <v>30</v>
      </c>
      <c r="D1161" s="132">
        <v>29</v>
      </c>
      <c r="E1161" s="212">
        <v>0</v>
      </c>
      <c r="F1161" s="212">
        <v>1</v>
      </c>
      <c r="G1161" s="51">
        <v>3</v>
      </c>
      <c r="H1161" s="212">
        <v>25</v>
      </c>
      <c r="I1161" s="51">
        <v>0</v>
      </c>
      <c r="J1161" s="51">
        <f t="shared" si="199"/>
        <v>29</v>
      </c>
      <c r="K1161" s="176"/>
      <c r="L1161" s="177"/>
      <c r="S1161" s="9" t="s">
        <v>7116</v>
      </c>
      <c r="T1161" s="49">
        <v>2</v>
      </c>
      <c r="U1161" s="49">
        <v>3</v>
      </c>
      <c r="V1161" s="49">
        <v>1</v>
      </c>
      <c r="W1161" s="49">
        <v>8</v>
      </c>
      <c r="X1161" s="49">
        <v>0</v>
      </c>
      <c r="Y1161" s="9">
        <f t="shared" si="201"/>
        <v>14</v>
      </c>
      <c r="AL1161" s="6" t="s">
        <v>7247</v>
      </c>
      <c r="AM1161" s="61">
        <v>1</v>
      </c>
      <c r="AN1161" s="61">
        <v>28</v>
      </c>
      <c r="AO1161" s="61">
        <v>72</v>
      </c>
      <c r="AP1161" s="61">
        <v>273</v>
      </c>
      <c r="AQ1161" s="61">
        <v>355</v>
      </c>
      <c r="AR1161" s="61">
        <v>161</v>
      </c>
      <c r="AS1161" s="61">
        <v>145</v>
      </c>
      <c r="AT1161" s="60">
        <v>92</v>
      </c>
      <c r="AU1161" s="60">
        <v>72</v>
      </c>
      <c r="AV1161" s="61">
        <v>60</v>
      </c>
      <c r="AW1161" s="61">
        <v>43</v>
      </c>
      <c r="AX1161" s="61">
        <v>40</v>
      </c>
      <c r="AY1161" s="122">
        <v>31</v>
      </c>
      <c r="BR1161" s="6"/>
      <c r="BV1161" s="6"/>
    </row>
    <row r="1162" spans="1:74" x14ac:dyDescent="0.25">
      <c r="A1162" s="211" t="s">
        <v>505</v>
      </c>
      <c r="B1162" s="211" t="s">
        <v>7050</v>
      </c>
      <c r="C1162" s="132">
        <v>1</v>
      </c>
      <c r="D1162" s="132">
        <v>1</v>
      </c>
      <c r="E1162" s="212">
        <v>0</v>
      </c>
      <c r="F1162" s="212">
        <v>0</v>
      </c>
      <c r="G1162" s="51">
        <v>1</v>
      </c>
      <c r="H1162" s="212">
        <v>0</v>
      </c>
      <c r="I1162" s="51">
        <v>0</v>
      </c>
      <c r="J1162" s="51">
        <f t="shared" si="199"/>
        <v>1</v>
      </c>
      <c r="K1162" s="176"/>
      <c r="L1162" s="177"/>
      <c r="S1162" s="9" t="s">
        <v>7117</v>
      </c>
      <c r="T1162" s="46">
        <v>2</v>
      </c>
      <c r="U1162" s="46">
        <v>6</v>
      </c>
      <c r="V1162" s="49">
        <v>1</v>
      </c>
      <c r="W1162" s="49">
        <v>16</v>
      </c>
      <c r="X1162" s="49">
        <v>0</v>
      </c>
      <c r="Y1162" s="9">
        <f t="shared" si="201"/>
        <v>25</v>
      </c>
      <c r="AL1162" s="6" t="s">
        <v>7193</v>
      </c>
      <c r="AM1162" s="61">
        <v>0</v>
      </c>
      <c r="AN1162" s="61">
        <v>0</v>
      </c>
      <c r="AO1162" s="61">
        <v>0</v>
      </c>
      <c r="AP1162" s="61">
        <v>0</v>
      </c>
      <c r="AQ1162" s="61">
        <v>0</v>
      </c>
      <c r="AR1162" s="61">
        <v>415</v>
      </c>
      <c r="AS1162" s="61">
        <v>435</v>
      </c>
      <c r="AT1162" s="60">
        <v>345</v>
      </c>
      <c r="AU1162" s="60">
        <v>433</v>
      </c>
      <c r="AV1162" s="61">
        <v>457</v>
      </c>
      <c r="AW1162" s="61">
        <v>568</v>
      </c>
      <c r="AX1162" s="61">
        <v>453</v>
      </c>
      <c r="AY1162" s="61">
        <v>391</v>
      </c>
      <c r="BR1162" s="6"/>
      <c r="BV1162" s="6"/>
    </row>
    <row r="1163" spans="1:74" x14ac:dyDescent="0.25">
      <c r="A1163" s="213" t="s">
        <v>505</v>
      </c>
      <c r="B1163" s="213" t="s">
        <v>5561</v>
      </c>
      <c r="C1163" s="214">
        <v>1</v>
      </c>
      <c r="D1163" s="214">
        <v>1</v>
      </c>
      <c r="E1163" s="51">
        <v>0</v>
      </c>
      <c r="F1163" s="51">
        <v>0</v>
      </c>
      <c r="G1163" s="51">
        <v>1</v>
      </c>
      <c r="H1163" s="51">
        <v>0</v>
      </c>
      <c r="I1163" s="51">
        <v>0</v>
      </c>
      <c r="J1163" s="51">
        <f t="shared" si="199"/>
        <v>1</v>
      </c>
      <c r="K1163" s="176"/>
      <c r="L1163" s="177"/>
      <c r="S1163" s="9" t="s">
        <v>7118</v>
      </c>
      <c r="T1163" s="49">
        <v>4</v>
      </c>
      <c r="U1163" s="49">
        <v>10</v>
      </c>
      <c r="V1163" s="49">
        <v>2</v>
      </c>
      <c r="W1163" s="49">
        <v>6</v>
      </c>
      <c r="X1163" s="49">
        <v>0</v>
      </c>
      <c r="Y1163" s="9">
        <f t="shared" si="201"/>
        <v>22</v>
      </c>
      <c r="AL1163" s="6" t="s">
        <v>7248</v>
      </c>
      <c r="AM1163" s="61">
        <v>0</v>
      </c>
      <c r="AN1163" s="61">
        <v>0</v>
      </c>
      <c r="AO1163" s="61">
        <v>0</v>
      </c>
      <c r="AP1163" s="61">
        <v>0</v>
      </c>
      <c r="AQ1163" s="61">
        <v>2</v>
      </c>
      <c r="AR1163" s="61">
        <v>15</v>
      </c>
      <c r="AS1163" s="61">
        <v>39</v>
      </c>
      <c r="AT1163" s="60">
        <v>174</v>
      </c>
      <c r="AU1163" s="60">
        <v>257</v>
      </c>
      <c r="AV1163" s="61">
        <v>409</v>
      </c>
      <c r="AW1163" s="61">
        <v>233</v>
      </c>
      <c r="AX1163" s="61">
        <v>203</v>
      </c>
      <c r="AY1163" s="122">
        <v>114</v>
      </c>
      <c r="BR1163" s="6"/>
      <c r="BV1163" s="6"/>
    </row>
    <row r="1164" spans="1:74" x14ac:dyDescent="0.25">
      <c r="A1164" s="213" t="s">
        <v>505</v>
      </c>
      <c r="B1164" s="213" t="s">
        <v>974</v>
      </c>
      <c r="C1164" s="214">
        <v>44</v>
      </c>
      <c r="D1164" s="214">
        <v>44</v>
      </c>
      <c r="E1164" s="51">
        <v>4</v>
      </c>
      <c r="F1164" s="51">
        <v>5</v>
      </c>
      <c r="G1164" s="51">
        <v>2</v>
      </c>
      <c r="H1164" s="51">
        <v>0</v>
      </c>
      <c r="I1164" s="51">
        <v>33</v>
      </c>
      <c r="J1164" s="51">
        <f t="shared" si="199"/>
        <v>44</v>
      </c>
      <c r="K1164" s="176"/>
      <c r="L1164" s="177">
        <v>97</v>
      </c>
      <c r="S1164" s="72"/>
      <c r="T1164" s="16">
        <f>SUM(T1156:T1163)</f>
        <v>8</v>
      </c>
      <c r="U1164" s="16">
        <f>SUM(U1156:U1163)</f>
        <v>19</v>
      </c>
      <c r="V1164" s="16">
        <f>SUM(V1156:V1163)</f>
        <v>4</v>
      </c>
      <c r="W1164" s="16">
        <f>SUM(W1156:W1163)</f>
        <v>30</v>
      </c>
      <c r="X1164" s="16">
        <f>SUM(X1156:X1163)</f>
        <v>0</v>
      </c>
      <c r="Y1164" s="9">
        <f t="shared" si="201"/>
        <v>61</v>
      </c>
      <c r="AL1164" s="6" t="s">
        <v>7194</v>
      </c>
      <c r="AM1164" s="61">
        <v>0</v>
      </c>
      <c r="AN1164" s="61">
        <v>0</v>
      </c>
      <c r="AO1164" s="61">
        <v>0</v>
      </c>
      <c r="AP1164" s="61">
        <v>0</v>
      </c>
      <c r="AQ1164" s="61">
        <v>0</v>
      </c>
      <c r="AR1164" s="61">
        <v>0</v>
      </c>
      <c r="AS1164" s="61">
        <v>0</v>
      </c>
      <c r="AT1164" s="61">
        <v>0</v>
      </c>
      <c r="AU1164" s="61">
        <v>0</v>
      </c>
      <c r="AV1164" s="61">
        <v>2</v>
      </c>
      <c r="AW1164" s="61">
        <v>10</v>
      </c>
      <c r="AX1164" s="61">
        <v>51</v>
      </c>
      <c r="AY1164" s="61">
        <v>115</v>
      </c>
      <c r="BR1164" s="6"/>
      <c r="BV1164" s="6"/>
    </row>
    <row r="1165" spans="1:74" x14ac:dyDescent="0.25">
      <c r="A1165" s="140" t="s">
        <v>7123</v>
      </c>
      <c r="B1165" s="179"/>
      <c r="C1165" s="46">
        <f t="shared" ref="C1165:J1165" si="202">SUM(C1144:C1164)</f>
        <v>827</v>
      </c>
      <c r="D1165" s="46">
        <f t="shared" si="202"/>
        <v>812</v>
      </c>
      <c r="E1165" s="46">
        <f t="shared" si="202"/>
        <v>21</v>
      </c>
      <c r="F1165" s="46">
        <f t="shared" si="202"/>
        <v>64</v>
      </c>
      <c r="G1165" s="46">
        <f t="shared" si="202"/>
        <v>19</v>
      </c>
      <c r="H1165" s="46">
        <f t="shared" si="202"/>
        <v>169</v>
      </c>
      <c r="I1165" s="46">
        <f t="shared" si="202"/>
        <v>539</v>
      </c>
      <c r="J1165" s="46">
        <f t="shared" si="202"/>
        <v>812</v>
      </c>
      <c r="K1165" s="139"/>
      <c r="L1165" s="139">
        <f>SUM(L1144:L1164)</f>
        <v>812</v>
      </c>
      <c r="S1165" s="72"/>
      <c r="T1165" s="16"/>
      <c r="U1165" s="16"/>
      <c r="V1165" s="16"/>
      <c r="W1165" s="16"/>
      <c r="X1165" s="16"/>
      <c r="Y1165" s="16"/>
      <c r="AL1165" s="6" t="s">
        <v>7257</v>
      </c>
      <c r="AM1165" s="61">
        <v>0</v>
      </c>
      <c r="AN1165" s="61">
        <v>0</v>
      </c>
      <c r="AO1165" s="61">
        <v>0</v>
      </c>
      <c r="AP1165" s="61">
        <v>0</v>
      </c>
      <c r="AQ1165" s="61">
        <v>0</v>
      </c>
      <c r="AR1165" s="61">
        <v>0</v>
      </c>
      <c r="AS1165" s="61">
        <v>0</v>
      </c>
      <c r="AT1165" s="61">
        <v>0</v>
      </c>
      <c r="AU1165" s="61">
        <v>0</v>
      </c>
      <c r="AV1165" s="61">
        <v>1</v>
      </c>
      <c r="AW1165" s="61">
        <v>7</v>
      </c>
      <c r="AX1165" s="61">
        <v>40</v>
      </c>
      <c r="AY1165" s="122">
        <v>42</v>
      </c>
      <c r="BR1165" s="6"/>
      <c r="BV1165" s="6"/>
    </row>
    <row r="1166" spans="1:74" x14ac:dyDescent="0.25">
      <c r="A1166" s="164"/>
      <c r="B1166" s="189"/>
      <c r="C1166" s="139"/>
      <c r="D1166" s="139"/>
      <c r="E1166" s="139"/>
      <c r="F1166" s="139"/>
      <c r="G1166" s="139"/>
      <c r="H1166" s="139"/>
      <c r="I1166" s="139"/>
      <c r="J1166" s="139"/>
      <c r="K1166" s="115"/>
      <c r="L1166" s="115"/>
      <c r="S1166" s="9" t="s">
        <v>7125</v>
      </c>
      <c r="T1166" s="9" t="s">
        <v>236</v>
      </c>
      <c r="U1166" s="9" t="s">
        <v>102</v>
      </c>
      <c r="V1166" s="9" t="s">
        <v>114</v>
      </c>
      <c r="W1166" s="9" t="s">
        <v>119</v>
      </c>
      <c r="X1166" s="9" t="s">
        <v>156</v>
      </c>
      <c r="Y1166" s="9" t="s">
        <v>7126</v>
      </c>
      <c r="AL1166" s="6" t="s">
        <v>7195</v>
      </c>
      <c r="AM1166" s="61">
        <v>0</v>
      </c>
      <c r="AN1166" s="61">
        <v>0</v>
      </c>
      <c r="AO1166" s="61">
        <v>0</v>
      </c>
      <c r="AP1166" s="61">
        <v>0</v>
      </c>
      <c r="AQ1166" s="61">
        <v>0</v>
      </c>
      <c r="AR1166" s="61">
        <v>0</v>
      </c>
      <c r="AS1166" s="61">
        <v>0</v>
      </c>
      <c r="AT1166" s="61">
        <v>0</v>
      </c>
      <c r="AU1166" s="61">
        <v>0</v>
      </c>
      <c r="AV1166" s="61">
        <v>0</v>
      </c>
      <c r="AW1166" s="61">
        <v>0</v>
      </c>
      <c r="AX1166" s="61">
        <v>13</v>
      </c>
      <c r="AY1166" s="61">
        <v>33</v>
      </c>
      <c r="BR1166" s="6"/>
      <c r="BV1166" s="6"/>
    </row>
    <row r="1167" spans="1:74" x14ac:dyDescent="0.25">
      <c r="A1167" s="164"/>
      <c r="B1167" s="189"/>
      <c r="C1167" s="139"/>
      <c r="D1167" s="139"/>
      <c r="E1167" s="139"/>
      <c r="F1167" s="139"/>
      <c r="G1167" s="139"/>
      <c r="H1167" s="139"/>
      <c r="I1167" s="139"/>
      <c r="J1167" s="139"/>
      <c r="K1167" s="115"/>
      <c r="L1167" s="115"/>
      <c r="S1167" s="9" t="s">
        <v>7266</v>
      </c>
      <c r="T1167" s="46">
        <v>0</v>
      </c>
      <c r="U1167" s="46">
        <v>1</v>
      </c>
      <c r="V1167" s="49">
        <v>0</v>
      </c>
      <c r="W1167" s="49">
        <v>0</v>
      </c>
      <c r="X1167" s="49">
        <v>0</v>
      </c>
      <c r="Y1167" s="10">
        <f t="shared" ref="Y1167:Y1175" si="203">SUM(T1167:W1167)</f>
        <v>1</v>
      </c>
      <c r="BR1167" s="6"/>
      <c r="BV1167" s="6"/>
    </row>
    <row r="1168" spans="1:74" x14ac:dyDescent="0.25">
      <c r="A1168" s="16"/>
      <c r="B1168" s="72"/>
      <c r="C1168" s="72"/>
      <c r="D1168" s="115"/>
      <c r="E1168" s="72"/>
      <c r="F1168" s="72"/>
      <c r="G1168" s="72" t="s">
        <v>7285</v>
      </c>
      <c r="H1168" s="72" t="s">
        <v>7286</v>
      </c>
      <c r="I1168" s="72" t="s">
        <v>526</v>
      </c>
      <c r="J1168" s="72" t="s">
        <v>7287</v>
      </c>
      <c r="K1168" s="16" t="s">
        <v>7288</v>
      </c>
      <c r="S1168" s="9" t="s">
        <v>7267</v>
      </c>
      <c r="T1168" s="49">
        <v>0</v>
      </c>
      <c r="U1168" s="49">
        <v>1</v>
      </c>
      <c r="V1168" s="49">
        <v>0</v>
      </c>
      <c r="W1168" s="49">
        <v>0</v>
      </c>
      <c r="X1168" s="49">
        <v>0</v>
      </c>
      <c r="Y1168" s="10">
        <f t="shared" si="203"/>
        <v>1</v>
      </c>
      <c r="BR1168" s="6"/>
      <c r="BV1168" s="6"/>
    </row>
    <row r="1169" spans="1:74" x14ac:dyDescent="0.25">
      <c r="A1169" s="25"/>
      <c r="H1169" s="6" t="s">
        <v>7289</v>
      </c>
      <c r="I1169" s="6" t="s">
        <v>519</v>
      </c>
      <c r="J1169" s="6" t="s">
        <v>7290</v>
      </c>
      <c r="S1169" s="9" t="s">
        <v>7268</v>
      </c>
      <c r="T1169" s="46">
        <v>0</v>
      </c>
      <c r="U1169" s="46">
        <v>1</v>
      </c>
      <c r="V1169" s="49">
        <v>0</v>
      </c>
      <c r="W1169" s="49">
        <v>0</v>
      </c>
      <c r="X1169" s="49">
        <v>0</v>
      </c>
      <c r="Y1169" s="10">
        <f t="shared" si="203"/>
        <v>1</v>
      </c>
      <c r="AM1169" s="61">
        <v>436</v>
      </c>
      <c r="AN1169" s="61">
        <v>391</v>
      </c>
      <c r="AO1169" s="61">
        <v>14</v>
      </c>
      <c r="BR1169" s="6"/>
      <c r="BV1169" s="6"/>
    </row>
    <row r="1170" spans="1:74" x14ac:dyDescent="0.25">
      <c r="H1170" s="6" t="s">
        <v>7291</v>
      </c>
      <c r="I1170" s="6" t="s">
        <v>532</v>
      </c>
      <c r="J1170" s="6" t="s">
        <v>7292</v>
      </c>
      <c r="K1170" s="6" t="s">
        <v>7293</v>
      </c>
      <c r="S1170" s="9" t="s">
        <v>7269</v>
      </c>
      <c r="T1170" s="20">
        <v>0</v>
      </c>
      <c r="U1170" s="20">
        <v>3</v>
      </c>
      <c r="V1170" s="20">
        <v>0</v>
      </c>
      <c r="W1170" s="20">
        <v>0</v>
      </c>
      <c r="X1170" s="20">
        <v>0</v>
      </c>
      <c r="Y1170" s="10">
        <f t="shared" si="203"/>
        <v>3</v>
      </c>
      <c r="AM1170" s="6">
        <v>254</v>
      </c>
      <c r="AN1170" s="6">
        <v>115</v>
      </c>
      <c r="AO1170" s="6">
        <v>25</v>
      </c>
      <c r="BR1170" s="6"/>
      <c r="BV1170" s="6"/>
    </row>
    <row r="1171" spans="1:74" x14ac:dyDescent="0.25">
      <c r="S1171" s="9" t="s">
        <v>7115</v>
      </c>
      <c r="T1171" s="20">
        <v>2</v>
      </c>
      <c r="U1171" s="20">
        <v>5</v>
      </c>
      <c r="V1171" s="20">
        <v>1</v>
      </c>
      <c r="W1171" s="20">
        <v>11</v>
      </c>
      <c r="X1171" s="20">
        <v>0</v>
      </c>
      <c r="Y1171" s="10">
        <f t="shared" si="203"/>
        <v>19</v>
      </c>
      <c r="AM1171" s="6">
        <v>97</v>
      </c>
      <c r="AN1171" s="6">
        <v>33</v>
      </c>
      <c r="AO1171" s="6">
        <v>22</v>
      </c>
      <c r="BR1171" s="6"/>
      <c r="BV1171" s="6"/>
    </row>
    <row r="1172" spans="1:74" x14ac:dyDescent="0.25">
      <c r="S1172" s="9" t="s">
        <v>7116</v>
      </c>
      <c r="T1172" s="18">
        <f t="shared" ref="T1172:X1174" si="204">T1150-T1161</f>
        <v>0</v>
      </c>
      <c r="U1172" s="18">
        <f t="shared" si="204"/>
        <v>6</v>
      </c>
      <c r="V1172" s="18">
        <f t="shared" si="204"/>
        <v>0</v>
      </c>
      <c r="W1172" s="18">
        <f t="shared" si="204"/>
        <v>25</v>
      </c>
      <c r="X1172" s="18">
        <f t="shared" si="204"/>
        <v>391</v>
      </c>
      <c r="Y1172" s="10">
        <f t="shared" si="203"/>
        <v>31</v>
      </c>
      <c r="BR1172" s="6"/>
      <c r="BV1172" s="6"/>
    </row>
    <row r="1173" spans="1:74" x14ac:dyDescent="0.25">
      <c r="S1173" s="9" t="s">
        <v>7117</v>
      </c>
      <c r="T1173" s="18">
        <f t="shared" si="204"/>
        <v>7</v>
      </c>
      <c r="U1173" s="18">
        <f t="shared" si="204"/>
        <v>22</v>
      </c>
      <c r="V1173" s="18">
        <f t="shared" si="204"/>
        <v>7</v>
      </c>
      <c r="W1173" s="18">
        <f t="shared" si="204"/>
        <v>78</v>
      </c>
      <c r="X1173" s="18">
        <f t="shared" si="204"/>
        <v>115</v>
      </c>
      <c r="Y1173" s="10">
        <f t="shared" si="203"/>
        <v>114</v>
      </c>
      <c r="BR1173" s="6"/>
      <c r="BV1173" s="6"/>
    </row>
    <row r="1174" spans="1:74" x14ac:dyDescent="0.25">
      <c r="S1174" s="9" t="s">
        <v>7118</v>
      </c>
      <c r="T1174" s="18">
        <f t="shared" si="204"/>
        <v>4</v>
      </c>
      <c r="U1174" s="18">
        <f t="shared" si="204"/>
        <v>6</v>
      </c>
      <c r="V1174" s="18">
        <f t="shared" si="204"/>
        <v>7</v>
      </c>
      <c r="W1174" s="18">
        <f t="shared" si="204"/>
        <v>25</v>
      </c>
      <c r="X1174" s="18">
        <f t="shared" si="204"/>
        <v>33</v>
      </c>
      <c r="Y1174" s="10">
        <f t="shared" si="203"/>
        <v>42</v>
      </c>
      <c r="BR1174" s="6"/>
      <c r="BV1174" s="6"/>
    </row>
    <row r="1175" spans="1:74" x14ac:dyDescent="0.25">
      <c r="S1175" s="72"/>
      <c r="T1175" s="16">
        <f>SUM(T1167:T1174)</f>
        <v>13</v>
      </c>
      <c r="U1175" s="16">
        <f>SUM(U1167:U1174)</f>
        <v>45</v>
      </c>
      <c r="V1175" s="16">
        <f>SUM(V1167:V1174)</f>
        <v>15</v>
      </c>
      <c r="W1175" s="16">
        <f>SUM(W1167:W1174)</f>
        <v>139</v>
      </c>
      <c r="X1175" s="16">
        <f>SUM(X1167:X1174)</f>
        <v>539</v>
      </c>
      <c r="Y1175" s="10">
        <f t="shared" si="203"/>
        <v>212</v>
      </c>
      <c r="BR1175" s="6"/>
      <c r="BV1175" s="6"/>
    </row>
    <row r="1179" spans="1:74" ht="39.6" x14ac:dyDescent="0.25">
      <c r="A1179" s="203" t="s">
        <v>7163</v>
      </c>
      <c r="B1179" s="203" t="s">
        <v>7102</v>
      </c>
      <c r="C1179" s="203" t="s">
        <v>7062</v>
      </c>
      <c r="D1179" s="203" t="s">
        <v>7103</v>
      </c>
      <c r="E1179" s="203" t="s">
        <v>7104</v>
      </c>
      <c r="F1179" s="203" t="s">
        <v>7105</v>
      </c>
      <c r="G1179" s="203" t="s">
        <v>7106</v>
      </c>
      <c r="H1179" s="203" t="s">
        <v>7107</v>
      </c>
      <c r="I1179" s="203" t="s">
        <v>7108</v>
      </c>
      <c r="J1179" s="32" t="s">
        <v>7111</v>
      </c>
      <c r="K1179" s="21"/>
      <c r="L1179" s="12" t="s">
        <v>7294</v>
      </c>
      <c r="S1179" s="6" t="s">
        <v>7163</v>
      </c>
      <c r="AL1179" s="13" t="s">
        <v>7141</v>
      </c>
      <c r="AM1179" s="60" t="s">
        <v>7163</v>
      </c>
      <c r="AN1179" s="61"/>
      <c r="AO1179" s="61"/>
      <c r="AP1179" s="61"/>
      <c r="BR1179" s="6"/>
      <c r="BV1179" s="6"/>
    </row>
    <row r="1180" spans="1:74" x14ac:dyDescent="0.25">
      <c r="A1180" s="204" t="s">
        <v>7274</v>
      </c>
      <c r="B1180" s="204" t="s">
        <v>974</v>
      </c>
      <c r="C1180" s="205">
        <v>1</v>
      </c>
      <c r="D1180" s="205">
        <v>1</v>
      </c>
      <c r="E1180" s="46">
        <v>0</v>
      </c>
      <c r="F1180" s="46">
        <v>1</v>
      </c>
      <c r="G1180" s="49">
        <v>0</v>
      </c>
      <c r="H1180" s="49">
        <v>0</v>
      </c>
      <c r="I1180" s="49">
        <v>0</v>
      </c>
      <c r="J1180" s="49">
        <f t="shared" ref="J1180:J1201" si="205">SUM(E1180:I1180)</f>
        <v>1</v>
      </c>
      <c r="K1180" s="24"/>
      <c r="L1180" s="115">
        <v>1</v>
      </c>
      <c r="S1180" s="9" t="s">
        <v>7113</v>
      </c>
      <c r="T1180" s="9" t="s">
        <v>236</v>
      </c>
      <c r="U1180" s="9" t="s">
        <v>102</v>
      </c>
      <c r="V1180" s="9" t="s">
        <v>114</v>
      </c>
      <c r="W1180" s="9" t="s">
        <v>119</v>
      </c>
      <c r="X1180" s="9" t="s">
        <v>156</v>
      </c>
      <c r="Y1180" s="9" t="s">
        <v>36</v>
      </c>
      <c r="AL1180" s="6" t="s">
        <v>7242</v>
      </c>
      <c r="AM1180" s="61"/>
      <c r="AN1180" s="61"/>
      <c r="AO1180" s="61"/>
      <c r="AP1180" s="61"/>
      <c r="BR1180" s="6"/>
      <c r="BV1180" s="6"/>
    </row>
    <row r="1181" spans="1:74" x14ac:dyDescent="0.25">
      <c r="A1181" s="206" t="s">
        <v>7275</v>
      </c>
      <c r="B1181" s="206" t="s">
        <v>2565</v>
      </c>
      <c r="C1181" s="207">
        <v>1</v>
      </c>
      <c r="D1181" s="207">
        <v>1</v>
      </c>
      <c r="E1181" s="51">
        <v>0</v>
      </c>
      <c r="F1181" s="51">
        <v>1</v>
      </c>
      <c r="G1181" s="51">
        <v>0</v>
      </c>
      <c r="H1181" s="51">
        <v>0</v>
      </c>
      <c r="I1181" s="51">
        <v>0</v>
      </c>
      <c r="J1181" s="51">
        <f t="shared" si="205"/>
        <v>1</v>
      </c>
      <c r="K1181" s="176"/>
      <c r="L1181" s="177">
        <v>1</v>
      </c>
      <c r="S1181" s="9" t="s">
        <v>7266</v>
      </c>
      <c r="T1181" s="46">
        <v>0</v>
      </c>
      <c r="U1181" s="46">
        <v>1</v>
      </c>
      <c r="V1181" s="49">
        <v>0</v>
      </c>
      <c r="W1181" s="49">
        <v>0</v>
      </c>
      <c r="X1181" s="49">
        <v>0</v>
      </c>
      <c r="Y1181" s="9">
        <f t="shared" ref="Y1181:Y1189" si="206">SUM(T1181:X1181)</f>
        <v>1</v>
      </c>
      <c r="AL1181" s="6" t="s">
        <v>7144</v>
      </c>
      <c r="AM1181" s="61"/>
      <c r="AN1181" s="61"/>
      <c r="AO1181" s="61"/>
      <c r="AP1181" s="61"/>
      <c r="BR1181" s="6"/>
      <c r="BV1181" s="6"/>
    </row>
    <row r="1182" spans="1:74" x14ac:dyDescent="0.25">
      <c r="A1182" s="204" t="s">
        <v>7276</v>
      </c>
      <c r="B1182" s="204" t="s">
        <v>2565</v>
      </c>
      <c r="C1182" s="205">
        <v>1</v>
      </c>
      <c r="D1182" s="205">
        <v>1</v>
      </c>
      <c r="E1182" s="46">
        <v>0</v>
      </c>
      <c r="F1182" s="46">
        <v>1</v>
      </c>
      <c r="G1182" s="49">
        <v>0</v>
      </c>
      <c r="H1182" s="49">
        <v>0</v>
      </c>
      <c r="I1182" s="49">
        <v>0</v>
      </c>
      <c r="J1182" s="49">
        <f t="shared" si="205"/>
        <v>1</v>
      </c>
      <c r="K1182" s="24"/>
      <c r="L1182" s="115"/>
      <c r="S1182" s="9" t="s">
        <v>7267</v>
      </c>
      <c r="T1182" s="49">
        <v>0</v>
      </c>
      <c r="U1182" s="49">
        <v>1</v>
      </c>
      <c r="V1182" s="49">
        <v>0</v>
      </c>
      <c r="W1182" s="49">
        <v>0</v>
      </c>
      <c r="X1182" s="49">
        <v>0</v>
      </c>
      <c r="Y1182" s="9">
        <f t="shared" si="206"/>
        <v>1</v>
      </c>
      <c r="AM1182" s="61"/>
      <c r="AN1182" s="61"/>
      <c r="AO1182" s="61"/>
      <c r="AP1182" s="61"/>
      <c r="BR1182" s="6"/>
      <c r="BV1182" s="6"/>
    </row>
    <row r="1183" spans="1:74" x14ac:dyDescent="0.25">
      <c r="A1183" s="204" t="s">
        <v>7276</v>
      </c>
      <c r="B1183" s="204" t="s">
        <v>2197</v>
      </c>
      <c r="C1183" s="205">
        <v>1</v>
      </c>
      <c r="D1183" s="205">
        <v>1</v>
      </c>
      <c r="E1183" s="46">
        <v>0</v>
      </c>
      <c r="F1183" s="46">
        <v>0</v>
      </c>
      <c r="G1183" s="49">
        <v>0</v>
      </c>
      <c r="H1183" s="49">
        <v>0</v>
      </c>
      <c r="I1183" s="49">
        <v>1</v>
      </c>
      <c r="J1183" s="49">
        <f t="shared" si="205"/>
        <v>1</v>
      </c>
      <c r="K1183" s="24"/>
      <c r="L1183" s="115">
        <v>2</v>
      </c>
      <c r="S1183" s="9" t="s">
        <v>7268</v>
      </c>
      <c r="T1183" s="46">
        <v>0</v>
      </c>
      <c r="U1183" s="46">
        <v>1</v>
      </c>
      <c r="V1183" s="49">
        <v>0</v>
      </c>
      <c r="W1183" s="49">
        <v>0</v>
      </c>
      <c r="X1183" s="49">
        <v>1</v>
      </c>
      <c r="Y1183" s="9">
        <f t="shared" si="206"/>
        <v>2</v>
      </c>
      <c r="AL1183" s="6" t="s">
        <v>5</v>
      </c>
      <c r="AM1183" s="6" t="s">
        <v>7152</v>
      </c>
      <c r="AN1183" s="6" t="s">
        <v>7153</v>
      </c>
      <c r="AO1183" s="6" t="s">
        <v>7154</v>
      </c>
      <c r="AP1183" s="6" t="s">
        <v>7155</v>
      </c>
      <c r="AQ1183" s="6" t="s">
        <v>7156</v>
      </c>
      <c r="AR1183" s="6" t="s">
        <v>7157</v>
      </c>
      <c r="AS1183" s="6" t="s">
        <v>7158</v>
      </c>
      <c r="AT1183" s="64" t="s">
        <v>7159</v>
      </c>
      <c r="AU1183" s="64" t="s">
        <v>7160</v>
      </c>
      <c r="AV1183" s="6" t="s">
        <v>7161</v>
      </c>
      <c r="AW1183" s="6" t="s">
        <v>7162</v>
      </c>
      <c r="AX1183" s="6" t="s">
        <v>7163</v>
      </c>
      <c r="BR1183" s="6"/>
      <c r="BV1183" s="6"/>
    </row>
    <row r="1184" spans="1:74" x14ac:dyDescent="0.25">
      <c r="A1184" s="206" t="s">
        <v>7272</v>
      </c>
      <c r="B1184" s="206" t="s">
        <v>2565</v>
      </c>
      <c r="C1184" s="207">
        <v>1</v>
      </c>
      <c r="D1184" s="207">
        <v>1</v>
      </c>
      <c r="E1184" s="51">
        <v>0</v>
      </c>
      <c r="F1184" s="51">
        <v>1</v>
      </c>
      <c r="G1184" s="51">
        <v>0</v>
      </c>
      <c r="H1184" s="51">
        <v>0</v>
      </c>
      <c r="I1184" s="51">
        <v>0</v>
      </c>
      <c r="J1184" s="51">
        <f t="shared" si="205"/>
        <v>1</v>
      </c>
      <c r="K1184" s="176"/>
      <c r="L1184" s="177"/>
      <c r="S1184" s="9" t="s">
        <v>7269</v>
      </c>
      <c r="T1184" s="20">
        <v>1</v>
      </c>
      <c r="U1184" s="20">
        <v>5</v>
      </c>
      <c r="V1184" s="20">
        <v>0</v>
      </c>
      <c r="W1184" s="20">
        <v>0</v>
      </c>
      <c r="X1184" s="20">
        <v>1</v>
      </c>
      <c r="Y1184" s="9">
        <f t="shared" si="206"/>
        <v>7</v>
      </c>
      <c r="AL1184" s="6" t="s">
        <v>7188</v>
      </c>
      <c r="AM1184" s="61">
        <v>0</v>
      </c>
      <c r="AN1184" s="61">
        <v>0</v>
      </c>
      <c r="AO1184" s="61">
        <v>0</v>
      </c>
      <c r="AP1184" s="61">
        <v>0</v>
      </c>
      <c r="AQ1184" s="61">
        <v>0</v>
      </c>
      <c r="AR1184" s="61">
        <v>0</v>
      </c>
      <c r="AS1184" s="61">
        <v>0</v>
      </c>
      <c r="AT1184" s="60">
        <v>0</v>
      </c>
      <c r="AU1184" s="60">
        <v>0</v>
      </c>
      <c r="AV1184" s="61">
        <v>0</v>
      </c>
      <c r="AW1184" s="61">
        <v>0</v>
      </c>
      <c r="AX1184" s="61">
        <v>0</v>
      </c>
      <c r="BR1184" s="6"/>
      <c r="BV1184" s="6"/>
    </row>
    <row r="1185" spans="1:74" x14ac:dyDescent="0.25">
      <c r="A1185" s="206" t="s">
        <v>7272</v>
      </c>
      <c r="B1185" s="206" t="s">
        <v>2197</v>
      </c>
      <c r="C1185" s="207">
        <v>1</v>
      </c>
      <c r="D1185" s="207">
        <v>1</v>
      </c>
      <c r="E1185" s="51">
        <v>0</v>
      </c>
      <c r="F1185" s="51">
        <v>0</v>
      </c>
      <c r="G1185" s="51">
        <v>0</v>
      </c>
      <c r="H1185" s="51">
        <v>0</v>
      </c>
      <c r="I1185" s="51">
        <v>1</v>
      </c>
      <c r="J1185" s="51">
        <f t="shared" si="205"/>
        <v>1</v>
      </c>
      <c r="K1185" s="176"/>
      <c r="L1185" s="177"/>
      <c r="S1185" s="9" t="s">
        <v>7115</v>
      </c>
      <c r="T1185" s="20">
        <v>1</v>
      </c>
      <c r="U1185" s="20">
        <v>11</v>
      </c>
      <c r="V1185" s="20">
        <v>0</v>
      </c>
      <c r="W1185" s="20">
        <v>9</v>
      </c>
      <c r="X1185" s="20">
        <v>1</v>
      </c>
      <c r="Y1185" s="9">
        <f t="shared" si="206"/>
        <v>22</v>
      </c>
      <c r="AL1185" s="6" t="s">
        <v>7189</v>
      </c>
      <c r="AM1185" s="61">
        <v>0</v>
      </c>
      <c r="AN1185" s="61">
        <v>0</v>
      </c>
      <c r="AO1185" s="61">
        <v>0</v>
      </c>
      <c r="AP1185" s="61">
        <v>0</v>
      </c>
      <c r="AQ1185" s="61">
        <v>0</v>
      </c>
      <c r="AR1185" s="61">
        <v>0</v>
      </c>
      <c r="AS1185" s="61">
        <v>0</v>
      </c>
      <c r="AT1185" s="60">
        <v>0</v>
      </c>
      <c r="AU1185" s="60">
        <v>0</v>
      </c>
      <c r="AV1185" s="61">
        <v>0</v>
      </c>
      <c r="AW1185" s="61">
        <v>0</v>
      </c>
      <c r="AX1185" s="61">
        <v>0</v>
      </c>
      <c r="BR1185" s="6"/>
      <c r="BV1185" s="6"/>
    </row>
    <row r="1186" spans="1:74" x14ac:dyDescent="0.25">
      <c r="A1186" s="206" t="s">
        <v>7272</v>
      </c>
      <c r="B1186" s="206" t="s">
        <v>974</v>
      </c>
      <c r="C1186" s="207">
        <v>6</v>
      </c>
      <c r="D1186" s="207">
        <v>5</v>
      </c>
      <c r="E1186" s="51">
        <v>1</v>
      </c>
      <c r="F1186" s="51">
        <v>4</v>
      </c>
      <c r="G1186" s="51">
        <v>0</v>
      </c>
      <c r="H1186" s="51">
        <v>0</v>
      </c>
      <c r="I1186" s="51">
        <v>0</v>
      </c>
      <c r="J1186" s="51">
        <f t="shared" si="205"/>
        <v>5</v>
      </c>
      <c r="K1186" s="176"/>
      <c r="L1186" s="177">
        <v>7</v>
      </c>
      <c r="S1186" s="9" t="s">
        <v>7116</v>
      </c>
      <c r="T1186" s="20">
        <v>2</v>
      </c>
      <c r="U1186" s="20">
        <v>19</v>
      </c>
      <c r="V1186" s="20">
        <v>8</v>
      </c>
      <c r="W1186" s="20">
        <v>30</v>
      </c>
      <c r="X1186" s="20">
        <v>453</v>
      </c>
      <c r="Y1186" s="9">
        <f t="shared" si="206"/>
        <v>512</v>
      </c>
      <c r="AL1186" s="6" t="s">
        <v>7190</v>
      </c>
      <c r="AM1186" s="61">
        <v>0</v>
      </c>
      <c r="AN1186" s="61">
        <v>0</v>
      </c>
      <c r="AO1186" s="61">
        <v>0</v>
      </c>
      <c r="AP1186" s="61">
        <v>0</v>
      </c>
      <c r="AQ1186" s="61">
        <v>0</v>
      </c>
      <c r="AR1186" s="61">
        <v>0</v>
      </c>
      <c r="AS1186" s="61">
        <v>0</v>
      </c>
      <c r="AT1186" s="60">
        <v>0</v>
      </c>
      <c r="AU1186" s="60">
        <v>0</v>
      </c>
      <c r="AV1186" s="61">
        <v>0</v>
      </c>
      <c r="AW1186" s="61">
        <v>0</v>
      </c>
      <c r="AX1186" s="61">
        <v>1</v>
      </c>
      <c r="BR1186" s="6"/>
      <c r="BV1186" s="6"/>
    </row>
    <row r="1187" spans="1:74" x14ac:dyDescent="0.25">
      <c r="A1187" s="204" t="s">
        <v>493</v>
      </c>
      <c r="B1187" s="204" t="s">
        <v>2565</v>
      </c>
      <c r="C1187" s="205">
        <v>5</v>
      </c>
      <c r="D1187" s="205">
        <v>4</v>
      </c>
      <c r="E1187" s="46">
        <v>1</v>
      </c>
      <c r="F1187" s="46">
        <v>3</v>
      </c>
      <c r="G1187" s="49">
        <v>0</v>
      </c>
      <c r="H1187" s="49">
        <v>0</v>
      </c>
      <c r="I1187" s="49">
        <v>0</v>
      </c>
      <c r="J1187" s="49">
        <f t="shared" si="205"/>
        <v>4</v>
      </c>
      <c r="K1187" s="24"/>
      <c r="L1187" s="115"/>
      <c r="S1187" s="9" t="s">
        <v>7117</v>
      </c>
      <c r="T1187" s="20">
        <v>26</v>
      </c>
      <c r="U1187" s="20">
        <v>59</v>
      </c>
      <c r="V1187" s="20">
        <v>32</v>
      </c>
      <c r="W1187" s="20">
        <v>134</v>
      </c>
      <c r="X1187" s="20">
        <v>51</v>
      </c>
      <c r="Y1187" s="9">
        <f t="shared" si="206"/>
        <v>302</v>
      </c>
      <c r="AL1187" s="6" t="s">
        <v>7191</v>
      </c>
      <c r="AM1187" s="61">
        <v>0</v>
      </c>
      <c r="AN1187" s="61">
        <v>0</v>
      </c>
      <c r="AO1187" s="61">
        <v>0</v>
      </c>
      <c r="AP1187" s="61">
        <v>0</v>
      </c>
      <c r="AQ1187" s="61">
        <v>0</v>
      </c>
      <c r="AR1187" s="61">
        <v>0</v>
      </c>
      <c r="AS1187" s="61">
        <v>0</v>
      </c>
      <c r="AT1187" s="60">
        <v>0</v>
      </c>
      <c r="AU1187" s="60">
        <v>0</v>
      </c>
      <c r="AV1187" s="61">
        <v>0</v>
      </c>
      <c r="AW1187" s="61">
        <v>0</v>
      </c>
      <c r="AX1187" s="61">
        <v>1</v>
      </c>
      <c r="BR1187" s="6"/>
      <c r="BV1187" s="6"/>
    </row>
    <row r="1188" spans="1:74" x14ac:dyDescent="0.25">
      <c r="A1188" s="204" t="s">
        <v>493</v>
      </c>
      <c r="B1188" s="204" t="s">
        <v>2197</v>
      </c>
      <c r="C1188" s="205">
        <v>1</v>
      </c>
      <c r="D1188" s="205">
        <v>1</v>
      </c>
      <c r="E1188" s="46">
        <v>0</v>
      </c>
      <c r="F1188" s="46">
        <v>0</v>
      </c>
      <c r="G1188" s="49">
        <v>0</v>
      </c>
      <c r="H1188" s="49">
        <v>0</v>
      </c>
      <c r="I1188" s="49">
        <v>1</v>
      </c>
      <c r="J1188" s="49">
        <f t="shared" si="205"/>
        <v>1</v>
      </c>
      <c r="K1188" s="24"/>
      <c r="L1188" s="115"/>
      <c r="S1188" s="9" t="s">
        <v>7118</v>
      </c>
      <c r="T1188" s="20">
        <v>10</v>
      </c>
      <c r="U1188" s="20">
        <v>18</v>
      </c>
      <c r="V1188" s="20">
        <v>7</v>
      </c>
      <c r="W1188" s="20">
        <v>7</v>
      </c>
      <c r="X1188" s="20">
        <v>13</v>
      </c>
      <c r="Y1188" s="9">
        <f t="shared" si="206"/>
        <v>55</v>
      </c>
      <c r="AM1188" s="61"/>
      <c r="AN1188" s="61"/>
      <c r="AO1188" s="61"/>
      <c r="AP1188" s="61"/>
      <c r="AQ1188" s="61"/>
      <c r="AR1188" s="61"/>
      <c r="AS1188" s="61"/>
      <c r="AT1188" s="215"/>
      <c r="AU1188" s="215"/>
      <c r="BR1188" s="6"/>
      <c r="BV1188" s="6"/>
    </row>
    <row r="1189" spans="1:74" x14ac:dyDescent="0.25">
      <c r="A1189" s="204" t="s">
        <v>493</v>
      </c>
      <c r="B1189" s="204" t="s">
        <v>974</v>
      </c>
      <c r="C1189" s="205">
        <v>17</v>
      </c>
      <c r="D1189" s="205">
        <v>17</v>
      </c>
      <c r="E1189" s="46">
        <v>0</v>
      </c>
      <c r="F1189" s="208">
        <v>8</v>
      </c>
      <c r="G1189" s="49">
        <v>0</v>
      </c>
      <c r="H1189" s="49">
        <v>9</v>
      </c>
      <c r="I1189" s="49">
        <v>0</v>
      </c>
      <c r="J1189" s="49">
        <f t="shared" si="205"/>
        <v>17</v>
      </c>
      <c r="K1189" s="24"/>
      <c r="L1189" s="115">
        <v>22</v>
      </c>
      <c r="T1189" s="6">
        <f>SUM(T1181:T1188)</f>
        <v>40</v>
      </c>
      <c r="U1189" s="6">
        <f>SUM(U1181:U1188)</f>
        <v>115</v>
      </c>
      <c r="V1189" s="6">
        <f>SUM(V1181:V1188)</f>
        <v>47</v>
      </c>
      <c r="W1189" s="6">
        <f>SUM(W1181:W1188)</f>
        <v>180</v>
      </c>
      <c r="X1189" s="6">
        <f>SUM(X1181:X1188)</f>
        <v>520</v>
      </c>
      <c r="Y1189" s="9">
        <f t="shared" si="206"/>
        <v>902</v>
      </c>
      <c r="AT1189" s="64"/>
      <c r="AU1189" s="64"/>
      <c r="BR1189" s="6"/>
      <c r="BV1189" s="6"/>
    </row>
    <row r="1190" spans="1:74" x14ac:dyDescent="0.25">
      <c r="A1190" s="206" t="s">
        <v>497</v>
      </c>
      <c r="B1190" s="206" t="s">
        <v>2565</v>
      </c>
      <c r="C1190" s="207">
        <v>20</v>
      </c>
      <c r="D1190" s="207">
        <v>19</v>
      </c>
      <c r="E1190" s="51">
        <v>1</v>
      </c>
      <c r="F1190" s="51">
        <v>10</v>
      </c>
      <c r="G1190" s="51">
        <v>0</v>
      </c>
      <c r="H1190" s="51">
        <v>8</v>
      </c>
      <c r="I1190" s="51">
        <v>0</v>
      </c>
      <c r="J1190" s="51">
        <f t="shared" si="205"/>
        <v>19</v>
      </c>
      <c r="K1190" s="176"/>
      <c r="L1190" s="177"/>
      <c r="AL1190" s="6" t="s">
        <v>5</v>
      </c>
      <c r="AM1190" s="6" t="s">
        <v>7211</v>
      </c>
      <c r="AN1190" s="6" t="s">
        <v>7153</v>
      </c>
      <c r="AO1190" s="6" t="s">
        <v>7154</v>
      </c>
      <c r="AP1190" s="6" t="s">
        <v>7155</v>
      </c>
      <c r="AQ1190" s="6" t="s">
        <v>7156</v>
      </c>
      <c r="AR1190" s="6" t="s">
        <v>7157</v>
      </c>
      <c r="AS1190" s="6" t="s">
        <v>7158</v>
      </c>
      <c r="AT1190" s="64" t="s">
        <v>7159</v>
      </c>
      <c r="AU1190" s="64" t="s">
        <v>7160</v>
      </c>
      <c r="AV1190" s="6" t="s">
        <v>7161</v>
      </c>
      <c r="AW1190" s="6" t="s">
        <v>7162</v>
      </c>
      <c r="AX1190" s="6" t="s">
        <v>7163</v>
      </c>
      <c r="BR1190" s="6"/>
      <c r="BV1190" s="6"/>
    </row>
    <row r="1191" spans="1:74" x14ac:dyDescent="0.25">
      <c r="A1191" s="206" t="s">
        <v>497</v>
      </c>
      <c r="B1191" s="206" t="s">
        <v>2197</v>
      </c>
      <c r="C1191" s="207">
        <v>49</v>
      </c>
      <c r="D1191" s="207">
        <v>49</v>
      </c>
      <c r="E1191" s="51">
        <v>0</v>
      </c>
      <c r="F1191" s="51">
        <v>0</v>
      </c>
      <c r="G1191" s="51">
        <v>0</v>
      </c>
      <c r="H1191" s="51">
        <v>0</v>
      </c>
      <c r="I1191" s="51">
        <v>49</v>
      </c>
      <c r="J1191" s="51">
        <f t="shared" si="205"/>
        <v>49</v>
      </c>
      <c r="K1191" s="176"/>
      <c r="L1191" s="177"/>
      <c r="S1191" s="9" t="s">
        <v>7122</v>
      </c>
      <c r="T1191" s="9" t="s">
        <v>236</v>
      </c>
      <c r="U1191" s="9" t="s">
        <v>102</v>
      </c>
      <c r="V1191" s="9" t="s">
        <v>114</v>
      </c>
      <c r="W1191" s="9" t="s">
        <v>119</v>
      </c>
      <c r="X1191" s="9" t="s">
        <v>156</v>
      </c>
      <c r="Y1191" s="9" t="s">
        <v>36</v>
      </c>
      <c r="AL1191" s="6" t="s">
        <v>7204</v>
      </c>
      <c r="AM1191" s="61">
        <v>3</v>
      </c>
      <c r="AN1191" s="61">
        <v>0</v>
      </c>
      <c r="AO1191" s="61">
        <v>1</v>
      </c>
      <c r="AP1191" s="61">
        <v>1</v>
      </c>
      <c r="AQ1191" s="61">
        <v>1</v>
      </c>
      <c r="AR1191" s="61">
        <v>0</v>
      </c>
      <c r="AS1191" s="61">
        <v>0</v>
      </c>
      <c r="AT1191" s="60">
        <v>0</v>
      </c>
      <c r="AU1191" s="60">
        <v>0</v>
      </c>
      <c r="AV1191" s="61">
        <v>1</v>
      </c>
      <c r="AW1191" s="61">
        <v>2</v>
      </c>
      <c r="AX1191" s="61">
        <v>1</v>
      </c>
      <c r="BR1191" s="6"/>
      <c r="BV1191" s="6"/>
    </row>
    <row r="1192" spans="1:74" x14ac:dyDescent="0.25">
      <c r="A1192" s="206" t="s">
        <v>497</v>
      </c>
      <c r="B1192" s="206" t="s">
        <v>974</v>
      </c>
      <c r="C1192" s="207">
        <v>448</v>
      </c>
      <c r="D1192" s="207">
        <v>444</v>
      </c>
      <c r="E1192" s="51">
        <v>1</v>
      </c>
      <c r="F1192" s="51">
        <v>9</v>
      </c>
      <c r="G1192" s="51">
        <v>8</v>
      </c>
      <c r="H1192" s="51">
        <v>22</v>
      </c>
      <c r="I1192" s="51">
        <v>404</v>
      </c>
      <c r="J1192" s="51">
        <f t="shared" si="205"/>
        <v>444</v>
      </c>
      <c r="K1192" s="176"/>
      <c r="L1192" s="177">
        <f>SUM(J1190:J1192)</f>
        <v>512</v>
      </c>
      <c r="S1192" s="9" t="s">
        <v>7266</v>
      </c>
      <c r="T1192" s="20">
        <v>0</v>
      </c>
      <c r="U1192" s="20">
        <v>0</v>
      </c>
      <c r="V1192" s="20">
        <v>0</v>
      </c>
      <c r="W1192" s="20">
        <v>0</v>
      </c>
      <c r="X1192" s="20">
        <v>0</v>
      </c>
      <c r="Y1192" s="9">
        <f t="shared" ref="Y1192:Y1200" si="207">SUM(T1192:X1192)</f>
        <v>0</v>
      </c>
      <c r="AL1192" s="6" t="s">
        <v>7205</v>
      </c>
      <c r="AM1192" s="61">
        <v>3</v>
      </c>
      <c r="AN1192" s="61">
        <v>3</v>
      </c>
      <c r="AO1192" s="61">
        <v>1</v>
      </c>
      <c r="AP1192" s="61">
        <v>1</v>
      </c>
      <c r="AQ1192" s="61">
        <v>1</v>
      </c>
      <c r="AR1192" s="61">
        <v>0</v>
      </c>
      <c r="AS1192" s="61">
        <v>0</v>
      </c>
      <c r="AT1192" s="60">
        <v>0</v>
      </c>
      <c r="AU1192" s="60">
        <v>1</v>
      </c>
      <c r="AV1192" s="61">
        <v>1</v>
      </c>
      <c r="AW1192" s="61">
        <v>0</v>
      </c>
      <c r="AX1192" s="61">
        <v>0</v>
      </c>
      <c r="BR1192" s="6"/>
      <c r="BV1192" s="6"/>
    </row>
    <row r="1193" spans="1:74" x14ac:dyDescent="0.25">
      <c r="A1193" s="204" t="s">
        <v>501</v>
      </c>
      <c r="B1193" s="204" t="s">
        <v>2565</v>
      </c>
      <c r="C1193" s="205">
        <v>55</v>
      </c>
      <c r="D1193" s="205">
        <v>48</v>
      </c>
      <c r="E1193" s="46">
        <v>2</v>
      </c>
      <c r="F1193" s="46">
        <v>16</v>
      </c>
      <c r="G1193" s="49">
        <v>7</v>
      </c>
      <c r="H1193" s="49">
        <v>23</v>
      </c>
      <c r="I1193" s="49">
        <v>0</v>
      </c>
      <c r="J1193" s="49">
        <f t="shared" si="205"/>
        <v>48</v>
      </c>
      <c r="K1193" s="24"/>
      <c r="L1193" s="115"/>
      <c r="S1193" s="9" t="s">
        <v>7267</v>
      </c>
      <c r="T1193" s="49">
        <v>0</v>
      </c>
      <c r="U1193" s="49">
        <v>1</v>
      </c>
      <c r="V1193" s="49">
        <v>0</v>
      </c>
      <c r="W1193" s="49">
        <v>0</v>
      </c>
      <c r="X1193" s="49">
        <v>0</v>
      </c>
      <c r="Y1193" s="9">
        <f t="shared" si="207"/>
        <v>1</v>
      </c>
      <c r="AL1193" s="6" t="s">
        <v>7206</v>
      </c>
      <c r="AM1193" s="61">
        <v>10</v>
      </c>
      <c r="AN1193" s="61">
        <v>3</v>
      </c>
      <c r="AO1193" s="61">
        <v>5</v>
      </c>
      <c r="AP1193" s="61">
        <v>3</v>
      </c>
      <c r="AQ1193" s="61">
        <v>2</v>
      </c>
      <c r="AR1193" s="61">
        <v>0</v>
      </c>
      <c r="AS1193" s="61">
        <v>0</v>
      </c>
      <c r="AT1193" s="60">
        <v>0</v>
      </c>
      <c r="AU1193" s="60">
        <v>1</v>
      </c>
      <c r="AV1193" s="61">
        <v>1</v>
      </c>
      <c r="AW1193" s="61">
        <v>0</v>
      </c>
      <c r="AX1193" s="61">
        <v>0</v>
      </c>
      <c r="BR1193" s="6"/>
      <c r="BV1193" s="6"/>
    </row>
    <row r="1194" spans="1:74" x14ac:dyDescent="0.25">
      <c r="A1194" s="204" t="s">
        <v>501</v>
      </c>
      <c r="B1194" s="204" t="s">
        <v>2197</v>
      </c>
      <c r="C1194" s="205">
        <v>35</v>
      </c>
      <c r="D1194" s="205">
        <v>28</v>
      </c>
      <c r="E1194" s="46">
        <v>0</v>
      </c>
      <c r="F1194" s="46">
        <v>1</v>
      </c>
      <c r="G1194" s="49">
        <v>0</v>
      </c>
      <c r="H1194" s="49">
        <v>27</v>
      </c>
      <c r="I1194" s="49">
        <v>0</v>
      </c>
      <c r="J1194" s="49">
        <f t="shared" si="205"/>
        <v>28</v>
      </c>
      <c r="K1194" s="24"/>
      <c r="L1194" s="115"/>
      <c r="S1194" s="9" t="s">
        <v>7268</v>
      </c>
      <c r="T1194" s="46">
        <v>0</v>
      </c>
      <c r="U1194" s="46">
        <v>1</v>
      </c>
      <c r="V1194" s="49">
        <v>0</v>
      </c>
      <c r="W1194" s="49">
        <v>0</v>
      </c>
      <c r="X1194" s="49">
        <v>0</v>
      </c>
      <c r="Y1194" s="9">
        <f t="shared" si="207"/>
        <v>1</v>
      </c>
      <c r="AL1194" s="6" t="s">
        <v>7208</v>
      </c>
      <c r="AM1194" s="61">
        <v>51</v>
      </c>
      <c r="AN1194" s="61">
        <v>46</v>
      </c>
      <c r="AO1194" s="61">
        <v>37</v>
      </c>
      <c r="AP1194" s="61">
        <v>28</v>
      </c>
      <c r="AQ1194" s="61">
        <v>23</v>
      </c>
      <c r="AR1194" s="61">
        <v>12</v>
      </c>
      <c r="AS1194" s="61">
        <v>18</v>
      </c>
      <c r="AT1194" s="60">
        <v>8</v>
      </c>
      <c r="AU1194" s="60">
        <v>10</v>
      </c>
      <c r="AV1194" s="61">
        <v>4</v>
      </c>
      <c r="AW1194" s="61">
        <v>1</v>
      </c>
      <c r="AX1194" s="61">
        <v>5</v>
      </c>
      <c r="BR1194" s="6"/>
      <c r="BV1194" s="6"/>
    </row>
    <row r="1195" spans="1:74" x14ac:dyDescent="0.25">
      <c r="A1195" s="204" t="s">
        <v>501</v>
      </c>
      <c r="B1195" s="204" t="s">
        <v>7050</v>
      </c>
      <c r="C1195" s="205">
        <v>1</v>
      </c>
      <c r="D1195" s="205">
        <v>1</v>
      </c>
      <c r="E1195" s="46">
        <v>0</v>
      </c>
      <c r="F1195" s="46">
        <v>1</v>
      </c>
      <c r="G1195" s="49">
        <v>0</v>
      </c>
      <c r="H1195" s="49">
        <v>0</v>
      </c>
      <c r="I1195" s="49">
        <v>0</v>
      </c>
      <c r="J1195" s="49">
        <f t="shared" si="205"/>
        <v>1</v>
      </c>
      <c r="K1195" s="24"/>
      <c r="L1195" s="115"/>
      <c r="S1195" s="9" t="s">
        <v>7269</v>
      </c>
      <c r="T1195" s="18">
        <v>0</v>
      </c>
      <c r="U1195" s="18">
        <v>1</v>
      </c>
      <c r="V1195" s="18">
        <v>0</v>
      </c>
      <c r="W1195" s="18">
        <v>0</v>
      </c>
      <c r="X1195" s="18">
        <v>0</v>
      </c>
      <c r="Y1195" s="9">
        <f t="shared" si="207"/>
        <v>1</v>
      </c>
      <c r="AL1195" s="6" t="s">
        <v>7246</v>
      </c>
      <c r="AM1195" s="61">
        <v>713</v>
      </c>
      <c r="AN1195" s="61">
        <v>352</v>
      </c>
      <c r="AO1195" s="61">
        <v>266</v>
      </c>
      <c r="AP1195" s="61">
        <v>249</v>
      </c>
      <c r="AQ1195" s="61">
        <v>156</v>
      </c>
      <c r="AR1195" s="61">
        <v>84</v>
      </c>
      <c r="AS1195" s="61">
        <v>62</v>
      </c>
      <c r="AT1195" s="60">
        <v>82</v>
      </c>
      <c r="AU1195" s="60">
        <v>42</v>
      </c>
      <c r="AV1195" s="61">
        <v>52</v>
      </c>
      <c r="AW1195" s="61">
        <v>37</v>
      </c>
      <c r="AX1195" s="61">
        <v>17</v>
      </c>
      <c r="BR1195" s="6"/>
      <c r="BV1195" s="6"/>
    </row>
    <row r="1196" spans="1:74" x14ac:dyDescent="0.25">
      <c r="A1196" s="204" t="s">
        <v>501</v>
      </c>
      <c r="B1196" s="204" t="s">
        <v>5561</v>
      </c>
      <c r="C1196" s="205">
        <v>1</v>
      </c>
      <c r="D1196" s="205">
        <v>1</v>
      </c>
      <c r="E1196" s="46">
        <v>0</v>
      </c>
      <c r="F1196" s="46">
        <v>0</v>
      </c>
      <c r="G1196" s="49">
        <v>0</v>
      </c>
      <c r="H1196" s="49">
        <v>1</v>
      </c>
      <c r="I1196" s="49">
        <v>0</v>
      </c>
      <c r="J1196" s="49">
        <f t="shared" si="205"/>
        <v>1</v>
      </c>
      <c r="K1196" s="24"/>
      <c r="L1196" s="115"/>
      <c r="S1196" s="9" t="s">
        <v>7115</v>
      </c>
      <c r="T1196" s="20">
        <v>1</v>
      </c>
      <c r="U1196" s="20">
        <v>3</v>
      </c>
      <c r="V1196" s="20">
        <v>0</v>
      </c>
      <c r="W1196" s="20">
        <v>0</v>
      </c>
      <c r="X1196" s="20">
        <v>0</v>
      </c>
      <c r="Y1196" s="9">
        <f t="shared" si="207"/>
        <v>4</v>
      </c>
      <c r="AL1196" s="6" t="s">
        <v>7192</v>
      </c>
      <c r="AM1196" s="61">
        <v>364</v>
      </c>
      <c r="AN1196" s="61">
        <v>349</v>
      </c>
      <c r="AO1196" s="61">
        <v>510</v>
      </c>
      <c r="AP1196" s="61">
        <v>535</v>
      </c>
      <c r="AQ1196" s="61">
        <v>579</v>
      </c>
      <c r="AR1196" s="61">
        <v>91</v>
      </c>
      <c r="AS1196" s="61">
        <v>181</v>
      </c>
      <c r="AT1196" s="60">
        <v>166</v>
      </c>
      <c r="AU1196" s="60">
        <v>123</v>
      </c>
      <c r="AV1196" s="61">
        <v>6</v>
      </c>
      <c r="AW1196" s="61">
        <v>0</v>
      </c>
      <c r="AX1196" s="61">
        <v>1</v>
      </c>
      <c r="BR1196" s="6"/>
      <c r="BV1196" s="6"/>
    </row>
    <row r="1197" spans="1:74" x14ac:dyDescent="0.25">
      <c r="A1197" s="204" t="s">
        <v>501</v>
      </c>
      <c r="B1197" s="204" t="s">
        <v>974</v>
      </c>
      <c r="C1197" s="205">
        <v>262</v>
      </c>
      <c r="D1197" s="205">
        <v>224</v>
      </c>
      <c r="E1197" s="46">
        <v>24</v>
      </c>
      <c r="F1197" s="46">
        <v>41</v>
      </c>
      <c r="G1197" s="49">
        <v>25</v>
      </c>
      <c r="H1197" s="49">
        <v>83</v>
      </c>
      <c r="I1197" s="49">
        <v>51</v>
      </c>
      <c r="J1197" s="49">
        <f t="shared" si="205"/>
        <v>224</v>
      </c>
      <c r="K1197" s="24"/>
      <c r="L1197" s="115">
        <f>SUM(J1193:J1197)</f>
        <v>302</v>
      </c>
      <c r="S1197" s="9" t="s">
        <v>7116</v>
      </c>
      <c r="T1197" s="20">
        <v>1</v>
      </c>
      <c r="U1197" s="20">
        <v>10</v>
      </c>
      <c r="V1197" s="20">
        <v>0</v>
      </c>
      <c r="W1197" s="20">
        <v>8</v>
      </c>
      <c r="X1197" s="20">
        <v>0</v>
      </c>
      <c r="Y1197" s="9">
        <f t="shared" si="207"/>
        <v>19</v>
      </c>
      <c r="AL1197" s="6" t="s">
        <v>7247</v>
      </c>
      <c r="AM1197" s="61">
        <v>1</v>
      </c>
      <c r="AN1197" s="61">
        <v>28</v>
      </c>
      <c r="AO1197" s="61">
        <v>72</v>
      </c>
      <c r="AP1197" s="61">
        <v>273</v>
      </c>
      <c r="AQ1197" s="61">
        <v>355</v>
      </c>
      <c r="AR1197" s="61">
        <v>161</v>
      </c>
      <c r="AS1197" s="61">
        <v>145</v>
      </c>
      <c r="AT1197" s="60">
        <v>92</v>
      </c>
      <c r="AU1197" s="60">
        <v>72</v>
      </c>
      <c r="AV1197" s="61">
        <v>60</v>
      </c>
      <c r="AW1197" s="61">
        <v>43</v>
      </c>
      <c r="AX1197" s="61">
        <v>40</v>
      </c>
      <c r="BR1197" s="6"/>
      <c r="BV1197" s="6"/>
    </row>
    <row r="1198" spans="1:74" x14ac:dyDescent="0.25">
      <c r="A1198" s="209" t="s">
        <v>505</v>
      </c>
      <c r="B1198" s="209" t="s">
        <v>2565</v>
      </c>
      <c r="C1198" s="210">
        <v>2</v>
      </c>
      <c r="D1198" s="210">
        <v>2</v>
      </c>
      <c r="E1198" s="51">
        <v>0</v>
      </c>
      <c r="F1198" s="51">
        <v>2</v>
      </c>
      <c r="G1198" s="51">
        <v>0</v>
      </c>
      <c r="H1198" s="51">
        <v>0</v>
      </c>
      <c r="I1198" s="51">
        <v>0</v>
      </c>
      <c r="J1198" s="51">
        <f t="shared" si="205"/>
        <v>2</v>
      </c>
      <c r="K1198" s="176"/>
      <c r="L1198" s="177"/>
      <c r="S1198" s="9" t="s">
        <v>7117</v>
      </c>
      <c r="T1198" s="18">
        <v>2</v>
      </c>
      <c r="U1198" s="18">
        <v>16</v>
      </c>
      <c r="V1198" s="18">
        <v>7</v>
      </c>
      <c r="W1198" s="18">
        <v>23</v>
      </c>
      <c r="X1198" s="18">
        <v>0</v>
      </c>
      <c r="Y1198" s="9">
        <f t="shared" si="207"/>
        <v>48</v>
      </c>
      <c r="AL1198" s="6" t="s">
        <v>7193</v>
      </c>
      <c r="AM1198" s="61">
        <v>0</v>
      </c>
      <c r="AN1198" s="61">
        <v>0</v>
      </c>
      <c r="AO1198" s="61">
        <v>0</v>
      </c>
      <c r="AP1198" s="61">
        <v>0</v>
      </c>
      <c r="AQ1198" s="61">
        <v>0</v>
      </c>
      <c r="AR1198" s="61">
        <v>415</v>
      </c>
      <c r="AS1198" s="61">
        <v>435</v>
      </c>
      <c r="AT1198" s="60">
        <v>345</v>
      </c>
      <c r="AU1198" s="60">
        <v>433</v>
      </c>
      <c r="AV1198" s="61">
        <v>457</v>
      </c>
      <c r="AW1198" s="61">
        <v>568</v>
      </c>
      <c r="AX1198" s="61">
        <v>453</v>
      </c>
      <c r="BR1198" s="6"/>
      <c r="BV1198" s="6"/>
    </row>
    <row r="1199" spans="1:74" x14ac:dyDescent="0.25">
      <c r="A1199" s="211" t="s">
        <v>505</v>
      </c>
      <c r="B1199" s="211" t="s">
        <v>2197</v>
      </c>
      <c r="C1199" s="132">
        <v>34</v>
      </c>
      <c r="D1199" s="132">
        <v>30</v>
      </c>
      <c r="E1199" s="212">
        <v>9</v>
      </c>
      <c r="F1199" s="212">
        <v>10</v>
      </c>
      <c r="G1199" s="51">
        <v>5</v>
      </c>
      <c r="H1199" s="212">
        <v>6</v>
      </c>
      <c r="I1199" s="51">
        <v>0</v>
      </c>
      <c r="J1199" s="51">
        <f t="shared" si="205"/>
        <v>30</v>
      </c>
      <c r="K1199" s="176"/>
      <c r="L1199" s="177"/>
      <c r="S1199" s="9" t="s">
        <v>7118</v>
      </c>
      <c r="T1199" s="18">
        <v>0</v>
      </c>
      <c r="U1199" s="18">
        <v>2</v>
      </c>
      <c r="V1199" s="18">
        <v>0</v>
      </c>
      <c r="W1199" s="18">
        <v>0</v>
      </c>
      <c r="X1199" s="18">
        <v>0</v>
      </c>
      <c r="Y1199" s="9">
        <f t="shared" si="207"/>
        <v>2</v>
      </c>
      <c r="AL1199" s="6" t="s">
        <v>7248</v>
      </c>
      <c r="AM1199" s="61">
        <v>0</v>
      </c>
      <c r="AN1199" s="61">
        <v>0</v>
      </c>
      <c r="AO1199" s="61">
        <v>0</v>
      </c>
      <c r="AP1199" s="61">
        <v>0</v>
      </c>
      <c r="AQ1199" s="61">
        <v>2</v>
      </c>
      <c r="AR1199" s="61">
        <v>15</v>
      </c>
      <c r="AS1199" s="61">
        <v>39</v>
      </c>
      <c r="AT1199" s="60">
        <v>174</v>
      </c>
      <c r="AU1199" s="60">
        <v>257</v>
      </c>
      <c r="AV1199" s="61">
        <v>409</v>
      </c>
      <c r="AW1199" s="61">
        <v>233</v>
      </c>
      <c r="AX1199" s="61">
        <v>203</v>
      </c>
      <c r="BR1199" s="6"/>
      <c r="BV1199" s="6"/>
    </row>
    <row r="1200" spans="1:74" x14ac:dyDescent="0.25">
      <c r="A1200" s="211" t="s">
        <v>505</v>
      </c>
      <c r="B1200" s="211" t="s">
        <v>7050</v>
      </c>
      <c r="C1200" s="132">
        <v>4</v>
      </c>
      <c r="D1200" s="132">
        <v>4</v>
      </c>
      <c r="E1200" s="212">
        <v>0</v>
      </c>
      <c r="F1200" s="212">
        <v>2</v>
      </c>
      <c r="G1200" s="51">
        <v>2</v>
      </c>
      <c r="H1200" s="212">
        <v>0</v>
      </c>
      <c r="I1200" s="51">
        <v>0</v>
      </c>
      <c r="J1200" s="51">
        <f t="shared" si="205"/>
        <v>4</v>
      </c>
      <c r="K1200" s="176"/>
      <c r="L1200" s="177"/>
      <c r="S1200" s="72"/>
      <c r="T1200" s="16">
        <f>SUM(T1192:T1199)</f>
        <v>4</v>
      </c>
      <c r="U1200" s="16">
        <f>SUM(U1192:U1199)</f>
        <v>34</v>
      </c>
      <c r="V1200" s="16">
        <f>SUM(V1192:V1199)</f>
        <v>7</v>
      </c>
      <c r="W1200" s="16">
        <f>SUM(W1192:W1199)</f>
        <v>31</v>
      </c>
      <c r="X1200" s="16">
        <f>SUM(X1192:X1199)</f>
        <v>0</v>
      </c>
      <c r="Y1200" s="9">
        <f t="shared" si="207"/>
        <v>76</v>
      </c>
      <c r="AL1200" s="6" t="s">
        <v>7194</v>
      </c>
      <c r="AM1200" s="61">
        <v>0</v>
      </c>
      <c r="AN1200" s="61">
        <v>0</v>
      </c>
      <c r="AO1200" s="61">
        <v>0</v>
      </c>
      <c r="AP1200" s="61">
        <v>0</v>
      </c>
      <c r="AQ1200" s="61">
        <v>0</v>
      </c>
      <c r="AR1200" s="61">
        <v>0</v>
      </c>
      <c r="AS1200" s="61">
        <v>0</v>
      </c>
      <c r="AT1200" s="61">
        <v>0</v>
      </c>
      <c r="AU1200" s="61">
        <v>0</v>
      </c>
      <c r="AV1200" s="61">
        <v>2</v>
      </c>
      <c r="AW1200" s="61">
        <v>10</v>
      </c>
      <c r="AX1200" s="61">
        <v>51</v>
      </c>
      <c r="BR1200" s="6"/>
      <c r="BV1200" s="6"/>
    </row>
    <row r="1201" spans="1:74" x14ac:dyDescent="0.25">
      <c r="A1201" s="213" t="s">
        <v>505</v>
      </c>
      <c r="B1201" s="213" t="s">
        <v>974</v>
      </c>
      <c r="C1201" s="216">
        <v>19</v>
      </c>
      <c r="D1201" s="214">
        <v>19</v>
      </c>
      <c r="E1201" s="51">
        <v>1</v>
      </c>
      <c r="F1201" s="51">
        <v>4</v>
      </c>
      <c r="G1201" s="51">
        <v>0</v>
      </c>
      <c r="H1201" s="51">
        <v>1</v>
      </c>
      <c r="I1201" s="51">
        <v>13</v>
      </c>
      <c r="J1201" s="51">
        <f t="shared" si="205"/>
        <v>19</v>
      </c>
      <c r="K1201" s="176"/>
      <c r="L1201" s="177">
        <f>SUM(J1198:J1201)</f>
        <v>55</v>
      </c>
      <c r="S1201" s="72"/>
      <c r="T1201" s="16"/>
      <c r="U1201" s="16"/>
      <c r="V1201" s="16"/>
      <c r="W1201" s="16"/>
      <c r="X1201" s="16"/>
      <c r="Y1201" s="16"/>
      <c r="AL1201" s="6" t="s">
        <v>7257</v>
      </c>
      <c r="AM1201" s="61">
        <v>0</v>
      </c>
      <c r="AN1201" s="61">
        <v>0</v>
      </c>
      <c r="AO1201" s="61">
        <v>0</v>
      </c>
      <c r="AP1201" s="61">
        <v>0</v>
      </c>
      <c r="AQ1201" s="61">
        <v>0</v>
      </c>
      <c r="AR1201" s="61">
        <v>0</v>
      </c>
      <c r="AS1201" s="61">
        <v>0</v>
      </c>
      <c r="AT1201" s="61">
        <v>0</v>
      </c>
      <c r="AU1201" s="61">
        <v>0</v>
      </c>
      <c r="AV1201" s="61">
        <v>1</v>
      </c>
      <c r="AW1201" s="61">
        <v>7</v>
      </c>
      <c r="AX1201" s="61">
        <v>40</v>
      </c>
      <c r="BR1201" s="6"/>
      <c r="BV1201" s="6"/>
    </row>
    <row r="1202" spans="1:74" x14ac:dyDescent="0.25">
      <c r="A1202" s="217" t="s">
        <v>7123</v>
      </c>
      <c r="B1202" s="179"/>
      <c r="C1202" s="46">
        <f t="shared" ref="C1202:J1202" si="208">SUM(C1180:C1201)</f>
        <v>965</v>
      </c>
      <c r="D1202" s="46">
        <f t="shared" si="208"/>
        <v>902</v>
      </c>
      <c r="E1202" s="46">
        <f t="shared" si="208"/>
        <v>40</v>
      </c>
      <c r="F1202" s="46">
        <f t="shared" si="208"/>
        <v>115</v>
      </c>
      <c r="G1202" s="46">
        <f t="shared" si="208"/>
        <v>47</v>
      </c>
      <c r="H1202" s="46">
        <f t="shared" si="208"/>
        <v>180</v>
      </c>
      <c r="I1202" s="46">
        <f t="shared" si="208"/>
        <v>520</v>
      </c>
      <c r="J1202" s="218">
        <f t="shared" si="208"/>
        <v>902</v>
      </c>
      <c r="K1202" s="115"/>
      <c r="L1202" s="115">
        <f>SUM(L1180:L1201)</f>
        <v>902</v>
      </c>
      <c r="S1202" s="9" t="s">
        <v>7125</v>
      </c>
      <c r="T1202" s="9" t="s">
        <v>236</v>
      </c>
      <c r="U1202" s="9" t="s">
        <v>102</v>
      </c>
      <c r="V1202" s="9" t="s">
        <v>114</v>
      </c>
      <c r="W1202" s="9" t="s">
        <v>119</v>
      </c>
      <c r="X1202" s="9" t="s">
        <v>156</v>
      </c>
      <c r="Y1202" s="9" t="s">
        <v>7126</v>
      </c>
      <c r="AL1202" s="6" t="s">
        <v>7195</v>
      </c>
      <c r="AM1202" s="61">
        <v>0</v>
      </c>
      <c r="AN1202" s="61">
        <v>0</v>
      </c>
      <c r="AO1202" s="61">
        <v>0</v>
      </c>
      <c r="AP1202" s="61">
        <v>0</v>
      </c>
      <c r="AQ1202" s="61">
        <v>0</v>
      </c>
      <c r="AR1202" s="61">
        <v>0</v>
      </c>
      <c r="AS1202" s="61">
        <v>0</v>
      </c>
      <c r="AT1202" s="61">
        <v>0</v>
      </c>
      <c r="AU1202" s="61">
        <v>0</v>
      </c>
      <c r="AV1202" s="61">
        <v>0</v>
      </c>
      <c r="AW1202" s="61">
        <v>0</v>
      </c>
      <c r="AX1202" s="61">
        <v>13</v>
      </c>
      <c r="BR1202" s="6"/>
      <c r="BV1202" s="6"/>
    </row>
    <row r="1203" spans="1:74" x14ac:dyDescent="0.25">
      <c r="S1203" s="9" t="s">
        <v>7266</v>
      </c>
      <c r="T1203" s="46">
        <v>0</v>
      </c>
      <c r="U1203" s="46">
        <v>1</v>
      </c>
      <c r="V1203" s="49">
        <v>0</v>
      </c>
      <c r="W1203" s="49">
        <v>0</v>
      </c>
      <c r="X1203" s="49">
        <v>0</v>
      </c>
      <c r="Y1203" s="10">
        <f t="shared" ref="Y1203:Y1211" si="209">SUM(T1203:W1203)</f>
        <v>1</v>
      </c>
      <c r="BR1203" s="6"/>
      <c r="BV1203" s="6"/>
    </row>
    <row r="1204" spans="1:74" x14ac:dyDescent="0.25">
      <c r="S1204" s="9" t="s">
        <v>7267</v>
      </c>
      <c r="T1204" s="49">
        <v>0</v>
      </c>
      <c r="U1204" s="49">
        <v>0</v>
      </c>
      <c r="V1204" s="49">
        <v>0</v>
      </c>
      <c r="W1204" s="49">
        <v>0</v>
      </c>
      <c r="X1204" s="49">
        <v>0</v>
      </c>
      <c r="Y1204" s="10">
        <f t="shared" si="209"/>
        <v>0</v>
      </c>
      <c r="BR1204" s="6"/>
      <c r="BV1204" s="6"/>
    </row>
    <row r="1205" spans="1:74" x14ac:dyDescent="0.25">
      <c r="S1205" s="9" t="s">
        <v>7268</v>
      </c>
      <c r="T1205" s="46">
        <v>0</v>
      </c>
      <c r="U1205" s="46">
        <v>0</v>
      </c>
      <c r="V1205" s="49">
        <v>0</v>
      </c>
      <c r="W1205" s="49">
        <v>0</v>
      </c>
      <c r="X1205" s="49">
        <v>1</v>
      </c>
      <c r="Y1205" s="10">
        <f t="shared" si="209"/>
        <v>0</v>
      </c>
      <c r="BR1205" s="6"/>
      <c r="BV1205" s="6"/>
    </row>
    <row r="1206" spans="1:74" x14ac:dyDescent="0.25">
      <c r="S1206" s="9" t="s">
        <v>7269</v>
      </c>
      <c r="T1206" s="18">
        <v>1</v>
      </c>
      <c r="U1206" s="18">
        <v>4</v>
      </c>
      <c r="V1206" s="18">
        <v>0</v>
      </c>
      <c r="W1206" s="18">
        <v>0</v>
      </c>
      <c r="X1206" s="18">
        <v>1</v>
      </c>
      <c r="Y1206" s="10">
        <f t="shared" si="209"/>
        <v>5</v>
      </c>
      <c r="BR1206" s="6"/>
      <c r="BV1206" s="6"/>
    </row>
    <row r="1207" spans="1:74" x14ac:dyDescent="0.25">
      <c r="S1207" s="9" t="s">
        <v>7115</v>
      </c>
      <c r="T1207" s="18">
        <v>0</v>
      </c>
      <c r="U1207" s="18">
        <v>8</v>
      </c>
      <c r="V1207" s="18">
        <v>0</v>
      </c>
      <c r="W1207" s="18">
        <v>9</v>
      </c>
      <c r="X1207" s="18">
        <v>1</v>
      </c>
      <c r="Y1207" s="10">
        <f t="shared" si="209"/>
        <v>17</v>
      </c>
      <c r="BR1207" s="6"/>
      <c r="BV1207" s="6"/>
    </row>
    <row r="1208" spans="1:74" x14ac:dyDescent="0.25">
      <c r="S1208" s="9" t="s">
        <v>7116</v>
      </c>
      <c r="T1208" s="18">
        <v>1</v>
      </c>
      <c r="U1208" s="18">
        <v>9</v>
      </c>
      <c r="V1208" s="18">
        <v>8</v>
      </c>
      <c r="W1208" s="18">
        <v>22</v>
      </c>
      <c r="X1208" s="18">
        <v>453</v>
      </c>
      <c r="Y1208" s="10">
        <f t="shared" si="209"/>
        <v>40</v>
      </c>
      <c r="BR1208" s="6"/>
      <c r="BV1208" s="6"/>
    </row>
    <row r="1209" spans="1:74" x14ac:dyDescent="0.25">
      <c r="S1209" s="9" t="s">
        <v>7117</v>
      </c>
      <c r="T1209" s="18">
        <v>24</v>
      </c>
      <c r="U1209" s="18">
        <v>43</v>
      </c>
      <c r="V1209" s="18">
        <v>25</v>
      </c>
      <c r="W1209" s="18">
        <v>111</v>
      </c>
      <c r="X1209" s="18">
        <v>51</v>
      </c>
      <c r="Y1209" s="10">
        <f t="shared" si="209"/>
        <v>203</v>
      </c>
      <c r="BR1209" s="6"/>
      <c r="BV1209" s="6"/>
    </row>
    <row r="1210" spans="1:74" x14ac:dyDescent="0.25">
      <c r="S1210" s="9" t="s">
        <v>7118</v>
      </c>
      <c r="T1210" s="18">
        <v>10</v>
      </c>
      <c r="U1210" s="18">
        <v>16</v>
      </c>
      <c r="V1210" s="18">
        <v>7</v>
      </c>
      <c r="W1210" s="18">
        <v>7</v>
      </c>
      <c r="X1210" s="18">
        <v>13</v>
      </c>
      <c r="Y1210" s="10">
        <f t="shared" si="209"/>
        <v>40</v>
      </c>
      <c r="BR1210" s="6"/>
      <c r="BV1210" s="6"/>
    </row>
    <row r="1211" spans="1:74" x14ac:dyDescent="0.25">
      <c r="S1211" s="72"/>
      <c r="T1211" s="16">
        <f>SUM(T1203:T1210)</f>
        <v>36</v>
      </c>
      <c r="U1211" s="16">
        <f>SUM(U1203:U1210)</f>
        <v>81</v>
      </c>
      <c r="V1211" s="16">
        <f>SUM(V1203:V1210)</f>
        <v>40</v>
      </c>
      <c r="W1211" s="16">
        <f>SUM(W1203:W1210)</f>
        <v>149</v>
      </c>
      <c r="X1211" s="16">
        <f>SUM(X1203:X1210)</f>
        <v>520</v>
      </c>
      <c r="Y1211" s="10">
        <f t="shared" si="209"/>
        <v>306</v>
      </c>
      <c r="BR1211" s="6"/>
      <c r="BV1211" s="6"/>
    </row>
    <row r="1217" spans="1:74" ht="39.6" x14ac:dyDescent="0.25">
      <c r="A1217" s="203" t="s">
        <v>7162</v>
      </c>
      <c r="B1217" s="203" t="s">
        <v>7102</v>
      </c>
      <c r="C1217" s="203" t="s">
        <v>7062</v>
      </c>
      <c r="D1217" s="203" t="s">
        <v>7103</v>
      </c>
      <c r="E1217" s="203" t="s">
        <v>7104</v>
      </c>
      <c r="F1217" s="203" t="s">
        <v>7105</v>
      </c>
      <c r="G1217" s="203" t="s">
        <v>7106</v>
      </c>
      <c r="H1217" s="203" t="s">
        <v>7107</v>
      </c>
      <c r="I1217" s="203" t="s">
        <v>7108</v>
      </c>
      <c r="J1217" s="32" t="s">
        <v>7111</v>
      </c>
      <c r="K1217" s="21"/>
      <c r="L1217" s="12" t="s">
        <v>7295</v>
      </c>
      <c r="S1217" s="6" t="s">
        <v>7162</v>
      </c>
      <c r="AL1217" s="13" t="s">
        <v>7141</v>
      </c>
      <c r="AM1217" s="60" t="s">
        <v>7162</v>
      </c>
      <c r="AN1217" s="61"/>
      <c r="AO1217" s="61"/>
      <c r="AP1217" s="61"/>
      <c r="BV1217" s="6"/>
    </row>
    <row r="1218" spans="1:74" x14ac:dyDescent="0.25">
      <c r="A1218" s="204" t="s">
        <v>7274</v>
      </c>
      <c r="B1218" s="204" t="s">
        <v>2197</v>
      </c>
      <c r="C1218" s="205">
        <v>2</v>
      </c>
      <c r="D1218" s="205">
        <v>1</v>
      </c>
      <c r="E1218" s="46">
        <v>0</v>
      </c>
      <c r="F1218" s="46">
        <v>1</v>
      </c>
      <c r="G1218" s="49">
        <v>0</v>
      </c>
      <c r="H1218" s="49">
        <v>0</v>
      </c>
      <c r="I1218" s="49">
        <v>0</v>
      </c>
      <c r="J1218" s="49">
        <f t="shared" ref="J1218:J1240" si="210">SUM(E1218:I1218)</f>
        <v>1</v>
      </c>
      <c r="K1218" s="24"/>
      <c r="L1218" s="115"/>
      <c r="S1218" s="9" t="s">
        <v>7113</v>
      </c>
      <c r="T1218" s="9" t="s">
        <v>236</v>
      </c>
      <c r="U1218" s="9" t="s">
        <v>102</v>
      </c>
      <c r="V1218" s="9" t="s">
        <v>114</v>
      </c>
      <c r="W1218" s="9" t="s">
        <v>119</v>
      </c>
      <c r="X1218" s="9" t="s">
        <v>156</v>
      </c>
      <c r="Y1218" s="9" t="s">
        <v>36</v>
      </c>
      <c r="AL1218" s="6" t="s">
        <v>7242</v>
      </c>
      <c r="AM1218" s="61"/>
      <c r="AN1218" s="61"/>
      <c r="AO1218" s="61"/>
      <c r="AP1218" s="61"/>
      <c r="BV1218" s="6"/>
    </row>
    <row r="1219" spans="1:74" x14ac:dyDescent="0.25">
      <c r="A1219" s="204" t="s">
        <v>7274</v>
      </c>
      <c r="B1219" s="204" t="s">
        <v>974</v>
      </c>
      <c r="C1219" s="205">
        <v>1</v>
      </c>
      <c r="D1219" s="205">
        <v>1</v>
      </c>
      <c r="E1219" s="46">
        <v>0</v>
      </c>
      <c r="F1219" s="46">
        <v>1</v>
      </c>
      <c r="G1219" s="49">
        <v>0</v>
      </c>
      <c r="H1219" s="49">
        <v>0</v>
      </c>
      <c r="I1219" s="49">
        <v>0</v>
      </c>
      <c r="J1219" s="49">
        <f t="shared" si="210"/>
        <v>1</v>
      </c>
      <c r="K1219" s="24"/>
      <c r="L1219" s="115">
        <v>2</v>
      </c>
      <c r="S1219" s="9" t="s">
        <v>7266</v>
      </c>
      <c r="T1219" s="9">
        <v>0</v>
      </c>
      <c r="U1219" s="9">
        <v>2</v>
      </c>
      <c r="V1219" s="9">
        <v>0</v>
      </c>
      <c r="W1219" s="9">
        <v>0</v>
      </c>
      <c r="X1219" s="9">
        <v>0</v>
      </c>
      <c r="Y1219" s="9">
        <f t="shared" ref="Y1219:Y1227" si="211">SUM(T1219:X1219)</f>
        <v>2</v>
      </c>
      <c r="AL1219" s="6" t="s">
        <v>7144</v>
      </c>
      <c r="AM1219" s="61"/>
      <c r="AN1219" s="61"/>
      <c r="AO1219" s="61"/>
      <c r="AP1219" s="61"/>
      <c r="BV1219" s="6"/>
    </row>
    <row r="1220" spans="1:74" x14ac:dyDescent="0.25">
      <c r="A1220" s="206" t="s">
        <v>7275</v>
      </c>
      <c r="B1220" s="206" t="s">
        <v>2565</v>
      </c>
      <c r="C1220" s="207">
        <v>2</v>
      </c>
      <c r="D1220" s="207">
        <v>2</v>
      </c>
      <c r="E1220" s="51">
        <v>0</v>
      </c>
      <c r="F1220" s="51">
        <v>2</v>
      </c>
      <c r="G1220" s="51">
        <v>0</v>
      </c>
      <c r="H1220" s="51">
        <v>0</v>
      </c>
      <c r="I1220" s="51">
        <v>0</v>
      </c>
      <c r="J1220" s="51">
        <f t="shared" si="210"/>
        <v>2</v>
      </c>
      <c r="K1220" s="176"/>
      <c r="L1220" s="177">
        <v>2</v>
      </c>
      <c r="S1220" s="9" t="s">
        <v>7267</v>
      </c>
      <c r="T1220" s="9">
        <v>0</v>
      </c>
      <c r="U1220" s="9">
        <v>2</v>
      </c>
      <c r="V1220" s="9">
        <v>0</v>
      </c>
      <c r="W1220" s="9">
        <v>0</v>
      </c>
      <c r="X1220" s="9">
        <v>0</v>
      </c>
      <c r="Y1220" s="9">
        <f t="shared" si="211"/>
        <v>2</v>
      </c>
      <c r="AM1220" s="61"/>
      <c r="AN1220" s="61"/>
      <c r="AO1220" s="61"/>
      <c r="AP1220" s="61"/>
      <c r="BV1220" s="6"/>
    </row>
    <row r="1221" spans="1:74" x14ac:dyDescent="0.25">
      <c r="A1221" s="206" t="s">
        <v>7275</v>
      </c>
      <c r="B1221" s="206" t="s">
        <v>2197</v>
      </c>
      <c r="C1221" s="207">
        <v>1</v>
      </c>
      <c r="D1221" s="207">
        <v>0</v>
      </c>
      <c r="E1221" s="51">
        <v>0</v>
      </c>
      <c r="F1221" s="51">
        <v>0</v>
      </c>
      <c r="G1221" s="51">
        <v>0</v>
      </c>
      <c r="H1221" s="51">
        <v>0</v>
      </c>
      <c r="I1221" s="51">
        <v>0</v>
      </c>
      <c r="J1221" s="51">
        <f t="shared" si="210"/>
        <v>0</v>
      </c>
      <c r="K1221" s="176"/>
      <c r="L1221" s="177"/>
      <c r="S1221" s="9" t="s">
        <v>7268</v>
      </c>
      <c r="T1221" s="9">
        <v>0</v>
      </c>
      <c r="U1221" s="9">
        <v>2</v>
      </c>
      <c r="V1221" s="9">
        <v>0</v>
      </c>
      <c r="W1221" s="9">
        <v>0</v>
      </c>
      <c r="X1221" s="9">
        <v>0</v>
      </c>
      <c r="Y1221" s="9">
        <f t="shared" si="211"/>
        <v>2</v>
      </c>
      <c r="AL1221" s="6" t="s">
        <v>5</v>
      </c>
      <c r="AM1221" s="6" t="s">
        <v>7152</v>
      </c>
      <c r="AN1221" s="6" t="s">
        <v>7153</v>
      </c>
      <c r="AO1221" s="6" t="s">
        <v>7154</v>
      </c>
      <c r="AP1221" s="6" t="s">
        <v>7155</v>
      </c>
      <c r="AQ1221" s="6" t="s">
        <v>7156</v>
      </c>
      <c r="AR1221" s="6" t="s">
        <v>7157</v>
      </c>
      <c r="AS1221" s="6" t="s">
        <v>7158</v>
      </c>
      <c r="AT1221" s="64" t="s">
        <v>7159</v>
      </c>
      <c r="AU1221" s="64" t="s">
        <v>7160</v>
      </c>
      <c r="AV1221" s="6" t="s">
        <v>7161</v>
      </c>
      <c r="AW1221" s="6" t="s">
        <v>7162</v>
      </c>
      <c r="BV1221" s="6"/>
    </row>
    <row r="1222" spans="1:74" x14ac:dyDescent="0.25">
      <c r="A1222" s="204" t="s">
        <v>7276</v>
      </c>
      <c r="B1222" s="204" t="s">
        <v>2565</v>
      </c>
      <c r="C1222" s="205">
        <v>2</v>
      </c>
      <c r="D1222" s="205">
        <v>2</v>
      </c>
      <c r="E1222" s="46">
        <v>0</v>
      </c>
      <c r="F1222" s="46">
        <v>2</v>
      </c>
      <c r="G1222" s="49">
        <v>0</v>
      </c>
      <c r="H1222" s="49">
        <v>0</v>
      </c>
      <c r="I1222" s="49">
        <v>0</v>
      </c>
      <c r="J1222" s="49">
        <f t="shared" si="210"/>
        <v>2</v>
      </c>
      <c r="K1222" s="24"/>
      <c r="L1222" s="115">
        <v>2</v>
      </c>
      <c r="S1222" s="9" t="s">
        <v>7269</v>
      </c>
      <c r="T1222" s="9">
        <v>0</v>
      </c>
      <c r="U1222" s="9">
        <v>2</v>
      </c>
      <c r="V1222" s="9">
        <v>0</v>
      </c>
      <c r="W1222" s="9">
        <v>1</v>
      </c>
      <c r="X1222" s="9">
        <v>0</v>
      </c>
      <c r="Y1222" s="9">
        <f t="shared" si="211"/>
        <v>3</v>
      </c>
      <c r="AL1222" s="6" t="s">
        <v>7188</v>
      </c>
      <c r="AM1222" s="61">
        <v>0</v>
      </c>
      <c r="AN1222" s="61">
        <v>0</v>
      </c>
      <c r="AO1222" s="61">
        <v>0</v>
      </c>
      <c r="AP1222" s="61">
        <v>0</v>
      </c>
      <c r="AQ1222" s="61">
        <v>0</v>
      </c>
      <c r="AR1222" s="61">
        <v>0</v>
      </c>
      <c r="AS1222" s="61">
        <v>0</v>
      </c>
      <c r="AT1222" s="60">
        <v>0</v>
      </c>
      <c r="AU1222" s="60">
        <v>0</v>
      </c>
      <c r="AV1222" s="61">
        <v>0</v>
      </c>
      <c r="AW1222" s="61">
        <v>0</v>
      </c>
      <c r="BV1222" s="6"/>
    </row>
    <row r="1223" spans="1:74" x14ac:dyDescent="0.25">
      <c r="A1223" s="219" t="s">
        <v>7276</v>
      </c>
      <c r="B1223" s="219" t="s">
        <v>2197</v>
      </c>
      <c r="C1223" s="220">
        <v>1</v>
      </c>
      <c r="D1223" s="220">
        <v>0</v>
      </c>
      <c r="E1223" s="49">
        <v>0</v>
      </c>
      <c r="F1223" s="49">
        <v>0</v>
      </c>
      <c r="G1223" s="49">
        <v>0</v>
      </c>
      <c r="H1223" s="49">
        <v>0</v>
      </c>
      <c r="I1223" s="49">
        <v>0</v>
      </c>
      <c r="J1223" s="49">
        <f t="shared" si="210"/>
        <v>0</v>
      </c>
      <c r="K1223" s="24"/>
      <c r="L1223" s="115"/>
      <c r="S1223" s="9" t="s">
        <v>7115</v>
      </c>
      <c r="T1223" s="9">
        <v>2</v>
      </c>
      <c r="U1223" s="9">
        <v>11</v>
      </c>
      <c r="V1223" s="9">
        <v>1</v>
      </c>
      <c r="W1223" s="9">
        <v>26</v>
      </c>
      <c r="X1223" s="9">
        <v>0</v>
      </c>
      <c r="Y1223" s="9">
        <f t="shared" si="211"/>
        <v>40</v>
      </c>
      <c r="AL1223" s="6" t="s">
        <v>7189</v>
      </c>
      <c r="AM1223" s="61">
        <v>0</v>
      </c>
      <c r="AN1223" s="61">
        <v>0</v>
      </c>
      <c r="AO1223" s="61">
        <v>0</v>
      </c>
      <c r="AP1223" s="61">
        <v>0</v>
      </c>
      <c r="AQ1223" s="61">
        <v>0</v>
      </c>
      <c r="AR1223" s="61">
        <v>0</v>
      </c>
      <c r="AS1223" s="61">
        <v>0</v>
      </c>
      <c r="AT1223" s="60">
        <v>0</v>
      </c>
      <c r="AU1223" s="60">
        <v>0</v>
      </c>
      <c r="AV1223" s="61">
        <v>0</v>
      </c>
      <c r="AW1223" s="61">
        <v>0</v>
      </c>
      <c r="BV1223" s="6"/>
    </row>
    <row r="1224" spans="1:74" x14ac:dyDescent="0.25">
      <c r="A1224" s="206" t="s">
        <v>7272</v>
      </c>
      <c r="B1224" s="206" t="s">
        <v>2565</v>
      </c>
      <c r="C1224" s="207">
        <v>2</v>
      </c>
      <c r="D1224" s="207">
        <v>2</v>
      </c>
      <c r="E1224" s="51">
        <v>0</v>
      </c>
      <c r="F1224" s="51">
        <v>2</v>
      </c>
      <c r="G1224" s="51">
        <v>0</v>
      </c>
      <c r="H1224" s="51">
        <v>0</v>
      </c>
      <c r="I1224" s="51">
        <v>0</v>
      </c>
      <c r="J1224" s="51">
        <f t="shared" si="210"/>
        <v>2</v>
      </c>
      <c r="K1224" s="176"/>
      <c r="L1224" s="177"/>
      <c r="S1224" s="9" t="s">
        <v>7116</v>
      </c>
      <c r="T1224" s="9">
        <v>3</v>
      </c>
      <c r="U1224" s="9">
        <v>27</v>
      </c>
      <c r="V1224" s="9">
        <v>4</v>
      </c>
      <c r="W1224" s="9">
        <v>42</v>
      </c>
      <c r="X1224" s="9">
        <v>568</v>
      </c>
      <c r="Y1224" s="9">
        <f t="shared" si="211"/>
        <v>644</v>
      </c>
      <c r="AL1224" s="6" t="s">
        <v>7190</v>
      </c>
      <c r="AM1224" s="61">
        <v>0</v>
      </c>
      <c r="AN1224" s="61">
        <v>0</v>
      </c>
      <c r="AO1224" s="61">
        <v>0</v>
      </c>
      <c r="AP1224" s="61">
        <v>0</v>
      </c>
      <c r="AQ1224" s="61">
        <v>0</v>
      </c>
      <c r="AR1224" s="61">
        <v>0</v>
      </c>
      <c r="AS1224" s="61">
        <v>0</v>
      </c>
      <c r="AT1224" s="60">
        <v>0</v>
      </c>
      <c r="AU1224" s="60">
        <v>0</v>
      </c>
      <c r="AV1224" s="61">
        <v>0</v>
      </c>
      <c r="AW1224" s="61">
        <v>0</v>
      </c>
      <c r="BV1224" s="6"/>
    </row>
    <row r="1225" spans="1:74" x14ac:dyDescent="0.25">
      <c r="A1225" s="206" t="s">
        <v>7272</v>
      </c>
      <c r="B1225" s="206" t="s">
        <v>2197</v>
      </c>
      <c r="C1225" s="207">
        <v>1</v>
      </c>
      <c r="D1225" s="207">
        <v>0</v>
      </c>
      <c r="E1225" s="51">
        <v>0</v>
      </c>
      <c r="F1225" s="51">
        <v>0</v>
      </c>
      <c r="G1225" s="51">
        <v>0</v>
      </c>
      <c r="H1225" s="51">
        <v>0</v>
      </c>
      <c r="I1225" s="51">
        <v>0</v>
      </c>
      <c r="J1225" s="51">
        <f t="shared" si="210"/>
        <v>0</v>
      </c>
      <c r="K1225" s="176"/>
      <c r="L1225" s="177"/>
      <c r="S1225" s="9" t="s">
        <v>7117</v>
      </c>
      <c r="T1225" s="9">
        <v>37</v>
      </c>
      <c r="U1225" s="9">
        <v>82</v>
      </c>
      <c r="V1225" s="9">
        <v>56</v>
      </c>
      <c r="W1225" s="9">
        <v>127</v>
      </c>
      <c r="X1225" s="9">
        <v>10</v>
      </c>
      <c r="Y1225" s="9">
        <f t="shared" si="211"/>
        <v>312</v>
      </c>
      <c r="AL1225" s="6" t="s">
        <v>7191</v>
      </c>
      <c r="AM1225" s="61">
        <v>0</v>
      </c>
      <c r="AN1225" s="61">
        <v>0</v>
      </c>
      <c r="AO1225" s="61">
        <v>0</v>
      </c>
      <c r="AP1225" s="61">
        <v>0</v>
      </c>
      <c r="AQ1225" s="61">
        <v>0</v>
      </c>
      <c r="AR1225" s="61">
        <v>0</v>
      </c>
      <c r="AS1225" s="61">
        <v>0</v>
      </c>
      <c r="AT1225" s="60">
        <v>0</v>
      </c>
      <c r="AU1225" s="60">
        <v>0</v>
      </c>
      <c r="AV1225" s="61">
        <v>0</v>
      </c>
      <c r="AW1225" s="61">
        <v>0</v>
      </c>
      <c r="BV1225" s="6"/>
    </row>
    <row r="1226" spans="1:74" x14ac:dyDescent="0.25">
      <c r="A1226" s="206" t="s">
        <v>7272</v>
      </c>
      <c r="B1226" s="206" t="s">
        <v>974</v>
      </c>
      <c r="C1226" s="207">
        <v>1</v>
      </c>
      <c r="D1226" s="207">
        <v>1</v>
      </c>
      <c r="E1226" s="51">
        <v>0</v>
      </c>
      <c r="F1226" s="51">
        <v>0</v>
      </c>
      <c r="G1226" s="51">
        <v>0</v>
      </c>
      <c r="H1226" s="51">
        <v>1</v>
      </c>
      <c r="I1226" s="51">
        <v>0</v>
      </c>
      <c r="J1226" s="51">
        <f t="shared" si="210"/>
        <v>1</v>
      </c>
      <c r="K1226" s="176"/>
      <c r="L1226" s="177">
        <v>3</v>
      </c>
      <c r="S1226" s="9" t="s">
        <v>7118</v>
      </c>
      <c r="T1226" s="9">
        <v>0</v>
      </c>
      <c r="U1226" s="9">
        <v>6</v>
      </c>
      <c r="V1226" s="9">
        <v>0</v>
      </c>
      <c r="W1226" s="9">
        <v>2</v>
      </c>
      <c r="X1226" s="9">
        <v>0</v>
      </c>
      <c r="Y1226" s="9">
        <f t="shared" si="211"/>
        <v>8</v>
      </c>
      <c r="AM1226" s="61"/>
      <c r="AN1226" s="61"/>
      <c r="AO1226" s="61"/>
      <c r="AP1226" s="61"/>
      <c r="AQ1226" s="61"/>
      <c r="AR1226" s="61"/>
      <c r="AS1226" s="61"/>
      <c r="AT1226" s="215"/>
      <c r="AU1226" s="215"/>
      <c r="BV1226" s="6"/>
    </row>
    <row r="1227" spans="1:74" x14ac:dyDescent="0.25">
      <c r="A1227" s="204" t="s">
        <v>493</v>
      </c>
      <c r="B1227" s="204" t="s">
        <v>2565</v>
      </c>
      <c r="C1227" s="205">
        <v>3</v>
      </c>
      <c r="D1227" s="205">
        <v>3</v>
      </c>
      <c r="E1227" s="46">
        <v>0</v>
      </c>
      <c r="F1227" s="46">
        <v>2</v>
      </c>
      <c r="G1227" s="49">
        <v>0</v>
      </c>
      <c r="H1227" s="49">
        <v>1</v>
      </c>
      <c r="I1227" s="49">
        <v>0</v>
      </c>
      <c r="J1227" s="49">
        <f t="shared" si="210"/>
        <v>3</v>
      </c>
      <c r="K1227" s="24"/>
      <c r="L1227" s="115"/>
      <c r="T1227" s="6">
        <f>SUM(T1219:T1226)</f>
        <v>42</v>
      </c>
      <c r="U1227" s="6">
        <f>SUM(U1219:U1226)</f>
        <v>134</v>
      </c>
      <c r="V1227" s="6">
        <f>SUM(V1219:V1226)</f>
        <v>61</v>
      </c>
      <c r="W1227" s="6">
        <f>SUM(W1219:W1226)</f>
        <v>198</v>
      </c>
      <c r="X1227" s="6">
        <f>SUM(X1219:X1226)</f>
        <v>578</v>
      </c>
      <c r="Y1227" s="9">
        <f t="shared" si="211"/>
        <v>1013</v>
      </c>
      <c r="AT1227" s="64"/>
      <c r="AU1227" s="64"/>
      <c r="BV1227" s="6"/>
    </row>
    <row r="1228" spans="1:74" x14ac:dyDescent="0.25">
      <c r="A1228" s="204" t="s">
        <v>493</v>
      </c>
      <c r="B1228" s="204" t="s">
        <v>2197</v>
      </c>
      <c r="C1228" s="205">
        <v>3</v>
      </c>
      <c r="D1228" s="205">
        <v>1</v>
      </c>
      <c r="E1228" s="46">
        <v>0</v>
      </c>
      <c r="F1228" s="46">
        <v>0</v>
      </c>
      <c r="G1228" s="49">
        <v>0</v>
      </c>
      <c r="H1228" s="49">
        <v>1</v>
      </c>
      <c r="I1228" s="49">
        <v>0</v>
      </c>
      <c r="J1228" s="49">
        <f t="shared" si="210"/>
        <v>1</v>
      </c>
      <c r="K1228" s="24"/>
      <c r="L1228" s="115"/>
      <c r="AL1228" s="6" t="s">
        <v>5</v>
      </c>
      <c r="AM1228" s="6" t="s">
        <v>7211</v>
      </c>
      <c r="AN1228" s="6" t="s">
        <v>7153</v>
      </c>
      <c r="AO1228" s="6" t="s">
        <v>7154</v>
      </c>
      <c r="AP1228" s="6" t="s">
        <v>7155</v>
      </c>
      <c r="AQ1228" s="6" t="s">
        <v>7156</v>
      </c>
      <c r="AR1228" s="6" t="s">
        <v>7157</v>
      </c>
      <c r="AS1228" s="6" t="s">
        <v>7158</v>
      </c>
      <c r="AT1228" s="64" t="s">
        <v>7159</v>
      </c>
      <c r="AU1228" s="64" t="s">
        <v>7160</v>
      </c>
      <c r="AV1228" s="6" t="s">
        <v>7161</v>
      </c>
      <c r="AW1228" s="6" t="s">
        <v>7162</v>
      </c>
      <c r="BV1228" s="6"/>
    </row>
    <row r="1229" spans="1:74" x14ac:dyDescent="0.25">
      <c r="A1229" s="204" t="s">
        <v>493</v>
      </c>
      <c r="B1229" s="204" t="s">
        <v>7050</v>
      </c>
      <c r="C1229" s="205">
        <v>1</v>
      </c>
      <c r="D1229" s="205">
        <v>1</v>
      </c>
      <c r="E1229" s="46">
        <v>0</v>
      </c>
      <c r="F1229" s="46">
        <v>1</v>
      </c>
      <c r="G1229" s="49">
        <v>0</v>
      </c>
      <c r="H1229" s="49">
        <v>0</v>
      </c>
      <c r="I1229" s="49">
        <v>0</v>
      </c>
      <c r="J1229" s="49">
        <f t="shared" si="210"/>
        <v>1</v>
      </c>
      <c r="K1229" s="24"/>
      <c r="L1229" s="115"/>
      <c r="S1229" s="9" t="s">
        <v>7122</v>
      </c>
      <c r="T1229" s="9" t="s">
        <v>236</v>
      </c>
      <c r="U1229" s="9" t="s">
        <v>102</v>
      </c>
      <c r="V1229" s="9" t="s">
        <v>114</v>
      </c>
      <c r="W1229" s="9" t="s">
        <v>119</v>
      </c>
      <c r="X1229" s="9" t="s">
        <v>156</v>
      </c>
      <c r="Y1229" s="9" t="s">
        <v>36</v>
      </c>
      <c r="AL1229" s="6" t="s">
        <v>7204</v>
      </c>
      <c r="AM1229" s="61">
        <v>3</v>
      </c>
      <c r="AN1229" s="61">
        <v>0</v>
      </c>
      <c r="AO1229" s="61">
        <v>1</v>
      </c>
      <c r="AP1229" s="61">
        <v>1</v>
      </c>
      <c r="AQ1229" s="61">
        <v>1</v>
      </c>
      <c r="AR1229" s="61">
        <v>0</v>
      </c>
      <c r="AS1229" s="61">
        <v>0</v>
      </c>
      <c r="AT1229" s="60">
        <v>0</v>
      </c>
      <c r="AU1229" s="60">
        <v>0</v>
      </c>
      <c r="AV1229" s="61">
        <v>1</v>
      </c>
      <c r="AW1229" s="61">
        <v>2</v>
      </c>
      <c r="BV1229" s="6"/>
    </row>
    <row r="1230" spans="1:74" x14ac:dyDescent="0.25">
      <c r="A1230" s="204" t="s">
        <v>493</v>
      </c>
      <c r="B1230" s="204" t="s">
        <v>974</v>
      </c>
      <c r="C1230" s="205">
        <v>35</v>
      </c>
      <c r="D1230" s="205">
        <v>35</v>
      </c>
      <c r="E1230" s="46">
        <v>2</v>
      </c>
      <c r="F1230" s="208">
        <v>8</v>
      </c>
      <c r="G1230" s="49">
        <v>1</v>
      </c>
      <c r="H1230" s="49">
        <v>24</v>
      </c>
      <c r="I1230" s="49">
        <v>0</v>
      </c>
      <c r="J1230" s="49">
        <f t="shared" si="210"/>
        <v>35</v>
      </c>
      <c r="K1230" s="24"/>
      <c r="L1230" s="115">
        <v>40</v>
      </c>
      <c r="S1230" s="9" t="s">
        <v>7266</v>
      </c>
      <c r="T1230" s="9">
        <v>0</v>
      </c>
      <c r="U1230" s="9">
        <v>0</v>
      </c>
      <c r="V1230" s="9">
        <v>0</v>
      </c>
      <c r="W1230" s="9">
        <v>0</v>
      </c>
      <c r="X1230" s="9">
        <v>0</v>
      </c>
      <c r="Y1230" s="9">
        <f t="shared" ref="Y1230:Y1238" si="212">SUM(T1230:X1230)</f>
        <v>0</v>
      </c>
      <c r="AL1230" s="6" t="s">
        <v>7205</v>
      </c>
      <c r="AM1230" s="61">
        <v>3</v>
      </c>
      <c r="AN1230" s="61">
        <v>3</v>
      </c>
      <c r="AO1230" s="61">
        <v>1</v>
      </c>
      <c r="AP1230" s="61">
        <v>1</v>
      </c>
      <c r="AQ1230" s="61">
        <v>1</v>
      </c>
      <c r="AR1230" s="61">
        <v>0</v>
      </c>
      <c r="AS1230" s="61">
        <v>0</v>
      </c>
      <c r="AT1230" s="60">
        <v>0</v>
      </c>
      <c r="AU1230" s="60">
        <v>1</v>
      </c>
      <c r="AV1230" s="61">
        <v>1</v>
      </c>
      <c r="AW1230" s="61">
        <v>0</v>
      </c>
      <c r="BP1230" s="6" t="s">
        <v>7296</v>
      </c>
      <c r="BQ1230" s="26" t="s">
        <v>7297</v>
      </c>
      <c r="BR1230" s="6" t="s">
        <v>7212</v>
      </c>
      <c r="BS1230" s="6" t="s">
        <v>7298</v>
      </c>
      <c r="BT1230" s="26" t="s">
        <v>7299</v>
      </c>
      <c r="BU1230" s="6" t="s">
        <v>7211</v>
      </c>
      <c r="BV1230" s="6"/>
    </row>
    <row r="1231" spans="1:74" x14ac:dyDescent="0.25">
      <c r="A1231" s="206" t="s">
        <v>497</v>
      </c>
      <c r="B1231" s="206" t="s">
        <v>2565</v>
      </c>
      <c r="C1231" s="207">
        <v>34</v>
      </c>
      <c r="D1231" s="207">
        <v>33</v>
      </c>
      <c r="E1231" s="51">
        <v>2</v>
      </c>
      <c r="F1231" s="51">
        <v>9</v>
      </c>
      <c r="G1231" s="51">
        <v>1</v>
      </c>
      <c r="H1231" s="51">
        <v>21</v>
      </c>
      <c r="I1231" s="51">
        <v>0</v>
      </c>
      <c r="J1231" s="51">
        <f t="shared" si="210"/>
        <v>33</v>
      </c>
      <c r="K1231" s="176"/>
      <c r="L1231" s="177"/>
      <c r="S1231" s="9" t="s">
        <v>7267</v>
      </c>
      <c r="T1231" s="10">
        <v>0</v>
      </c>
      <c r="U1231" s="10">
        <v>2</v>
      </c>
      <c r="V1231" s="10">
        <v>0</v>
      </c>
      <c r="W1231" s="10">
        <v>0</v>
      </c>
      <c r="X1231" s="10">
        <v>0</v>
      </c>
      <c r="Y1231" s="9">
        <f t="shared" si="212"/>
        <v>2</v>
      </c>
      <c r="AL1231" s="6" t="s">
        <v>7206</v>
      </c>
      <c r="AM1231" s="61">
        <v>10</v>
      </c>
      <c r="AN1231" s="61">
        <v>3</v>
      </c>
      <c r="AO1231" s="61">
        <v>5</v>
      </c>
      <c r="AP1231" s="61">
        <v>3</v>
      </c>
      <c r="AQ1231" s="61">
        <v>2</v>
      </c>
      <c r="AR1231" s="61">
        <v>0</v>
      </c>
      <c r="AS1231" s="61">
        <v>0</v>
      </c>
      <c r="AT1231" s="60">
        <v>0</v>
      </c>
      <c r="AU1231" s="60">
        <v>1</v>
      </c>
      <c r="AV1231" s="61">
        <v>1</v>
      </c>
      <c r="AW1231" s="61">
        <v>0</v>
      </c>
      <c r="BP1231" s="6" t="s">
        <v>7300</v>
      </c>
      <c r="BQ1231" s="26" t="s">
        <v>7301</v>
      </c>
      <c r="BR1231" s="6" t="s">
        <v>7155</v>
      </c>
      <c r="BS1231" s="6" t="s">
        <v>7302</v>
      </c>
      <c r="BT1231" s="26" t="s">
        <v>7303</v>
      </c>
      <c r="BU1231" s="6" t="s">
        <v>7156</v>
      </c>
      <c r="BV1231" s="6"/>
    </row>
    <row r="1232" spans="1:74" x14ac:dyDescent="0.25">
      <c r="A1232" s="206" t="s">
        <v>497</v>
      </c>
      <c r="B1232" s="206" t="s">
        <v>2197</v>
      </c>
      <c r="C1232" s="207">
        <v>94</v>
      </c>
      <c r="D1232" s="207">
        <v>93</v>
      </c>
      <c r="E1232" s="51">
        <v>0</v>
      </c>
      <c r="F1232" s="51">
        <v>0</v>
      </c>
      <c r="G1232" s="51">
        <v>0</v>
      </c>
      <c r="H1232" s="51">
        <v>0</v>
      </c>
      <c r="I1232" s="51">
        <v>93</v>
      </c>
      <c r="J1232" s="51">
        <f t="shared" si="210"/>
        <v>93</v>
      </c>
      <c r="K1232" s="176"/>
      <c r="L1232" s="177"/>
      <c r="S1232" s="9" t="s">
        <v>7268</v>
      </c>
      <c r="T1232" s="9">
        <v>0</v>
      </c>
      <c r="U1232" s="9">
        <v>2</v>
      </c>
      <c r="V1232" s="9">
        <v>0</v>
      </c>
      <c r="W1232" s="9">
        <v>0</v>
      </c>
      <c r="X1232" s="9">
        <v>0</v>
      </c>
      <c r="Y1232" s="9">
        <f t="shared" si="212"/>
        <v>2</v>
      </c>
      <c r="AL1232" s="6" t="s">
        <v>7208</v>
      </c>
      <c r="AM1232" s="61">
        <v>51</v>
      </c>
      <c r="AN1232" s="61">
        <v>46</v>
      </c>
      <c r="AO1232" s="61">
        <v>37</v>
      </c>
      <c r="AP1232" s="61">
        <v>28</v>
      </c>
      <c r="AQ1232" s="61">
        <v>23</v>
      </c>
      <c r="AR1232" s="61">
        <v>12</v>
      </c>
      <c r="AS1232" s="61">
        <v>18</v>
      </c>
      <c r="AT1232" s="60">
        <v>8</v>
      </c>
      <c r="AU1232" s="60">
        <v>10</v>
      </c>
      <c r="AV1232" s="61">
        <v>4</v>
      </c>
      <c r="AW1232" s="61">
        <v>1</v>
      </c>
      <c r="BP1232" s="6" t="s">
        <v>7304</v>
      </c>
      <c r="BQ1232" s="26" t="s">
        <v>7305</v>
      </c>
      <c r="BR1232" s="6" t="s">
        <v>7160</v>
      </c>
      <c r="BS1232" s="6" t="s">
        <v>7306</v>
      </c>
      <c r="BT1232" s="26" t="s">
        <v>7307</v>
      </c>
      <c r="BU1232" s="6" t="s">
        <v>7161</v>
      </c>
      <c r="BV1232" s="6"/>
    </row>
    <row r="1233" spans="1:74" x14ac:dyDescent="0.25">
      <c r="A1233" s="206" t="s">
        <v>497</v>
      </c>
      <c r="B1233" s="206" t="s">
        <v>974</v>
      </c>
      <c r="C1233" s="207">
        <v>520</v>
      </c>
      <c r="D1233" s="207">
        <v>518</v>
      </c>
      <c r="E1233" s="51">
        <v>1</v>
      </c>
      <c r="F1233" s="51">
        <v>18</v>
      </c>
      <c r="G1233" s="51">
        <v>3</v>
      </c>
      <c r="H1233" s="51">
        <v>21</v>
      </c>
      <c r="I1233" s="51">
        <v>475</v>
      </c>
      <c r="J1233" s="51">
        <f t="shared" si="210"/>
        <v>518</v>
      </c>
      <c r="K1233" s="176"/>
      <c r="L1233" s="177">
        <v>644</v>
      </c>
      <c r="S1233" s="9" t="s">
        <v>7269</v>
      </c>
      <c r="T1233" s="10">
        <v>0</v>
      </c>
      <c r="U1233" s="10">
        <v>2</v>
      </c>
      <c r="V1233" s="10">
        <v>0</v>
      </c>
      <c r="W1233" s="10">
        <v>0</v>
      </c>
      <c r="X1233" s="10">
        <v>0</v>
      </c>
      <c r="Y1233" s="9">
        <f t="shared" si="212"/>
        <v>2</v>
      </c>
      <c r="AL1233" s="6" t="s">
        <v>7246</v>
      </c>
      <c r="AM1233" s="61">
        <v>713</v>
      </c>
      <c r="AN1233" s="61">
        <v>352</v>
      </c>
      <c r="AO1233" s="61">
        <v>266</v>
      </c>
      <c r="AP1233" s="61">
        <v>249</v>
      </c>
      <c r="AQ1233" s="61">
        <v>156</v>
      </c>
      <c r="AR1233" s="61">
        <v>84</v>
      </c>
      <c r="AS1233" s="61">
        <v>62</v>
      </c>
      <c r="AT1233" s="60">
        <v>82</v>
      </c>
      <c r="AU1233" s="60">
        <v>42</v>
      </c>
      <c r="AV1233" s="61">
        <v>52</v>
      </c>
      <c r="AW1233" s="61">
        <v>37</v>
      </c>
      <c r="BP1233" s="6" t="s">
        <v>7076</v>
      </c>
      <c r="BQ1233" s="26" t="s">
        <v>7308</v>
      </c>
      <c r="BR1233" s="6" t="s">
        <v>7166</v>
      </c>
      <c r="BS1233" s="6" t="s">
        <v>7309</v>
      </c>
      <c r="BT1233" s="26" t="s">
        <v>7310</v>
      </c>
      <c r="BU1233" s="6" t="s">
        <v>7167</v>
      </c>
      <c r="BV1233" s="6"/>
    </row>
    <row r="1234" spans="1:74" x14ac:dyDescent="0.25">
      <c r="A1234" s="204" t="s">
        <v>501</v>
      </c>
      <c r="B1234" s="204" t="s">
        <v>2565</v>
      </c>
      <c r="C1234" s="205">
        <v>70</v>
      </c>
      <c r="D1234" s="205">
        <v>69</v>
      </c>
      <c r="E1234" s="46">
        <v>3</v>
      </c>
      <c r="F1234" s="46">
        <v>22</v>
      </c>
      <c r="G1234" s="49">
        <v>4</v>
      </c>
      <c r="H1234" s="49">
        <v>40</v>
      </c>
      <c r="I1234" s="49">
        <v>0</v>
      </c>
      <c r="J1234" s="49">
        <f t="shared" si="210"/>
        <v>69</v>
      </c>
      <c r="K1234" s="24"/>
      <c r="L1234" s="115"/>
      <c r="S1234" s="9" t="s">
        <v>7115</v>
      </c>
      <c r="T1234" s="9">
        <v>0</v>
      </c>
      <c r="U1234" s="9">
        <v>2</v>
      </c>
      <c r="V1234" s="9">
        <v>0</v>
      </c>
      <c r="W1234" s="9">
        <v>1</v>
      </c>
      <c r="X1234" s="9">
        <v>0</v>
      </c>
      <c r="Y1234" s="9">
        <f t="shared" si="212"/>
        <v>3</v>
      </c>
      <c r="AL1234" s="6" t="s">
        <v>7192</v>
      </c>
      <c r="AM1234" s="61">
        <v>364</v>
      </c>
      <c r="AN1234" s="61">
        <v>349</v>
      </c>
      <c r="AO1234" s="61">
        <v>510</v>
      </c>
      <c r="AP1234" s="61">
        <v>535</v>
      </c>
      <c r="AQ1234" s="61">
        <v>579</v>
      </c>
      <c r="AR1234" s="61">
        <v>91</v>
      </c>
      <c r="AS1234" s="61">
        <v>181</v>
      </c>
      <c r="AT1234" s="60">
        <v>166</v>
      </c>
      <c r="AU1234" s="60">
        <v>123</v>
      </c>
      <c r="AV1234" s="61">
        <v>6</v>
      </c>
      <c r="AW1234" s="61">
        <v>0</v>
      </c>
      <c r="BV1234" s="6"/>
    </row>
    <row r="1235" spans="1:74" x14ac:dyDescent="0.25">
      <c r="A1235" s="204" t="s">
        <v>501</v>
      </c>
      <c r="B1235" s="204" t="s">
        <v>2197</v>
      </c>
      <c r="C1235" s="205">
        <v>72</v>
      </c>
      <c r="D1235" s="205">
        <v>44</v>
      </c>
      <c r="E1235" s="46">
        <v>0</v>
      </c>
      <c r="F1235" s="46">
        <v>3</v>
      </c>
      <c r="G1235" s="49">
        <v>0</v>
      </c>
      <c r="H1235" s="49">
        <v>41</v>
      </c>
      <c r="I1235" s="49">
        <v>0</v>
      </c>
      <c r="J1235" s="49">
        <f t="shared" si="210"/>
        <v>44</v>
      </c>
      <c r="K1235" s="24"/>
      <c r="L1235" s="115"/>
      <c r="S1235" s="9" t="s">
        <v>7116</v>
      </c>
      <c r="T1235" s="9">
        <v>2</v>
      </c>
      <c r="U1235" s="9">
        <v>9</v>
      </c>
      <c r="V1235" s="9">
        <v>1</v>
      </c>
      <c r="W1235" s="9">
        <v>21</v>
      </c>
      <c r="X1235" s="9">
        <v>0</v>
      </c>
      <c r="Y1235" s="9">
        <f t="shared" si="212"/>
        <v>33</v>
      </c>
      <c r="AL1235" s="6" t="s">
        <v>7247</v>
      </c>
      <c r="AM1235" s="61">
        <v>1</v>
      </c>
      <c r="AN1235" s="61">
        <v>28</v>
      </c>
      <c r="AO1235" s="61">
        <v>72</v>
      </c>
      <c r="AP1235" s="61">
        <v>273</v>
      </c>
      <c r="AQ1235" s="61">
        <v>355</v>
      </c>
      <c r="AR1235" s="61">
        <v>161</v>
      </c>
      <c r="AS1235" s="61">
        <v>145</v>
      </c>
      <c r="AT1235" s="60">
        <v>92</v>
      </c>
      <c r="AU1235" s="60">
        <v>72</v>
      </c>
      <c r="AV1235" s="61">
        <v>60</v>
      </c>
      <c r="AW1235" s="61">
        <v>43</v>
      </c>
      <c r="BV1235" s="6"/>
    </row>
    <row r="1236" spans="1:74" x14ac:dyDescent="0.25">
      <c r="A1236" s="204" t="s">
        <v>501</v>
      </c>
      <c r="B1236" s="204" t="s">
        <v>7050</v>
      </c>
      <c r="C1236" s="205">
        <v>2</v>
      </c>
      <c r="D1236" s="205">
        <v>2</v>
      </c>
      <c r="E1236" s="46">
        <v>0</v>
      </c>
      <c r="F1236" s="46">
        <v>2</v>
      </c>
      <c r="G1236" s="49">
        <v>0</v>
      </c>
      <c r="H1236" s="49">
        <v>0</v>
      </c>
      <c r="I1236" s="49">
        <v>0</v>
      </c>
      <c r="J1236" s="49">
        <f t="shared" si="210"/>
        <v>2</v>
      </c>
      <c r="K1236" s="24"/>
      <c r="L1236" s="115"/>
      <c r="S1236" s="9" t="s">
        <v>7117</v>
      </c>
      <c r="T1236" s="10">
        <v>3</v>
      </c>
      <c r="U1236" s="10">
        <v>22</v>
      </c>
      <c r="V1236" s="10">
        <v>4</v>
      </c>
      <c r="W1236" s="10">
        <v>40</v>
      </c>
      <c r="X1236" s="10">
        <v>0</v>
      </c>
      <c r="Y1236" s="9">
        <f t="shared" si="212"/>
        <v>69</v>
      </c>
      <c r="AL1236" s="6" t="s">
        <v>7193</v>
      </c>
      <c r="AM1236" s="61">
        <v>0</v>
      </c>
      <c r="AN1236" s="61">
        <v>0</v>
      </c>
      <c r="AO1236" s="61">
        <v>0</v>
      </c>
      <c r="AP1236" s="61">
        <v>0</v>
      </c>
      <c r="AQ1236" s="61">
        <v>0</v>
      </c>
      <c r="AR1236" s="61">
        <v>415</v>
      </c>
      <c r="AS1236" s="61">
        <v>435</v>
      </c>
      <c r="AT1236" s="60">
        <v>345</v>
      </c>
      <c r="AU1236" s="60">
        <v>433</v>
      </c>
      <c r="AV1236" s="61">
        <v>457</v>
      </c>
      <c r="AW1236" s="61">
        <v>568</v>
      </c>
      <c r="BV1236" s="6"/>
    </row>
    <row r="1237" spans="1:74" x14ac:dyDescent="0.25">
      <c r="A1237" s="204" t="s">
        <v>501</v>
      </c>
      <c r="B1237" s="204" t="s">
        <v>974</v>
      </c>
      <c r="C1237" s="205">
        <v>200</v>
      </c>
      <c r="D1237" s="205">
        <v>198</v>
      </c>
      <c r="E1237" s="46">
        <v>34</v>
      </c>
      <c r="F1237" s="46">
        <v>55</v>
      </c>
      <c r="G1237" s="49">
        <v>52</v>
      </c>
      <c r="H1237" s="49">
        <v>46</v>
      </c>
      <c r="I1237" s="49">
        <v>10</v>
      </c>
      <c r="J1237" s="49">
        <f t="shared" si="210"/>
        <v>197</v>
      </c>
      <c r="K1237" s="24"/>
      <c r="L1237" s="115">
        <v>312</v>
      </c>
      <c r="S1237" s="9" t="s">
        <v>7118</v>
      </c>
      <c r="T1237" s="10">
        <v>0</v>
      </c>
      <c r="U1237" s="10">
        <v>1</v>
      </c>
      <c r="V1237" s="10">
        <v>0</v>
      </c>
      <c r="W1237" s="10">
        <v>0</v>
      </c>
      <c r="X1237" s="10">
        <v>0</v>
      </c>
      <c r="Y1237" s="9">
        <f t="shared" si="212"/>
        <v>1</v>
      </c>
      <c r="AL1237" s="6" t="s">
        <v>7248</v>
      </c>
      <c r="AM1237" s="61">
        <v>0</v>
      </c>
      <c r="AN1237" s="61">
        <v>0</v>
      </c>
      <c r="AO1237" s="61">
        <v>0</v>
      </c>
      <c r="AP1237" s="61">
        <v>0</v>
      </c>
      <c r="AQ1237" s="61">
        <v>2</v>
      </c>
      <c r="AR1237" s="61">
        <v>15</v>
      </c>
      <c r="AS1237" s="61">
        <v>39</v>
      </c>
      <c r="AT1237" s="60">
        <v>174</v>
      </c>
      <c r="AU1237" s="60">
        <v>257</v>
      </c>
      <c r="AV1237" s="61">
        <v>409</v>
      </c>
      <c r="AW1237" s="61">
        <v>233</v>
      </c>
      <c r="BV1237" s="6"/>
    </row>
    <row r="1238" spans="1:74" x14ac:dyDescent="0.25">
      <c r="A1238" s="206" t="s">
        <v>505</v>
      </c>
      <c r="B1238" s="206" t="s">
        <v>2565</v>
      </c>
      <c r="C1238" s="207">
        <v>1</v>
      </c>
      <c r="D1238" s="207">
        <v>1</v>
      </c>
      <c r="E1238" s="51">
        <v>0</v>
      </c>
      <c r="F1238" s="51">
        <v>1</v>
      </c>
      <c r="G1238" s="51">
        <v>0</v>
      </c>
      <c r="H1238" s="51">
        <v>0</v>
      </c>
      <c r="I1238" s="51">
        <v>0</v>
      </c>
      <c r="J1238" s="51">
        <f t="shared" si="210"/>
        <v>1</v>
      </c>
      <c r="K1238" s="176"/>
      <c r="L1238" s="177"/>
      <c r="S1238" s="72"/>
      <c r="T1238" s="16">
        <f>SUM(T1230:T1237)</f>
        <v>5</v>
      </c>
      <c r="U1238" s="16">
        <f>SUM(U1230:U1237)</f>
        <v>40</v>
      </c>
      <c r="V1238" s="16">
        <f>SUM(V1230:V1237)</f>
        <v>5</v>
      </c>
      <c r="W1238" s="16">
        <f>SUM(W1230:W1237)</f>
        <v>62</v>
      </c>
      <c r="X1238" s="16">
        <f>SUM(X1230:X1237)</f>
        <v>0</v>
      </c>
      <c r="Y1238" s="9">
        <f t="shared" si="212"/>
        <v>112</v>
      </c>
      <c r="AL1238" s="6" t="s">
        <v>7194</v>
      </c>
      <c r="AM1238" s="61">
        <v>0</v>
      </c>
      <c r="AN1238" s="61">
        <v>0</v>
      </c>
      <c r="AO1238" s="61">
        <v>0</v>
      </c>
      <c r="AP1238" s="61">
        <v>0</v>
      </c>
      <c r="AQ1238" s="61">
        <v>0</v>
      </c>
      <c r="AR1238" s="61">
        <v>0</v>
      </c>
      <c r="AS1238" s="61">
        <v>0</v>
      </c>
      <c r="AT1238" s="61">
        <v>0</v>
      </c>
      <c r="AU1238" s="61">
        <v>0</v>
      </c>
      <c r="AV1238" s="61">
        <v>2</v>
      </c>
      <c r="AW1238" s="61">
        <v>10</v>
      </c>
      <c r="BV1238" s="6"/>
    </row>
    <row r="1239" spans="1:74" x14ac:dyDescent="0.25">
      <c r="A1239" s="209" t="s">
        <v>505</v>
      </c>
      <c r="B1239" s="209" t="s">
        <v>2197</v>
      </c>
      <c r="C1239" s="207">
        <v>1</v>
      </c>
      <c r="D1239" s="210">
        <v>1</v>
      </c>
      <c r="E1239" s="212">
        <v>0</v>
      </c>
      <c r="F1239" s="212">
        <v>1</v>
      </c>
      <c r="G1239" s="51">
        <v>0</v>
      </c>
      <c r="H1239" s="212">
        <v>0</v>
      </c>
      <c r="I1239" s="51">
        <v>0</v>
      </c>
      <c r="J1239" s="51">
        <f t="shared" si="210"/>
        <v>1</v>
      </c>
      <c r="K1239" s="176"/>
      <c r="L1239" s="177"/>
      <c r="S1239" s="72"/>
      <c r="T1239" s="16"/>
      <c r="U1239" s="16"/>
      <c r="V1239" s="16"/>
      <c r="W1239" s="16"/>
      <c r="X1239" s="16"/>
      <c r="Y1239" s="16"/>
      <c r="AL1239" s="6" t="s">
        <v>7257</v>
      </c>
      <c r="AM1239" s="61">
        <v>0</v>
      </c>
      <c r="AN1239" s="61">
        <v>0</v>
      </c>
      <c r="AO1239" s="61">
        <v>0</v>
      </c>
      <c r="AP1239" s="61">
        <v>0</v>
      </c>
      <c r="AQ1239" s="61">
        <v>0</v>
      </c>
      <c r="AR1239" s="61">
        <v>0</v>
      </c>
      <c r="AS1239" s="61">
        <v>0</v>
      </c>
      <c r="AT1239" s="61">
        <v>0</v>
      </c>
      <c r="AU1239" s="61">
        <v>0</v>
      </c>
      <c r="AV1239" s="61">
        <v>1</v>
      </c>
      <c r="AW1239" s="61">
        <v>7</v>
      </c>
      <c r="BV1239" s="6"/>
    </row>
    <row r="1240" spans="1:74" x14ac:dyDescent="0.25">
      <c r="A1240" s="211" t="s">
        <v>505</v>
      </c>
      <c r="B1240" s="211" t="s">
        <v>974</v>
      </c>
      <c r="C1240" s="207">
        <v>6</v>
      </c>
      <c r="D1240" s="132">
        <v>6</v>
      </c>
      <c r="E1240" s="51">
        <v>0</v>
      </c>
      <c r="F1240" s="51">
        <v>4</v>
      </c>
      <c r="G1240" s="51">
        <v>0</v>
      </c>
      <c r="H1240" s="51">
        <v>2</v>
      </c>
      <c r="I1240" s="51">
        <v>0</v>
      </c>
      <c r="J1240" s="51">
        <f t="shared" si="210"/>
        <v>6</v>
      </c>
      <c r="K1240" s="176"/>
      <c r="L1240" s="177">
        <v>8</v>
      </c>
      <c r="S1240" s="9" t="s">
        <v>7125</v>
      </c>
      <c r="T1240" s="9" t="s">
        <v>236</v>
      </c>
      <c r="U1240" s="9" t="s">
        <v>102</v>
      </c>
      <c r="V1240" s="9" t="s">
        <v>114</v>
      </c>
      <c r="W1240" s="9" t="s">
        <v>119</v>
      </c>
      <c r="X1240" s="9" t="s">
        <v>156</v>
      </c>
      <c r="Y1240" s="9" t="s">
        <v>7126</v>
      </c>
      <c r="BV1240" s="6"/>
    </row>
    <row r="1241" spans="1:74" x14ac:dyDescent="0.25">
      <c r="A1241" s="217" t="s">
        <v>7123</v>
      </c>
      <c r="B1241" s="179"/>
      <c r="C1241" s="46">
        <f t="shared" ref="C1241:J1241" si="213">SUM(C1218:C1240)</f>
        <v>1055</v>
      </c>
      <c r="D1241" s="46">
        <f t="shared" si="213"/>
        <v>1014</v>
      </c>
      <c r="E1241" s="46">
        <f t="shared" si="213"/>
        <v>42</v>
      </c>
      <c r="F1241" s="46">
        <f t="shared" si="213"/>
        <v>134</v>
      </c>
      <c r="G1241" s="46">
        <f t="shared" si="213"/>
        <v>61</v>
      </c>
      <c r="H1241" s="46">
        <f t="shared" si="213"/>
        <v>198</v>
      </c>
      <c r="I1241" s="46">
        <f t="shared" si="213"/>
        <v>578</v>
      </c>
      <c r="J1241" s="218">
        <f t="shared" si="213"/>
        <v>1013</v>
      </c>
      <c r="K1241" s="115"/>
      <c r="L1241" s="115">
        <f>SUM(L1218:L1240)</f>
        <v>1013</v>
      </c>
      <c r="S1241" s="9" t="s">
        <v>7266</v>
      </c>
      <c r="T1241" s="10">
        <v>0</v>
      </c>
      <c r="U1241" s="10">
        <v>2</v>
      </c>
      <c r="V1241" s="10">
        <v>0</v>
      </c>
      <c r="W1241" s="10">
        <v>0</v>
      </c>
      <c r="X1241" s="10">
        <v>0</v>
      </c>
      <c r="Y1241" s="10">
        <f t="shared" ref="Y1241:Y1249" si="214">SUM(T1241:W1241)</f>
        <v>2</v>
      </c>
      <c r="BV1241" s="6"/>
    </row>
    <row r="1242" spans="1:74" x14ac:dyDescent="0.25">
      <c r="S1242" s="9" t="s">
        <v>7267</v>
      </c>
      <c r="T1242" s="10">
        <v>0</v>
      </c>
      <c r="U1242" s="10">
        <v>0</v>
      </c>
      <c r="V1242" s="10">
        <v>0</v>
      </c>
      <c r="W1242" s="10">
        <v>0</v>
      </c>
      <c r="X1242" s="10">
        <v>0</v>
      </c>
      <c r="Y1242" s="10">
        <f t="shared" si="214"/>
        <v>0</v>
      </c>
      <c r="BV1242" s="6"/>
    </row>
    <row r="1243" spans="1:74" x14ac:dyDescent="0.25">
      <c r="S1243" s="9" t="s">
        <v>7268</v>
      </c>
      <c r="T1243" s="10">
        <v>0</v>
      </c>
      <c r="U1243" s="10">
        <v>0</v>
      </c>
      <c r="V1243" s="10">
        <v>0</v>
      </c>
      <c r="W1243" s="10">
        <v>0</v>
      </c>
      <c r="X1243" s="10">
        <v>0</v>
      </c>
      <c r="Y1243" s="10">
        <f t="shared" si="214"/>
        <v>0</v>
      </c>
      <c r="BV1243" s="6"/>
    </row>
    <row r="1244" spans="1:74" x14ac:dyDescent="0.25">
      <c r="S1244" s="9" t="s">
        <v>7269</v>
      </c>
      <c r="T1244" s="10">
        <v>0</v>
      </c>
      <c r="U1244" s="10">
        <v>0</v>
      </c>
      <c r="V1244" s="10">
        <v>0</v>
      </c>
      <c r="W1244" s="10">
        <v>1</v>
      </c>
      <c r="X1244" s="10">
        <v>0</v>
      </c>
      <c r="Y1244" s="10">
        <f t="shared" si="214"/>
        <v>1</v>
      </c>
      <c r="BV1244" s="6"/>
    </row>
    <row r="1245" spans="1:74" x14ac:dyDescent="0.25">
      <c r="S1245" s="9" t="s">
        <v>7115</v>
      </c>
      <c r="T1245" s="10">
        <v>2</v>
      </c>
      <c r="U1245" s="10">
        <v>9</v>
      </c>
      <c r="V1245" s="10">
        <v>1</v>
      </c>
      <c r="W1245" s="10">
        <v>25</v>
      </c>
      <c r="X1245" s="10">
        <v>0</v>
      </c>
      <c r="Y1245" s="10">
        <f t="shared" si="214"/>
        <v>37</v>
      </c>
      <c r="BV1245" s="6"/>
    </row>
    <row r="1246" spans="1:74" x14ac:dyDescent="0.25">
      <c r="S1246" s="9" t="s">
        <v>7116</v>
      </c>
      <c r="T1246" s="10">
        <v>1</v>
      </c>
      <c r="U1246" s="10">
        <v>18</v>
      </c>
      <c r="V1246" s="10">
        <v>3</v>
      </c>
      <c r="W1246" s="10">
        <v>21</v>
      </c>
      <c r="X1246" s="10">
        <v>568</v>
      </c>
      <c r="Y1246" s="10">
        <f t="shared" si="214"/>
        <v>43</v>
      </c>
      <c r="BV1246" s="6"/>
    </row>
    <row r="1247" spans="1:74" x14ac:dyDescent="0.25">
      <c r="S1247" s="9" t="s">
        <v>7117</v>
      </c>
      <c r="T1247" s="10">
        <v>34</v>
      </c>
      <c r="U1247" s="10">
        <v>60</v>
      </c>
      <c r="V1247" s="10">
        <v>52</v>
      </c>
      <c r="W1247" s="10">
        <v>87</v>
      </c>
      <c r="X1247" s="10">
        <v>10</v>
      </c>
      <c r="Y1247" s="10">
        <f t="shared" si="214"/>
        <v>233</v>
      </c>
      <c r="BV1247" s="6"/>
    </row>
    <row r="1248" spans="1:74" x14ac:dyDescent="0.25">
      <c r="S1248" s="9" t="s">
        <v>7118</v>
      </c>
      <c r="T1248" s="10">
        <v>0</v>
      </c>
      <c r="U1248" s="10">
        <v>5</v>
      </c>
      <c r="V1248" s="10">
        <v>0</v>
      </c>
      <c r="W1248" s="10">
        <v>2</v>
      </c>
      <c r="X1248" s="10">
        <v>0</v>
      </c>
      <c r="Y1248" s="10">
        <f t="shared" si="214"/>
        <v>7</v>
      </c>
      <c r="BV1248" s="6"/>
    </row>
    <row r="1249" spans="1:74" x14ac:dyDescent="0.25">
      <c r="S1249" s="72"/>
      <c r="T1249" s="16">
        <f>SUM(T1241:T1248)</f>
        <v>37</v>
      </c>
      <c r="U1249" s="16">
        <f>SUM(U1241:U1248)</f>
        <v>94</v>
      </c>
      <c r="V1249" s="16">
        <f>SUM(V1241:V1248)</f>
        <v>56</v>
      </c>
      <c r="W1249" s="16">
        <f>SUM(W1241:W1248)</f>
        <v>136</v>
      </c>
      <c r="X1249" s="16">
        <f>SUM(X1241:X1248)</f>
        <v>578</v>
      </c>
      <c r="Y1249" s="10">
        <f t="shared" si="214"/>
        <v>323</v>
      </c>
      <c r="BR1249" s="6"/>
      <c r="BV1249" s="6"/>
    </row>
    <row r="1253" spans="1:74" ht="39.6" x14ac:dyDescent="0.25">
      <c r="A1253" s="203" t="s">
        <v>7161</v>
      </c>
      <c r="B1253" s="203" t="s">
        <v>7102</v>
      </c>
      <c r="C1253" s="203" t="s">
        <v>7062</v>
      </c>
      <c r="D1253" s="203" t="s">
        <v>7103</v>
      </c>
      <c r="E1253" s="203" t="s">
        <v>7104</v>
      </c>
      <c r="F1253" s="203" t="s">
        <v>7105</v>
      </c>
      <c r="G1253" s="203" t="s">
        <v>7106</v>
      </c>
      <c r="H1253" s="203" t="s">
        <v>7107</v>
      </c>
      <c r="I1253" s="203" t="s">
        <v>7108</v>
      </c>
      <c r="J1253" s="14" t="s">
        <v>7123</v>
      </c>
      <c r="L1253" s="13" t="s">
        <v>7311</v>
      </c>
      <c r="S1253" s="6" t="s">
        <v>7161</v>
      </c>
      <c r="AL1253" s="13" t="s">
        <v>7141</v>
      </c>
      <c r="AM1253" s="60" t="s">
        <v>7161</v>
      </c>
      <c r="AN1253" s="61"/>
      <c r="AO1253" s="61"/>
      <c r="AP1253" s="61"/>
      <c r="BR1253" s="6"/>
      <c r="BV1253" s="6"/>
    </row>
    <row r="1254" spans="1:74" x14ac:dyDescent="0.25">
      <c r="A1254" s="221" t="s">
        <v>7274</v>
      </c>
      <c r="B1254" s="222" t="s">
        <v>2197</v>
      </c>
      <c r="C1254" s="137">
        <v>2</v>
      </c>
      <c r="D1254" s="223">
        <v>1</v>
      </c>
      <c r="E1254" s="137">
        <v>0</v>
      </c>
      <c r="F1254" s="137">
        <v>1</v>
      </c>
      <c r="G1254" s="137">
        <v>0</v>
      </c>
      <c r="H1254" s="137">
        <v>0</v>
      </c>
      <c r="I1254" s="137">
        <v>0</v>
      </c>
      <c r="J1254" s="17">
        <f t="shared" ref="J1254:J1271" si="215">SUM(E1254:I1254)</f>
        <v>1</v>
      </c>
      <c r="L1254" s="224">
        <v>1</v>
      </c>
      <c r="S1254" s="9" t="s">
        <v>7113</v>
      </c>
      <c r="T1254" s="9" t="s">
        <v>236</v>
      </c>
      <c r="U1254" s="9" t="s">
        <v>102</v>
      </c>
      <c r="V1254" s="9" t="s">
        <v>114</v>
      </c>
      <c r="W1254" s="9" t="s">
        <v>119</v>
      </c>
      <c r="X1254" s="9" t="s">
        <v>156</v>
      </c>
      <c r="Y1254" s="9" t="s">
        <v>36</v>
      </c>
      <c r="AL1254" s="6" t="s">
        <v>7242</v>
      </c>
      <c r="AM1254" s="61"/>
      <c r="AN1254" s="61"/>
      <c r="AO1254" s="61"/>
      <c r="AP1254" s="61"/>
      <c r="BR1254" s="6"/>
      <c r="BV1254" s="6"/>
    </row>
    <row r="1255" spans="1:74" x14ac:dyDescent="0.25">
      <c r="A1255" s="221" t="s">
        <v>7275</v>
      </c>
      <c r="B1255" s="222" t="s">
        <v>2197</v>
      </c>
      <c r="C1255" s="137">
        <v>2</v>
      </c>
      <c r="D1255" s="223">
        <v>1</v>
      </c>
      <c r="E1255" s="137">
        <v>0</v>
      </c>
      <c r="F1255" s="137">
        <v>1</v>
      </c>
      <c r="G1255" s="137">
        <v>0</v>
      </c>
      <c r="H1255" s="137">
        <v>0</v>
      </c>
      <c r="I1255" s="137">
        <v>0</v>
      </c>
      <c r="J1255" s="15">
        <f t="shared" si="215"/>
        <v>1</v>
      </c>
      <c r="K1255" s="25"/>
      <c r="L1255" s="224">
        <v>1</v>
      </c>
      <c r="S1255" s="9" t="s">
        <v>7266</v>
      </c>
      <c r="T1255" s="9">
        <v>0</v>
      </c>
      <c r="U1255" s="9">
        <v>1</v>
      </c>
      <c r="V1255" s="9">
        <v>0</v>
      </c>
      <c r="W1255" s="9">
        <v>0</v>
      </c>
      <c r="X1255" s="9">
        <v>0</v>
      </c>
      <c r="Y1255" s="9">
        <f t="shared" ref="Y1255:Y1263" si="216">SUM(T1255:X1255)</f>
        <v>1</v>
      </c>
      <c r="Z1255" s="225"/>
      <c r="AL1255" s="6" t="s">
        <v>7144</v>
      </c>
      <c r="AM1255" s="61"/>
      <c r="AN1255" s="61"/>
      <c r="AO1255" s="61"/>
      <c r="AP1255" s="61"/>
      <c r="BR1255" s="6"/>
      <c r="BV1255" s="6"/>
    </row>
    <row r="1256" spans="1:74" x14ac:dyDescent="0.25">
      <c r="A1256" s="226" t="s">
        <v>7276</v>
      </c>
      <c r="B1256" s="227" t="s">
        <v>2197</v>
      </c>
      <c r="C1256" s="88">
        <v>2</v>
      </c>
      <c r="D1256" s="228">
        <v>1</v>
      </c>
      <c r="E1256" s="88">
        <v>0</v>
      </c>
      <c r="F1256" s="88">
        <v>1</v>
      </c>
      <c r="G1256" s="88">
        <v>0</v>
      </c>
      <c r="H1256" s="88">
        <v>0</v>
      </c>
      <c r="I1256" s="88">
        <v>0</v>
      </c>
      <c r="J1256" s="229">
        <f t="shared" si="215"/>
        <v>1</v>
      </c>
      <c r="K1256" s="121"/>
      <c r="L1256" s="230">
        <v>1</v>
      </c>
      <c r="S1256" s="9" t="s">
        <v>7267</v>
      </c>
      <c r="T1256" s="9">
        <v>0</v>
      </c>
      <c r="U1256" s="9">
        <v>1</v>
      </c>
      <c r="V1256" s="9">
        <v>0</v>
      </c>
      <c r="W1256" s="9">
        <v>0</v>
      </c>
      <c r="X1256" s="9">
        <v>0</v>
      </c>
      <c r="Y1256" s="9">
        <f t="shared" si="216"/>
        <v>1</v>
      </c>
      <c r="Z1256" s="225"/>
      <c r="AM1256" s="61"/>
      <c r="AN1256" s="61"/>
      <c r="AO1256" s="61"/>
      <c r="AP1256" s="61"/>
      <c r="BR1256" s="6"/>
      <c r="BV1256" s="6"/>
    </row>
    <row r="1257" spans="1:74" x14ac:dyDescent="0.25">
      <c r="A1257" s="221" t="s">
        <v>7272</v>
      </c>
      <c r="B1257" s="222" t="s">
        <v>2197</v>
      </c>
      <c r="C1257" s="137">
        <v>2</v>
      </c>
      <c r="D1257" s="223">
        <v>1</v>
      </c>
      <c r="E1257" s="137">
        <v>0</v>
      </c>
      <c r="F1257" s="137">
        <v>1</v>
      </c>
      <c r="G1257" s="137">
        <v>0</v>
      </c>
      <c r="H1257" s="137">
        <v>0</v>
      </c>
      <c r="I1257" s="137">
        <v>0</v>
      </c>
      <c r="J1257" s="15">
        <f t="shared" si="215"/>
        <v>1</v>
      </c>
      <c r="K1257" s="25"/>
      <c r="L1257" s="224">
        <v>4</v>
      </c>
      <c r="S1257" s="9" t="s">
        <v>7268</v>
      </c>
      <c r="T1257" s="9">
        <v>0</v>
      </c>
      <c r="U1257" s="9">
        <v>1</v>
      </c>
      <c r="V1257" s="9">
        <v>0</v>
      </c>
      <c r="W1257" s="9">
        <v>0</v>
      </c>
      <c r="X1257" s="9">
        <v>0</v>
      </c>
      <c r="Y1257" s="9">
        <f t="shared" si="216"/>
        <v>1</v>
      </c>
      <c r="Z1257" s="225"/>
      <c r="AL1257" s="6" t="s">
        <v>5</v>
      </c>
      <c r="AM1257" s="6" t="s">
        <v>7152</v>
      </c>
      <c r="AN1257" s="6" t="s">
        <v>7153</v>
      </c>
      <c r="AO1257" s="6" t="s">
        <v>7154</v>
      </c>
      <c r="AP1257" s="6" t="s">
        <v>7155</v>
      </c>
      <c r="AQ1257" s="6" t="s">
        <v>7156</v>
      </c>
      <c r="AR1257" s="6" t="s">
        <v>7157</v>
      </c>
      <c r="AS1257" s="6" t="s">
        <v>7158</v>
      </c>
      <c r="AT1257" s="64" t="s">
        <v>7159</v>
      </c>
      <c r="AU1257" s="64" t="s">
        <v>7160</v>
      </c>
      <c r="AV1257" s="6" t="s">
        <v>7161</v>
      </c>
      <c r="BR1257" s="6"/>
      <c r="BV1257" s="6"/>
    </row>
    <row r="1258" spans="1:74" x14ac:dyDescent="0.25">
      <c r="A1258" s="221" t="s">
        <v>7272</v>
      </c>
      <c r="B1258" s="222" t="s">
        <v>974</v>
      </c>
      <c r="C1258" s="137">
        <v>3</v>
      </c>
      <c r="D1258" s="223">
        <v>3</v>
      </c>
      <c r="E1258" s="137">
        <v>0</v>
      </c>
      <c r="F1258" s="137">
        <v>3</v>
      </c>
      <c r="G1258" s="137">
        <v>0</v>
      </c>
      <c r="H1258" s="137">
        <v>0</v>
      </c>
      <c r="I1258" s="137">
        <v>0</v>
      </c>
      <c r="J1258" s="15">
        <f t="shared" si="215"/>
        <v>3</v>
      </c>
      <c r="K1258" s="25"/>
      <c r="L1258" s="231"/>
      <c r="S1258" s="9" t="s">
        <v>7269</v>
      </c>
      <c r="T1258" s="9">
        <v>0</v>
      </c>
      <c r="U1258" s="9">
        <v>4</v>
      </c>
      <c r="V1258" s="9">
        <v>0</v>
      </c>
      <c r="W1258" s="9">
        <v>0</v>
      </c>
      <c r="X1258" s="9">
        <v>0</v>
      </c>
      <c r="Y1258" s="9">
        <f t="shared" si="216"/>
        <v>4</v>
      </c>
      <c r="Z1258" s="16"/>
      <c r="AL1258" s="6" t="s">
        <v>7188</v>
      </c>
      <c r="AM1258" s="61">
        <v>0</v>
      </c>
      <c r="AN1258" s="61">
        <v>0</v>
      </c>
      <c r="AO1258" s="61">
        <v>0</v>
      </c>
      <c r="AP1258" s="61">
        <v>0</v>
      </c>
      <c r="AQ1258" s="61">
        <v>0</v>
      </c>
      <c r="AR1258" s="61">
        <v>0</v>
      </c>
      <c r="AS1258" s="61">
        <v>0</v>
      </c>
      <c r="AT1258" s="60">
        <v>0</v>
      </c>
      <c r="AU1258" s="60">
        <v>0</v>
      </c>
      <c r="AV1258" s="61">
        <v>0</v>
      </c>
      <c r="BR1258" s="6"/>
      <c r="BV1258" s="6"/>
    </row>
    <row r="1259" spans="1:74" x14ac:dyDescent="0.25">
      <c r="A1259" s="226" t="s">
        <v>493</v>
      </c>
      <c r="B1259" s="227" t="s">
        <v>2565</v>
      </c>
      <c r="C1259" s="88">
        <v>4</v>
      </c>
      <c r="D1259" s="228">
        <v>4</v>
      </c>
      <c r="E1259" s="88">
        <v>0</v>
      </c>
      <c r="F1259" s="88">
        <v>3</v>
      </c>
      <c r="G1259" s="88">
        <v>0</v>
      </c>
      <c r="H1259" s="88">
        <v>1</v>
      </c>
      <c r="I1259" s="88">
        <v>0</v>
      </c>
      <c r="J1259" s="229">
        <f t="shared" si="215"/>
        <v>4</v>
      </c>
      <c r="K1259" s="121"/>
      <c r="L1259" s="230">
        <v>62</v>
      </c>
      <c r="S1259" s="9" t="s">
        <v>7115</v>
      </c>
      <c r="T1259" s="9">
        <v>0</v>
      </c>
      <c r="U1259" s="9">
        <v>27</v>
      </c>
      <c r="V1259" s="9">
        <v>8</v>
      </c>
      <c r="W1259" s="9">
        <v>21</v>
      </c>
      <c r="X1259" s="9">
        <v>6</v>
      </c>
      <c r="Y1259" s="9">
        <f t="shared" si="216"/>
        <v>62</v>
      </c>
      <c r="Z1259" s="16"/>
      <c r="AL1259" s="6" t="s">
        <v>7189</v>
      </c>
      <c r="AM1259" s="61">
        <v>0</v>
      </c>
      <c r="AN1259" s="61">
        <v>0</v>
      </c>
      <c r="AO1259" s="61">
        <v>0</v>
      </c>
      <c r="AP1259" s="61">
        <v>0</v>
      </c>
      <c r="AQ1259" s="61">
        <v>0</v>
      </c>
      <c r="AR1259" s="61">
        <v>0</v>
      </c>
      <c r="AS1259" s="61">
        <v>0</v>
      </c>
      <c r="AT1259" s="60">
        <v>0</v>
      </c>
      <c r="AU1259" s="60">
        <v>0</v>
      </c>
      <c r="AV1259" s="61">
        <v>0</v>
      </c>
      <c r="BR1259" s="6"/>
      <c r="BV1259" s="6"/>
    </row>
    <row r="1260" spans="1:74" x14ac:dyDescent="0.25">
      <c r="A1260" s="226" t="s">
        <v>493</v>
      </c>
      <c r="B1260" s="227" t="s">
        <v>2197</v>
      </c>
      <c r="C1260" s="88">
        <v>4</v>
      </c>
      <c r="D1260" s="228">
        <v>3</v>
      </c>
      <c r="E1260" s="88">
        <v>0</v>
      </c>
      <c r="F1260" s="88">
        <v>2</v>
      </c>
      <c r="G1260" s="88">
        <v>0</v>
      </c>
      <c r="H1260" s="88">
        <v>1</v>
      </c>
      <c r="I1260" s="88">
        <v>0</v>
      </c>
      <c r="J1260" s="229">
        <f t="shared" si="215"/>
        <v>3</v>
      </c>
      <c r="K1260" s="121"/>
      <c r="L1260" s="230"/>
      <c r="S1260" s="9" t="s">
        <v>7116</v>
      </c>
      <c r="T1260" s="9">
        <v>1</v>
      </c>
      <c r="U1260" s="9">
        <v>40</v>
      </c>
      <c r="V1260" s="9">
        <v>12</v>
      </c>
      <c r="W1260" s="9">
        <v>49</v>
      </c>
      <c r="X1260" s="9">
        <v>457</v>
      </c>
      <c r="Y1260" s="9">
        <f t="shared" si="216"/>
        <v>559</v>
      </c>
      <c r="AL1260" s="6" t="s">
        <v>7190</v>
      </c>
      <c r="AM1260" s="61">
        <v>0</v>
      </c>
      <c r="AN1260" s="61">
        <v>0</v>
      </c>
      <c r="AO1260" s="61">
        <v>0</v>
      </c>
      <c r="AP1260" s="61">
        <v>0</v>
      </c>
      <c r="AQ1260" s="61">
        <v>0</v>
      </c>
      <c r="AR1260" s="61">
        <v>0</v>
      </c>
      <c r="AS1260" s="61">
        <v>0</v>
      </c>
      <c r="AT1260" s="60">
        <v>0</v>
      </c>
      <c r="AU1260" s="60">
        <v>0</v>
      </c>
      <c r="AV1260" s="61">
        <v>0</v>
      </c>
      <c r="BR1260" s="6"/>
      <c r="BV1260" s="6"/>
    </row>
    <row r="1261" spans="1:74" x14ac:dyDescent="0.25">
      <c r="A1261" s="226" t="s">
        <v>493</v>
      </c>
      <c r="B1261" s="227" t="s">
        <v>974</v>
      </c>
      <c r="C1261" s="232">
        <v>55</v>
      </c>
      <c r="D1261" s="228">
        <v>55</v>
      </c>
      <c r="E1261" s="88">
        <v>0</v>
      </c>
      <c r="F1261" s="88">
        <v>22</v>
      </c>
      <c r="G1261" s="88">
        <v>8</v>
      </c>
      <c r="H1261" s="88">
        <v>19</v>
      </c>
      <c r="I1261" s="88">
        <v>6</v>
      </c>
      <c r="J1261" s="229">
        <f t="shared" si="215"/>
        <v>55</v>
      </c>
      <c r="K1261" s="121"/>
      <c r="L1261" s="230"/>
      <c r="S1261" s="9" t="s">
        <v>7117</v>
      </c>
      <c r="T1261" s="9">
        <v>69</v>
      </c>
      <c r="U1261" s="9">
        <v>151</v>
      </c>
      <c r="V1261" s="9">
        <v>136</v>
      </c>
      <c r="W1261" s="9">
        <v>141</v>
      </c>
      <c r="X1261" s="9">
        <v>2</v>
      </c>
      <c r="Y1261" s="9">
        <f t="shared" si="216"/>
        <v>499</v>
      </c>
      <c r="AL1261" s="6" t="s">
        <v>7191</v>
      </c>
      <c r="AM1261" s="61">
        <v>0</v>
      </c>
      <c r="AN1261" s="61">
        <v>0</v>
      </c>
      <c r="AO1261" s="61">
        <v>0</v>
      </c>
      <c r="AP1261" s="61">
        <v>0</v>
      </c>
      <c r="AQ1261" s="61">
        <v>0</v>
      </c>
      <c r="AR1261" s="61">
        <v>0</v>
      </c>
      <c r="AS1261" s="61">
        <v>0</v>
      </c>
      <c r="AT1261" s="60">
        <v>0</v>
      </c>
      <c r="AU1261" s="60">
        <v>0</v>
      </c>
      <c r="AV1261" s="61">
        <v>0</v>
      </c>
      <c r="BR1261" s="6"/>
      <c r="BV1261" s="6"/>
    </row>
    <row r="1262" spans="1:74" x14ac:dyDescent="0.25">
      <c r="A1262" s="221" t="s">
        <v>497</v>
      </c>
      <c r="B1262" s="222" t="s">
        <v>2565</v>
      </c>
      <c r="C1262" s="137">
        <v>42</v>
      </c>
      <c r="D1262" s="223">
        <v>42</v>
      </c>
      <c r="E1262" s="137">
        <v>0</v>
      </c>
      <c r="F1262" s="137">
        <v>17</v>
      </c>
      <c r="G1262" s="137">
        <v>8</v>
      </c>
      <c r="H1262" s="137">
        <v>17</v>
      </c>
      <c r="I1262" s="137">
        <v>0</v>
      </c>
      <c r="J1262" s="17">
        <f t="shared" si="215"/>
        <v>42</v>
      </c>
      <c r="L1262" s="224">
        <v>559</v>
      </c>
      <c r="S1262" s="9" t="s">
        <v>7118</v>
      </c>
      <c r="T1262" s="9">
        <v>0</v>
      </c>
      <c r="U1262" s="9">
        <v>1</v>
      </c>
      <c r="V1262" s="9">
        <v>0</v>
      </c>
      <c r="W1262" s="9">
        <v>0</v>
      </c>
      <c r="X1262" s="9">
        <v>0</v>
      </c>
      <c r="Y1262" s="9">
        <f t="shared" si="216"/>
        <v>1</v>
      </c>
      <c r="AM1262" s="61"/>
      <c r="AN1262" s="61"/>
      <c r="AO1262" s="61"/>
      <c r="AP1262" s="61"/>
      <c r="AQ1262" s="61"/>
      <c r="AR1262" s="61"/>
      <c r="AS1262" s="61"/>
      <c r="AT1262" s="215"/>
      <c r="AU1262" s="215"/>
      <c r="BR1262" s="6"/>
      <c r="BV1262" s="6"/>
    </row>
    <row r="1263" spans="1:74" x14ac:dyDescent="0.25">
      <c r="A1263" s="221" t="s">
        <v>497</v>
      </c>
      <c r="B1263" s="222" t="s">
        <v>2197</v>
      </c>
      <c r="C1263" s="137">
        <v>49</v>
      </c>
      <c r="D1263" s="223">
        <v>48</v>
      </c>
      <c r="E1263" s="137">
        <v>0</v>
      </c>
      <c r="F1263" s="137">
        <v>3</v>
      </c>
      <c r="G1263" s="137">
        <v>0</v>
      </c>
      <c r="H1263" s="137">
        <v>3</v>
      </c>
      <c r="I1263" s="137">
        <v>42</v>
      </c>
      <c r="J1263" s="17">
        <f t="shared" si="215"/>
        <v>48</v>
      </c>
      <c r="L1263" s="50"/>
      <c r="T1263" s="6">
        <f>SUM(T1255:T1262)</f>
        <v>70</v>
      </c>
      <c r="U1263" s="6">
        <f>SUM(U1255:U1262)</f>
        <v>226</v>
      </c>
      <c r="V1263" s="6">
        <f>SUM(V1255:V1262)</f>
        <v>156</v>
      </c>
      <c r="W1263" s="6">
        <f>SUM(W1255:W1262)</f>
        <v>211</v>
      </c>
      <c r="X1263" s="6">
        <f>SUM(X1255:X1262)</f>
        <v>465</v>
      </c>
      <c r="Y1263" s="9">
        <f t="shared" si="216"/>
        <v>1128</v>
      </c>
      <c r="AT1263" s="64"/>
      <c r="AU1263" s="64"/>
      <c r="BR1263" s="6"/>
      <c r="BV1263" s="6"/>
    </row>
    <row r="1264" spans="1:74" x14ac:dyDescent="0.25">
      <c r="A1264" s="221" t="s">
        <v>497</v>
      </c>
      <c r="B1264" s="222" t="s">
        <v>7050</v>
      </c>
      <c r="C1264" s="137">
        <v>2</v>
      </c>
      <c r="D1264" s="223">
        <v>0</v>
      </c>
      <c r="E1264" s="137">
        <v>0</v>
      </c>
      <c r="F1264" s="137">
        <v>0</v>
      </c>
      <c r="G1264" s="137">
        <v>0</v>
      </c>
      <c r="H1264" s="137">
        <v>0</v>
      </c>
      <c r="I1264" s="137">
        <v>0</v>
      </c>
      <c r="J1264" s="17">
        <f t="shared" si="215"/>
        <v>0</v>
      </c>
      <c r="L1264" s="224"/>
      <c r="AL1264" s="6" t="s">
        <v>5</v>
      </c>
      <c r="AM1264" s="6" t="s">
        <v>7211</v>
      </c>
      <c r="AN1264" s="6" t="s">
        <v>7153</v>
      </c>
      <c r="AO1264" s="6" t="s">
        <v>7154</v>
      </c>
      <c r="AP1264" s="6" t="s">
        <v>7155</v>
      </c>
      <c r="AQ1264" s="6" t="s">
        <v>7156</v>
      </c>
      <c r="AR1264" s="6" t="s">
        <v>7157</v>
      </c>
      <c r="AS1264" s="6" t="s">
        <v>7158</v>
      </c>
      <c r="AT1264" s="64" t="s">
        <v>7159</v>
      </c>
      <c r="AU1264" s="64" t="s">
        <v>7160</v>
      </c>
      <c r="AV1264" s="6" t="s">
        <v>7161</v>
      </c>
      <c r="BR1264" s="6"/>
      <c r="BV1264" s="6"/>
    </row>
    <row r="1265" spans="1:74" x14ac:dyDescent="0.25">
      <c r="A1265" s="221" t="s">
        <v>497</v>
      </c>
      <c r="B1265" s="222" t="s">
        <v>974</v>
      </c>
      <c r="C1265" s="137">
        <v>519</v>
      </c>
      <c r="D1265" s="223">
        <v>469</v>
      </c>
      <c r="E1265" s="137">
        <v>1</v>
      </c>
      <c r="F1265" s="137">
        <v>20</v>
      </c>
      <c r="G1265" s="137">
        <v>4</v>
      </c>
      <c r="H1265" s="137">
        <v>29</v>
      </c>
      <c r="I1265" s="137">
        <v>415</v>
      </c>
      <c r="J1265" s="17">
        <f t="shared" si="215"/>
        <v>469</v>
      </c>
      <c r="K1265" s="25"/>
      <c r="L1265" s="231"/>
      <c r="S1265" s="9" t="s">
        <v>7122</v>
      </c>
      <c r="T1265" s="9" t="s">
        <v>236</v>
      </c>
      <c r="U1265" s="9" t="s">
        <v>102</v>
      </c>
      <c r="V1265" s="9" t="s">
        <v>114</v>
      </c>
      <c r="W1265" s="9" t="s">
        <v>119</v>
      </c>
      <c r="X1265" s="9" t="s">
        <v>156</v>
      </c>
      <c r="Y1265" s="9" t="s">
        <v>36</v>
      </c>
      <c r="AL1265" s="6" t="s">
        <v>7204</v>
      </c>
      <c r="AM1265" s="61">
        <v>3</v>
      </c>
      <c r="AN1265" s="61">
        <v>0</v>
      </c>
      <c r="AO1265" s="61">
        <v>1</v>
      </c>
      <c r="AP1265" s="61">
        <v>1</v>
      </c>
      <c r="AQ1265" s="61">
        <v>1</v>
      </c>
      <c r="AR1265" s="61">
        <v>0</v>
      </c>
      <c r="AS1265" s="61">
        <v>0</v>
      </c>
      <c r="AT1265" s="60">
        <v>0</v>
      </c>
      <c r="AU1265" s="60">
        <v>0</v>
      </c>
      <c r="AV1265" s="61">
        <v>1</v>
      </c>
      <c r="BR1265" s="6"/>
      <c r="BV1265" s="6"/>
    </row>
    <row r="1266" spans="1:74" x14ac:dyDescent="0.25">
      <c r="A1266" s="226" t="s">
        <v>501</v>
      </c>
      <c r="B1266" s="227" t="s">
        <v>2565</v>
      </c>
      <c r="C1266" s="88">
        <v>93</v>
      </c>
      <c r="D1266" s="228">
        <v>88</v>
      </c>
      <c r="E1266" s="88">
        <v>1</v>
      </c>
      <c r="F1266" s="88">
        <v>33</v>
      </c>
      <c r="G1266" s="88">
        <v>10</v>
      </c>
      <c r="H1266" s="88">
        <v>44</v>
      </c>
      <c r="I1266" s="88">
        <v>0</v>
      </c>
      <c r="J1266" s="229">
        <f t="shared" si="215"/>
        <v>88</v>
      </c>
      <c r="K1266" s="121"/>
      <c r="L1266" s="230">
        <f>SUM(D1266:D1270)</f>
        <v>501</v>
      </c>
      <c r="S1266" s="9" t="s">
        <v>7266</v>
      </c>
      <c r="T1266" s="9">
        <v>0</v>
      </c>
      <c r="U1266" s="9">
        <v>0</v>
      </c>
      <c r="V1266" s="9">
        <v>0</v>
      </c>
      <c r="W1266" s="9">
        <v>0</v>
      </c>
      <c r="X1266" s="9">
        <v>0</v>
      </c>
      <c r="Y1266" s="9">
        <f t="shared" ref="Y1266:Y1274" si="217">SUM(T1266:X1266)</f>
        <v>0</v>
      </c>
      <c r="Z1266" s="225"/>
      <c r="AL1266" s="6" t="s">
        <v>7205</v>
      </c>
      <c r="AM1266" s="61">
        <v>3</v>
      </c>
      <c r="AN1266" s="61">
        <v>3</v>
      </c>
      <c r="AO1266" s="61">
        <v>1</v>
      </c>
      <c r="AP1266" s="61">
        <v>1</v>
      </c>
      <c r="AQ1266" s="61">
        <v>1</v>
      </c>
      <c r="AR1266" s="61">
        <v>0</v>
      </c>
      <c r="AS1266" s="61">
        <v>0</v>
      </c>
      <c r="AT1266" s="60">
        <v>0</v>
      </c>
      <c r="AU1266" s="60">
        <v>1</v>
      </c>
      <c r="AV1266" s="61">
        <v>1</v>
      </c>
      <c r="BR1266" s="6"/>
      <c r="BV1266" s="6"/>
    </row>
    <row r="1267" spans="1:74" x14ac:dyDescent="0.25">
      <c r="A1267" s="226" t="s">
        <v>501</v>
      </c>
      <c r="B1267" s="227" t="s">
        <v>2197</v>
      </c>
      <c r="C1267" s="88">
        <v>111</v>
      </c>
      <c r="D1267" s="228">
        <v>88</v>
      </c>
      <c r="E1267" s="88">
        <v>4</v>
      </c>
      <c r="F1267" s="88">
        <v>8</v>
      </c>
      <c r="G1267" s="88">
        <v>15</v>
      </c>
      <c r="H1267" s="88">
        <v>61</v>
      </c>
      <c r="I1267" s="88">
        <v>0</v>
      </c>
      <c r="J1267" s="229">
        <f t="shared" si="215"/>
        <v>88</v>
      </c>
      <c r="K1267" s="121"/>
      <c r="L1267" s="230"/>
      <c r="S1267" s="9" t="s">
        <v>7267</v>
      </c>
      <c r="T1267" s="10">
        <v>0</v>
      </c>
      <c r="U1267" s="10">
        <v>0</v>
      </c>
      <c r="V1267" s="10">
        <v>0</v>
      </c>
      <c r="W1267" s="10">
        <v>0</v>
      </c>
      <c r="X1267" s="10">
        <v>0</v>
      </c>
      <c r="Y1267" s="9">
        <f t="shared" si="217"/>
        <v>0</v>
      </c>
      <c r="Z1267" s="225"/>
      <c r="AL1267" s="6" t="s">
        <v>7206</v>
      </c>
      <c r="AM1267" s="61">
        <v>10</v>
      </c>
      <c r="AN1267" s="61">
        <v>3</v>
      </c>
      <c r="AO1267" s="61">
        <v>5</v>
      </c>
      <c r="AP1267" s="61">
        <v>3</v>
      </c>
      <c r="AQ1267" s="61">
        <v>2</v>
      </c>
      <c r="AR1267" s="61">
        <v>0</v>
      </c>
      <c r="AS1267" s="61">
        <v>0</v>
      </c>
      <c r="AT1267" s="60">
        <v>0</v>
      </c>
      <c r="AU1267" s="60">
        <v>1</v>
      </c>
      <c r="AV1267" s="61">
        <v>1</v>
      </c>
      <c r="BR1267" s="6"/>
      <c r="BV1267" s="6"/>
    </row>
    <row r="1268" spans="1:74" x14ac:dyDescent="0.25">
      <c r="A1268" s="226" t="s">
        <v>501</v>
      </c>
      <c r="B1268" s="227" t="s">
        <v>7050</v>
      </c>
      <c r="C1268" s="88">
        <v>7</v>
      </c>
      <c r="D1268" s="228">
        <v>6</v>
      </c>
      <c r="E1268" s="88">
        <v>0</v>
      </c>
      <c r="F1268" s="88">
        <v>6</v>
      </c>
      <c r="G1268" s="88">
        <v>0</v>
      </c>
      <c r="H1268" s="88">
        <v>0</v>
      </c>
      <c r="I1268" s="88">
        <v>0</v>
      </c>
      <c r="J1268" s="229">
        <f t="shared" si="215"/>
        <v>6</v>
      </c>
      <c r="K1268" s="121"/>
      <c r="L1268" s="230"/>
      <c r="S1268" s="9" t="s">
        <v>7268</v>
      </c>
      <c r="T1268" s="9">
        <v>0</v>
      </c>
      <c r="U1268" s="9">
        <v>0</v>
      </c>
      <c r="V1268" s="9">
        <v>0</v>
      </c>
      <c r="W1268" s="9">
        <v>0</v>
      </c>
      <c r="X1268" s="9">
        <v>0</v>
      </c>
      <c r="Y1268" s="9">
        <f t="shared" si="217"/>
        <v>0</v>
      </c>
      <c r="Z1268" s="225"/>
      <c r="AL1268" s="6" t="s">
        <v>7208</v>
      </c>
      <c r="AM1268" s="61">
        <v>51</v>
      </c>
      <c r="AN1268" s="61">
        <v>46</v>
      </c>
      <c r="AO1268" s="61">
        <v>37</v>
      </c>
      <c r="AP1268" s="61">
        <v>28</v>
      </c>
      <c r="AQ1268" s="61">
        <v>23</v>
      </c>
      <c r="AR1268" s="61">
        <v>12</v>
      </c>
      <c r="AS1268" s="61">
        <v>18</v>
      </c>
      <c r="AT1268" s="60">
        <v>8</v>
      </c>
      <c r="AU1268" s="60">
        <v>10</v>
      </c>
      <c r="AV1268" s="61">
        <v>4</v>
      </c>
      <c r="BR1268" s="6"/>
      <c r="BV1268" s="6"/>
    </row>
    <row r="1269" spans="1:74" x14ac:dyDescent="0.25">
      <c r="A1269" s="226" t="s">
        <v>501</v>
      </c>
      <c r="B1269" s="227" t="s">
        <v>5561</v>
      </c>
      <c r="C1269" s="88">
        <v>9</v>
      </c>
      <c r="D1269" s="228">
        <v>9</v>
      </c>
      <c r="E1269" s="88">
        <v>1</v>
      </c>
      <c r="F1269" s="88">
        <v>5</v>
      </c>
      <c r="G1269" s="88">
        <v>2</v>
      </c>
      <c r="H1269" s="88">
        <v>1</v>
      </c>
      <c r="I1269" s="88">
        <v>0</v>
      </c>
      <c r="J1269" s="229">
        <f t="shared" si="215"/>
        <v>9</v>
      </c>
      <c r="K1269" s="121"/>
      <c r="L1269" s="230"/>
      <c r="S1269" s="9" t="s">
        <v>7269</v>
      </c>
      <c r="T1269" s="10">
        <v>0</v>
      </c>
      <c r="U1269" s="10">
        <v>0</v>
      </c>
      <c r="V1269" s="10">
        <v>0</v>
      </c>
      <c r="W1269" s="10">
        <v>0</v>
      </c>
      <c r="X1269" s="10">
        <v>0</v>
      </c>
      <c r="Y1269" s="9">
        <f t="shared" si="217"/>
        <v>0</v>
      </c>
      <c r="Z1269" s="225"/>
      <c r="AL1269" s="6" t="s">
        <v>7246</v>
      </c>
      <c r="AM1269" s="61">
        <v>713</v>
      </c>
      <c r="AN1269" s="61">
        <v>352</v>
      </c>
      <c r="AO1269" s="61">
        <v>266</v>
      </c>
      <c r="AP1269" s="61">
        <v>249</v>
      </c>
      <c r="AQ1269" s="61">
        <v>156</v>
      </c>
      <c r="AR1269" s="61">
        <v>84</v>
      </c>
      <c r="AS1269" s="61">
        <v>62</v>
      </c>
      <c r="AT1269" s="60">
        <v>82</v>
      </c>
      <c r="AU1269" s="60">
        <v>42</v>
      </c>
      <c r="AV1269" s="61">
        <v>52</v>
      </c>
      <c r="BR1269" s="6"/>
      <c r="BV1269" s="6"/>
    </row>
    <row r="1270" spans="1:74" x14ac:dyDescent="0.25">
      <c r="A1270" s="226" t="s">
        <v>501</v>
      </c>
      <c r="B1270" s="227" t="s">
        <v>974</v>
      </c>
      <c r="C1270" s="88">
        <v>322</v>
      </c>
      <c r="D1270" s="228">
        <v>310</v>
      </c>
      <c r="E1270" s="88">
        <v>63</v>
      </c>
      <c r="F1270" s="88">
        <v>99</v>
      </c>
      <c r="G1270" s="88">
        <v>109</v>
      </c>
      <c r="H1270" s="88">
        <v>35</v>
      </c>
      <c r="I1270" s="88">
        <v>2</v>
      </c>
      <c r="J1270" s="229">
        <f t="shared" si="215"/>
        <v>308</v>
      </c>
      <c r="L1270" s="50"/>
      <c r="S1270" s="9" t="s">
        <v>7115</v>
      </c>
      <c r="T1270" s="9">
        <v>0</v>
      </c>
      <c r="U1270" s="9">
        <v>3</v>
      </c>
      <c r="V1270" s="9">
        <v>0</v>
      </c>
      <c r="W1270" s="9">
        <v>1</v>
      </c>
      <c r="X1270" s="9">
        <v>0</v>
      </c>
      <c r="Y1270" s="9">
        <f t="shared" si="217"/>
        <v>4</v>
      </c>
      <c r="Z1270" s="225"/>
      <c r="AL1270" s="6" t="s">
        <v>7192</v>
      </c>
      <c r="AM1270" s="61">
        <v>364</v>
      </c>
      <c r="AN1270" s="61">
        <v>349</v>
      </c>
      <c r="AO1270" s="61">
        <v>510</v>
      </c>
      <c r="AP1270" s="61">
        <v>535</v>
      </c>
      <c r="AQ1270" s="61">
        <v>579</v>
      </c>
      <c r="AR1270" s="61">
        <v>91</v>
      </c>
      <c r="AS1270" s="61">
        <v>181</v>
      </c>
      <c r="AT1270" s="60">
        <v>166</v>
      </c>
      <c r="AU1270" s="60">
        <v>123</v>
      </c>
      <c r="AV1270" s="61">
        <v>6</v>
      </c>
      <c r="BR1270" s="6"/>
      <c r="BV1270" s="6"/>
    </row>
    <row r="1271" spans="1:74" x14ac:dyDescent="0.25">
      <c r="A1271" s="221" t="s">
        <v>505</v>
      </c>
      <c r="B1271" s="222" t="s">
        <v>2197</v>
      </c>
      <c r="C1271" s="137">
        <v>1</v>
      </c>
      <c r="D1271" s="233">
        <v>1</v>
      </c>
      <c r="E1271" s="137">
        <v>0</v>
      </c>
      <c r="F1271" s="137">
        <v>1</v>
      </c>
      <c r="G1271" s="137">
        <v>0</v>
      </c>
      <c r="H1271" s="137">
        <v>0</v>
      </c>
      <c r="I1271" s="137">
        <v>0</v>
      </c>
      <c r="J1271" s="15">
        <f t="shared" si="215"/>
        <v>1</v>
      </c>
      <c r="L1271" s="224">
        <v>1</v>
      </c>
      <c r="S1271" s="9" t="s">
        <v>7116</v>
      </c>
      <c r="T1271" s="9">
        <v>0</v>
      </c>
      <c r="U1271" s="9">
        <v>17</v>
      </c>
      <c r="V1271" s="9">
        <v>8</v>
      </c>
      <c r="W1271" s="9">
        <v>17</v>
      </c>
      <c r="X1271" s="9">
        <v>0</v>
      </c>
      <c r="Y1271" s="9">
        <f t="shared" si="217"/>
        <v>42</v>
      </c>
      <c r="Z1271" s="16"/>
      <c r="AL1271" s="6" t="s">
        <v>7247</v>
      </c>
      <c r="AM1271" s="61">
        <v>1</v>
      </c>
      <c r="AN1271" s="61">
        <v>28</v>
      </c>
      <c r="AO1271" s="61">
        <v>72</v>
      </c>
      <c r="AP1271" s="61">
        <v>273</v>
      </c>
      <c r="AQ1271" s="61">
        <v>355</v>
      </c>
      <c r="AR1271" s="61">
        <v>161</v>
      </c>
      <c r="AS1271" s="61">
        <v>145</v>
      </c>
      <c r="AT1271" s="60">
        <v>92</v>
      </c>
      <c r="AU1271" s="60">
        <v>72</v>
      </c>
      <c r="AV1271" s="61">
        <v>60</v>
      </c>
      <c r="BR1271" s="6"/>
      <c r="BV1271" s="6"/>
    </row>
    <row r="1272" spans="1:74" x14ac:dyDescent="0.25">
      <c r="A1272" s="9" t="s">
        <v>7123</v>
      </c>
      <c r="B1272" s="9"/>
      <c r="C1272" s="8">
        <f t="shared" ref="C1272:J1272" si="218" xml:space="preserve"> SUM(C1254:C1271)</f>
        <v>1229</v>
      </c>
      <c r="D1272" s="9">
        <f t="shared" si="218"/>
        <v>1130</v>
      </c>
      <c r="E1272" s="9">
        <f t="shared" si="218"/>
        <v>70</v>
      </c>
      <c r="F1272" s="9">
        <f t="shared" si="218"/>
        <v>226</v>
      </c>
      <c r="G1272" s="9">
        <f t="shared" si="218"/>
        <v>156</v>
      </c>
      <c r="H1272" s="9">
        <f t="shared" si="218"/>
        <v>211</v>
      </c>
      <c r="I1272" s="9">
        <f t="shared" si="218"/>
        <v>465</v>
      </c>
      <c r="J1272" s="9">
        <f t="shared" si="218"/>
        <v>1128</v>
      </c>
      <c r="L1272" s="6">
        <f>SUM(L1254:L1271)</f>
        <v>1130</v>
      </c>
      <c r="S1272" s="9" t="s">
        <v>7117</v>
      </c>
      <c r="T1272" s="10">
        <v>1</v>
      </c>
      <c r="U1272" s="10">
        <v>33</v>
      </c>
      <c r="V1272" s="10">
        <v>10</v>
      </c>
      <c r="W1272" s="10">
        <v>44</v>
      </c>
      <c r="X1272" s="10">
        <v>0</v>
      </c>
      <c r="Y1272" s="9">
        <f t="shared" si="217"/>
        <v>88</v>
      </c>
      <c r="Z1272" s="225"/>
      <c r="AL1272" s="6" t="s">
        <v>7193</v>
      </c>
      <c r="AM1272" s="61">
        <v>0</v>
      </c>
      <c r="AN1272" s="61">
        <v>0</v>
      </c>
      <c r="AO1272" s="61">
        <v>0</v>
      </c>
      <c r="AP1272" s="61">
        <v>0</v>
      </c>
      <c r="AQ1272" s="61">
        <v>0</v>
      </c>
      <c r="AR1272" s="61">
        <v>415</v>
      </c>
      <c r="AS1272" s="61">
        <v>435</v>
      </c>
      <c r="AT1272" s="60">
        <v>345</v>
      </c>
      <c r="AU1272" s="60">
        <v>433</v>
      </c>
      <c r="AV1272" s="61">
        <v>457</v>
      </c>
      <c r="BR1272" s="6"/>
      <c r="BV1272" s="6"/>
    </row>
    <row r="1273" spans="1:74" x14ac:dyDescent="0.25">
      <c r="S1273" s="9" t="s">
        <v>7118</v>
      </c>
      <c r="T1273" s="10">
        <v>0</v>
      </c>
      <c r="U1273" s="10">
        <v>0</v>
      </c>
      <c r="V1273" s="10">
        <v>0</v>
      </c>
      <c r="W1273" s="10">
        <v>0</v>
      </c>
      <c r="X1273" s="10">
        <v>0</v>
      </c>
      <c r="Y1273" s="9">
        <f t="shared" si="217"/>
        <v>0</v>
      </c>
      <c r="Z1273" s="225"/>
      <c r="AL1273" s="6" t="s">
        <v>7248</v>
      </c>
      <c r="AM1273" s="61">
        <v>0</v>
      </c>
      <c r="AN1273" s="61">
        <v>0</v>
      </c>
      <c r="AO1273" s="61">
        <v>0</v>
      </c>
      <c r="AP1273" s="61">
        <v>0</v>
      </c>
      <c r="AQ1273" s="61">
        <v>2</v>
      </c>
      <c r="AR1273" s="61">
        <v>15</v>
      </c>
      <c r="AS1273" s="61">
        <v>39</v>
      </c>
      <c r="AT1273" s="60">
        <v>174</v>
      </c>
      <c r="AU1273" s="60">
        <v>257</v>
      </c>
      <c r="AV1273" s="61">
        <v>409</v>
      </c>
      <c r="BR1273" s="6"/>
      <c r="BV1273" s="6"/>
    </row>
    <row r="1274" spans="1:74" x14ac:dyDescent="0.25">
      <c r="S1274" s="72"/>
      <c r="T1274" s="16">
        <f>SUM(T1266:T1273)</f>
        <v>1</v>
      </c>
      <c r="U1274" s="16">
        <f>SUM(U1266:U1273)</f>
        <v>53</v>
      </c>
      <c r="V1274" s="16">
        <f>SUM(V1266:V1273)</f>
        <v>18</v>
      </c>
      <c r="W1274" s="16">
        <f>SUM(W1266:W1273)</f>
        <v>62</v>
      </c>
      <c r="X1274" s="16">
        <f>SUM(X1266:X1273)</f>
        <v>0</v>
      </c>
      <c r="Y1274" s="9">
        <f t="shared" si="217"/>
        <v>134</v>
      </c>
      <c r="Z1274" s="16"/>
      <c r="AL1274" s="6" t="s">
        <v>7194</v>
      </c>
      <c r="AM1274" s="61">
        <v>0</v>
      </c>
      <c r="AN1274" s="61">
        <v>0</v>
      </c>
      <c r="AO1274" s="61">
        <v>0</v>
      </c>
      <c r="AP1274" s="61">
        <v>0</v>
      </c>
      <c r="AQ1274" s="61">
        <v>0</v>
      </c>
      <c r="AR1274" s="61">
        <v>0</v>
      </c>
      <c r="AS1274" s="61">
        <v>0</v>
      </c>
      <c r="AT1274" s="61">
        <v>0</v>
      </c>
      <c r="AU1274" s="61">
        <v>0</v>
      </c>
      <c r="AV1274" s="61">
        <v>2</v>
      </c>
      <c r="BR1274" s="6"/>
      <c r="BV1274" s="6"/>
    </row>
    <row r="1275" spans="1:74" x14ac:dyDescent="0.25">
      <c r="S1275" s="72"/>
      <c r="T1275" s="16"/>
      <c r="U1275" s="16"/>
      <c r="V1275" s="16"/>
      <c r="W1275" s="16"/>
      <c r="X1275" s="16"/>
      <c r="Y1275" s="16"/>
      <c r="Z1275" s="16"/>
      <c r="AL1275" s="6" t="s">
        <v>7257</v>
      </c>
      <c r="AM1275" s="61">
        <v>0</v>
      </c>
      <c r="AN1275" s="61">
        <v>0</v>
      </c>
      <c r="AO1275" s="61">
        <v>0</v>
      </c>
      <c r="AP1275" s="61">
        <v>0</v>
      </c>
      <c r="AQ1275" s="61">
        <v>0</v>
      </c>
      <c r="AR1275" s="61">
        <v>0</v>
      </c>
      <c r="AS1275" s="61">
        <v>0</v>
      </c>
      <c r="AT1275" s="61">
        <v>0</v>
      </c>
      <c r="AU1275" s="61">
        <v>0</v>
      </c>
      <c r="AV1275" s="61">
        <v>1</v>
      </c>
      <c r="BR1275" s="6"/>
      <c r="BV1275" s="6"/>
    </row>
    <row r="1276" spans="1:74" x14ac:dyDescent="0.25">
      <c r="S1276" s="9" t="s">
        <v>7125</v>
      </c>
      <c r="T1276" s="9" t="s">
        <v>236</v>
      </c>
      <c r="U1276" s="9" t="s">
        <v>102</v>
      </c>
      <c r="V1276" s="9" t="s">
        <v>114</v>
      </c>
      <c r="W1276" s="9" t="s">
        <v>119</v>
      </c>
      <c r="X1276" s="9" t="s">
        <v>156</v>
      </c>
      <c r="Y1276" s="9" t="s">
        <v>7126</v>
      </c>
      <c r="Z1276" s="225"/>
      <c r="AM1276" s="61"/>
      <c r="AN1276" s="61"/>
      <c r="AO1276" s="61"/>
      <c r="AP1276" s="61"/>
      <c r="AQ1276" s="61"/>
      <c r="AR1276" s="61"/>
      <c r="AS1276" s="61"/>
      <c r="AT1276" s="61"/>
      <c r="BR1276" s="6"/>
      <c r="BV1276" s="6"/>
    </row>
    <row r="1277" spans="1:74" x14ac:dyDescent="0.25">
      <c r="S1277" s="9" t="s">
        <v>7266</v>
      </c>
      <c r="T1277" s="10">
        <v>0</v>
      </c>
      <c r="U1277" s="10">
        <v>1</v>
      </c>
      <c r="V1277" s="10">
        <v>0</v>
      </c>
      <c r="W1277" s="10">
        <v>0</v>
      </c>
      <c r="X1277" s="10">
        <v>0</v>
      </c>
      <c r="Y1277" s="10">
        <f>SUM(T1277:X1277)</f>
        <v>1</v>
      </c>
      <c r="Z1277" s="225"/>
      <c r="AM1277" s="61"/>
      <c r="AN1277" s="61"/>
      <c r="AO1277" s="61"/>
      <c r="AP1277" s="61"/>
      <c r="AQ1277" s="61"/>
      <c r="AR1277" s="61"/>
      <c r="AS1277" s="61"/>
      <c r="AT1277" s="61"/>
      <c r="BR1277" s="6"/>
      <c r="BV1277" s="6"/>
    </row>
    <row r="1278" spans="1:74" x14ac:dyDescent="0.25">
      <c r="S1278" s="9" t="s">
        <v>7267</v>
      </c>
      <c r="T1278" s="10">
        <v>0</v>
      </c>
      <c r="U1278" s="10">
        <v>1</v>
      </c>
      <c r="V1278" s="10">
        <v>0</v>
      </c>
      <c r="W1278" s="10">
        <v>0</v>
      </c>
      <c r="X1278" s="10">
        <v>0</v>
      </c>
      <c r="Y1278" s="10">
        <f>SUM(T1278:X1278)</f>
        <v>1</v>
      </c>
      <c r="Z1278" s="225"/>
      <c r="AM1278" s="61"/>
      <c r="AN1278" s="61"/>
      <c r="AO1278" s="61"/>
      <c r="AP1278" s="61"/>
      <c r="AQ1278" s="61"/>
      <c r="AR1278" s="61"/>
      <c r="AS1278" s="61"/>
      <c r="AT1278" s="61"/>
      <c r="BR1278" s="6"/>
      <c r="BV1278" s="6"/>
    </row>
    <row r="1279" spans="1:74" x14ac:dyDescent="0.25">
      <c r="S1279" s="9" t="s">
        <v>7268</v>
      </c>
      <c r="T1279" s="9">
        <v>0</v>
      </c>
      <c r="U1279" s="9">
        <v>1</v>
      </c>
      <c r="V1279" s="9">
        <v>0</v>
      </c>
      <c r="W1279" s="9">
        <v>0</v>
      </c>
      <c r="X1279" s="9">
        <v>0</v>
      </c>
      <c r="Y1279" s="10">
        <f>SUM(T1279:X1279)</f>
        <v>1</v>
      </c>
      <c r="Z1279" s="225"/>
      <c r="AM1279" s="61"/>
      <c r="AN1279" s="61"/>
      <c r="AO1279" s="61"/>
      <c r="AP1279" s="61"/>
      <c r="AQ1279" s="61"/>
      <c r="AR1279" s="61"/>
      <c r="AS1279" s="61"/>
      <c r="AT1279" s="61"/>
      <c r="BR1279" s="6"/>
      <c r="BV1279" s="6"/>
    </row>
    <row r="1280" spans="1:74" x14ac:dyDescent="0.25">
      <c r="S1280" s="9" t="s">
        <v>7269</v>
      </c>
      <c r="T1280" s="10">
        <v>0</v>
      </c>
      <c r="U1280" s="10">
        <v>4</v>
      </c>
      <c r="V1280" s="10">
        <v>0</v>
      </c>
      <c r="W1280" s="10">
        <v>0</v>
      </c>
      <c r="X1280" s="10">
        <v>0</v>
      </c>
      <c r="Y1280" s="10">
        <f>SUM(T1280:X1280)</f>
        <v>4</v>
      </c>
      <c r="Z1280" s="225"/>
      <c r="AM1280" s="61"/>
      <c r="AN1280" s="61"/>
      <c r="AO1280" s="61"/>
      <c r="AP1280" s="61"/>
      <c r="AQ1280" s="61"/>
      <c r="AR1280" s="61"/>
      <c r="AS1280" s="61"/>
      <c r="AT1280" s="61"/>
      <c r="BR1280" s="6"/>
      <c r="BV1280" s="6"/>
    </row>
    <row r="1281" spans="1:74" x14ac:dyDescent="0.25">
      <c r="S1281" s="9" t="s">
        <v>7115</v>
      </c>
      <c r="T1281" s="10">
        <v>0</v>
      </c>
      <c r="U1281" s="10">
        <v>24</v>
      </c>
      <c r="V1281" s="10">
        <v>8</v>
      </c>
      <c r="W1281" s="10">
        <v>20</v>
      </c>
      <c r="X1281" s="10">
        <v>6</v>
      </c>
      <c r="Y1281" s="10">
        <f>SUM(T1281:W1281)</f>
        <v>52</v>
      </c>
      <c r="Z1281" s="225"/>
      <c r="AM1281" s="61"/>
      <c r="AN1281" s="61"/>
      <c r="AO1281" s="61"/>
      <c r="AP1281" s="61"/>
      <c r="AQ1281" s="61"/>
      <c r="AR1281" s="61"/>
      <c r="AS1281" s="61"/>
      <c r="AT1281" s="61"/>
      <c r="BR1281" s="6"/>
      <c r="BV1281" s="6"/>
    </row>
    <row r="1282" spans="1:74" x14ac:dyDescent="0.25">
      <c r="S1282" s="9" t="s">
        <v>7116</v>
      </c>
      <c r="T1282" s="10">
        <v>1</v>
      </c>
      <c r="U1282" s="10">
        <v>23</v>
      </c>
      <c r="V1282" s="10">
        <v>4</v>
      </c>
      <c r="W1282" s="10">
        <v>32</v>
      </c>
      <c r="X1282" s="10">
        <v>457</v>
      </c>
      <c r="Y1282" s="10">
        <f>SUM(T1282:W1282)</f>
        <v>60</v>
      </c>
      <c r="Z1282" s="225"/>
      <c r="AM1282" s="61"/>
      <c r="AN1282" s="61"/>
      <c r="AO1282" s="61"/>
      <c r="AP1282" s="61"/>
      <c r="AQ1282" s="61"/>
      <c r="AR1282" s="61"/>
      <c r="AS1282" s="61"/>
      <c r="AT1282" s="61"/>
      <c r="BR1282" s="6"/>
      <c r="BV1282" s="6"/>
    </row>
    <row r="1283" spans="1:74" x14ac:dyDescent="0.25">
      <c r="S1283" s="9" t="s">
        <v>7117</v>
      </c>
      <c r="T1283" s="10">
        <v>68</v>
      </c>
      <c r="U1283" s="10">
        <v>118</v>
      </c>
      <c r="V1283" s="10">
        <v>126</v>
      </c>
      <c r="W1283" s="10">
        <v>97</v>
      </c>
      <c r="X1283" s="10">
        <v>2</v>
      </c>
      <c r="Y1283" s="10">
        <f>SUM(T1283:W1283)</f>
        <v>409</v>
      </c>
      <c r="Z1283" s="225"/>
      <c r="AM1283" s="61"/>
      <c r="AN1283" s="61"/>
      <c r="AO1283" s="61"/>
      <c r="AP1283" s="61"/>
      <c r="AQ1283" s="61"/>
      <c r="AR1283" s="61"/>
      <c r="AS1283" s="61"/>
      <c r="AT1283" s="61"/>
      <c r="BR1283" s="6"/>
      <c r="BV1283" s="6"/>
    </row>
    <row r="1284" spans="1:74" x14ac:dyDescent="0.25">
      <c r="S1284" s="9" t="s">
        <v>7118</v>
      </c>
      <c r="T1284" s="10">
        <v>0</v>
      </c>
      <c r="U1284" s="10">
        <v>1</v>
      </c>
      <c r="V1284" s="10">
        <v>0</v>
      </c>
      <c r="W1284" s="10">
        <v>0</v>
      </c>
      <c r="X1284" s="10">
        <v>0</v>
      </c>
      <c r="Y1284" s="10">
        <f>SUM(T1284:X1284)</f>
        <v>1</v>
      </c>
      <c r="Z1284" s="225"/>
      <c r="AM1284" s="61"/>
      <c r="AN1284" s="61"/>
      <c r="AO1284" s="61"/>
      <c r="AP1284" s="61"/>
      <c r="AQ1284" s="61"/>
      <c r="AR1284" s="61"/>
      <c r="AS1284" s="61"/>
      <c r="AT1284" s="61"/>
      <c r="BR1284" s="6"/>
      <c r="BV1284" s="6"/>
    </row>
    <row r="1285" spans="1:74" x14ac:dyDescent="0.25">
      <c r="S1285" s="72"/>
      <c r="T1285" s="16">
        <f>SUM(T1277:T1284)</f>
        <v>69</v>
      </c>
      <c r="U1285" s="16">
        <f>SUM(U1277:U1284)</f>
        <v>173</v>
      </c>
      <c r="V1285" s="16">
        <f>SUM(V1277:V1284)</f>
        <v>138</v>
      </c>
      <c r="W1285" s="16">
        <f>SUM(W1277:W1284)</f>
        <v>149</v>
      </c>
      <c r="X1285" s="16">
        <f>SUM(X1277:X1284)</f>
        <v>465</v>
      </c>
      <c r="Y1285" s="10">
        <f>SUM(T1285:W1285)</f>
        <v>529</v>
      </c>
      <c r="Z1285" s="16"/>
      <c r="AM1285" s="61"/>
      <c r="AN1285" s="61"/>
      <c r="AO1285" s="61"/>
      <c r="AP1285" s="61"/>
      <c r="AQ1285" s="61"/>
      <c r="AR1285" s="61"/>
      <c r="AS1285" s="61"/>
      <c r="AT1285" s="61"/>
      <c r="BR1285" s="6"/>
      <c r="BV1285" s="6"/>
    </row>
    <row r="1286" spans="1:74" x14ac:dyDescent="0.25">
      <c r="S1286" s="72"/>
      <c r="T1286" s="16"/>
      <c r="U1286" s="16"/>
      <c r="V1286" s="16"/>
      <c r="W1286" s="16"/>
      <c r="X1286" s="16"/>
      <c r="Y1286" s="16"/>
      <c r="Z1286" s="16"/>
      <c r="AM1286" s="61"/>
      <c r="AN1286" s="61"/>
      <c r="AO1286" s="61"/>
      <c r="AP1286" s="61"/>
      <c r="AQ1286" s="61"/>
      <c r="AR1286" s="61"/>
      <c r="AS1286" s="61"/>
      <c r="AT1286" s="61"/>
      <c r="BR1286" s="6"/>
      <c r="BV1286" s="6"/>
    </row>
    <row r="1287" spans="1:74" x14ac:dyDescent="0.25">
      <c r="S1287" s="72"/>
      <c r="T1287" s="16"/>
      <c r="U1287" s="16"/>
      <c r="V1287" s="16"/>
      <c r="W1287" s="16"/>
      <c r="X1287" s="16"/>
      <c r="Y1287" s="16"/>
      <c r="Z1287" s="16"/>
      <c r="AM1287" s="61"/>
      <c r="AN1287" s="61"/>
      <c r="AO1287" s="61"/>
      <c r="AP1287" s="61"/>
      <c r="AQ1287" s="61"/>
      <c r="AR1287" s="61"/>
      <c r="AS1287" s="61"/>
      <c r="AT1287" s="61"/>
      <c r="BR1287" s="6"/>
      <c r="BV1287" s="6"/>
    </row>
    <row r="1288" spans="1:74" ht="15.6" x14ac:dyDescent="0.3">
      <c r="A1288" s="234"/>
      <c r="B1288" s="234"/>
      <c r="C1288" s="234"/>
      <c r="D1288" s="234"/>
      <c r="E1288" s="234"/>
      <c r="F1288" s="234"/>
      <c r="G1288" s="234"/>
      <c r="H1288" s="234"/>
      <c r="I1288" s="234"/>
      <c r="J1288" s="234"/>
      <c r="K1288" s="234"/>
      <c r="L1288" s="234"/>
      <c r="M1288" s="234"/>
      <c r="N1288" s="234"/>
      <c r="O1288" s="234"/>
      <c r="P1288" s="234"/>
      <c r="Q1288" s="234"/>
      <c r="R1288" s="234"/>
      <c r="S1288" s="234"/>
      <c r="T1288" s="234"/>
      <c r="U1288" s="234"/>
      <c r="V1288" s="234"/>
      <c r="W1288" s="234"/>
      <c r="X1288" s="234"/>
      <c r="Y1288" s="234"/>
      <c r="Z1288" s="234"/>
      <c r="AA1288" s="234"/>
      <c r="AB1288" s="234"/>
      <c r="AC1288" s="234"/>
      <c r="AD1288" s="234"/>
      <c r="AE1288" s="234"/>
      <c r="AF1288" s="234"/>
      <c r="AG1288" s="234"/>
      <c r="AH1288" s="234"/>
      <c r="AI1288" s="234"/>
      <c r="AJ1288" s="234"/>
      <c r="AK1288" s="234"/>
      <c r="AL1288" s="234"/>
      <c r="AM1288" s="234"/>
      <c r="AN1288" s="234"/>
      <c r="AO1288" s="234"/>
      <c r="AP1288" s="234"/>
      <c r="AQ1288" s="234"/>
      <c r="AR1288" s="234"/>
      <c r="AS1288" s="234"/>
      <c r="AT1288" s="234"/>
      <c r="AU1288" s="234"/>
      <c r="AV1288" s="234"/>
      <c r="AW1288" s="234"/>
      <c r="AX1288" s="234"/>
      <c r="AY1288" s="234"/>
      <c r="AZ1288" s="234"/>
      <c r="BA1288" s="234"/>
      <c r="BB1288" s="234"/>
      <c r="BC1288" s="234"/>
      <c r="BD1288" s="234"/>
      <c r="BE1288" s="234"/>
      <c r="BF1288" s="234"/>
      <c r="BG1288" s="234"/>
      <c r="BH1288" s="234"/>
      <c r="BR1288" s="6"/>
      <c r="BV1288" s="6"/>
    </row>
    <row r="1289" spans="1:74" ht="34.200000000000003" x14ac:dyDescent="0.3">
      <c r="A1289" s="235" t="s">
        <v>7160</v>
      </c>
      <c r="B1289" s="235" t="s">
        <v>7102</v>
      </c>
      <c r="C1289" s="235" t="s">
        <v>7062</v>
      </c>
      <c r="D1289" s="235" t="s">
        <v>7103</v>
      </c>
      <c r="E1289" s="235" t="s">
        <v>7104</v>
      </c>
      <c r="F1289" s="235" t="s">
        <v>7105</v>
      </c>
      <c r="G1289" s="235" t="s">
        <v>7106</v>
      </c>
      <c r="H1289" s="235" t="s">
        <v>7107</v>
      </c>
      <c r="I1289" s="235" t="s">
        <v>7108</v>
      </c>
      <c r="J1289" s="236" t="s">
        <v>7123</v>
      </c>
      <c r="K1289" s="237"/>
      <c r="L1289" s="64" t="s">
        <v>7312</v>
      </c>
      <c r="M1289" s="234"/>
      <c r="N1289" s="234"/>
      <c r="O1289" s="234"/>
      <c r="P1289" s="234"/>
      <c r="Q1289" s="234"/>
      <c r="R1289" s="234"/>
      <c r="S1289" s="237" t="s">
        <v>7160</v>
      </c>
      <c r="T1289" s="237"/>
      <c r="U1289" s="237"/>
      <c r="V1289" s="237"/>
      <c r="W1289" s="237"/>
      <c r="X1289" s="237"/>
      <c r="Y1289" s="237"/>
      <c r="Z1289" s="237"/>
      <c r="AA1289" s="234"/>
      <c r="AB1289" s="234"/>
      <c r="AC1289" s="234"/>
      <c r="AD1289" s="234"/>
      <c r="AE1289" s="234"/>
      <c r="AF1289" s="234"/>
      <c r="AG1289" s="234"/>
      <c r="AH1289" s="234"/>
      <c r="AI1289" s="234"/>
      <c r="AJ1289" s="234"/>
      <c r="AK1289" s="234"/>
      <c r="AL1289" s="64" t="s">
        <v>7141</v>
      </c>
      <c r="AM1289" s="60" t="s">
        <v>7160</v>
      </c>
      <c r="AN1289" s="60"/>
      <c r="AO1289" s="60"/>
      <c r="AP1289" s="60"/>
      <c r="AQ1289" s="237"/>
      <c r="AR1289" s="237"/>
      <c r="AS1289" s="237"/>
      <c r="AT1289" s="237"/>
      <c r="AU1289" s="234"/>
      <c r="AV1289" s="234"/>
      <c r="AW1289" s="234"/>
      <c r="AX1289" s="234"/>
      <c r="AY1289" s="234"/>
      <c r="AZ1289" s="234"/>
      <c r="BA1289" s="234"/>
      <c r="BB1289" s="234"/>
      <c r="BC1289" s="234"/>
      <c r="BD1289" s="234"/>
      <c r="BE1289" s="234"/>
      <c r="BF1289" s="234"/>
      <c r="BG1289" s="234"/>
      <c r="BH1289" s="234"/>
      <c r="BR1289" s="6"/>
      <c r="BV1289" s="6"/>
    </row>
    <row r="1290" spans="1:74" ht="15.6" x14ac:dyDescent="0.3">
      <c r="A1290" s="238" t="s">
        <v>7272</v>
      </c>
      <c r="B1290" s="238" t="s">
        <v>974</v>
      </c>
      <c r="C1290" s="239"/>
      <c r="D1290" s="239">
        <v>9</v>
      </c>
      <c r="E1290" s="137"/>
      <c r="F1290" s="239">
        <v>5</v>
      </c>
      <c r="G1290" s="137"/>
      <c r="H1290" s="239">
        <v>4</v>
      </c>
      <c r="I1290" s="137"/>
      <c r="J1290" s="240">
        <f t="shared" ref="J1290:J1305" si="219">SUM(E1290:I1290)</f>
        <v>9</v>
      </c>
      <c r="K1290" s="237"/>
      <c r="L1290" s="241">
        <f>SUM(J1290)</f>
        <v>9</v>
      </c>
      <c r="M1290" s="234"/>
      <c r="N1290" s="234"/>
      <c r="O1290" s="234"/>
      <c r="P1290" s="234"/>
      <c r="Q1290" s="234"/>
      <c r="R1290" s="234"/>
      <c r="S1290" s="238" t="s">
        <v>7113</v>
      </c>
      <c r="T1290" s="238" t="s">
        <v>236</v>
      </c>
      <c r="U1290" s="238" t="s">
        <v>102</v>
      </c>
      <c r="V1290" s="238" t="s">
        <v>114</v>
      </c>
      <c r="W1290" s="238" t="s">
        <v>119</v>
      </c>
      <c r="X1290" s="238" t="s">
        <v>156</v>
      </c>
      <c r="Y1290" s="238" t="s">
        <v>36</v>
      </c>
      <c r="Z1290" s="237"/>
      <c r="AA1290" s="234"/>
      <c r="AB1290" s="234"/>
      <c r="AC1290" s="234"/>
      <c r="AD1290" s="234"/>
      <c r="AE1290" s="234"/>
      <c r="AF1290" s="234"/>
      <c r="AG1290" s="234"/>
      <c r="AH1290" s="234"/>
      <c r="AI1290" s="234"/>
      <c r="AJ1290" s="234"/>
      <c r="AK1290" s="234"/>
      <c r="AL1290" s="237" t="s">
        <v>7242</v>
      </c>
      <c r="AM1290" s="60"/>
      <c r="AN1290" s="60"/>
      <c r="AO1290" s="60"/>
      <c r="AP1290" s="60"/>
      <c r="AQ1290" s="237"/>
      <c r="AR1290" s="237"/>
      <c r="AS1290" s="237"/>
      <c r="AT1290" s="237"/>
      <c r="AU1290" s="234"/>
      <c r="AV1290" s="234"/>
      <c r="AW1290" s="234"/>
      <c r="AX1290" s="234"/>
      <c r="AY1290" s="234"/>
      <c r="AZ1290" s="234"/>
      <c r="BA1290" s="234"/>
      <c r="BB1290" s="234"/>
      <c r="BC1290" s="234"/>
      <c r="BD1290" s="234"/>
      <c r="BE1290" s="234"/>
      <c r="BF1290" s="234"/>
      <c r="BG1290" s="234"/>
      <c r="BH1290" s="234"/>
      <c r="BR1290" s="6"/>
      <c r="BV1290" s="6"/>
    </row>
    <row r="1291" spans="1:74" ht="15.6" x14ac:dyDescent="0.3">
      <c r="A1291" s="242" t="s">
        <v>493</v>
      </c>
      <c r="B1291" s="242" t="s">
        <v>2565</v>
      </c>
      <c r="C1291" s="243"/>
      <c r="D1291" s="243">
        <v>8</v>
      </c>
      <c r="E1291" s="88"/>
      <c r="F1291" s="243">
        <v>5</v>
      </c>
      <c r="G1291" s="88"/>
      <c r="H1291" s="243">
        <v>3</v>
      </c>
      <c r="I1291" s="88"/>
      <c r="J1291" s="244">
        <f t="shared" si="219"/>
        <v>8</v>
      </c>
      <c r="K1291" s="245"/>
      <c r="L1291" s="245"/>
      <c r="M1291" s="234"/>
      <c r="N1291" s="234"/>
      <c r="O1291" s="234"/>
      <c r="P1291" s="234"/>
      <c r="Q1291" s="234"/>
      <c r="R1291" s="234"/>
      <c r="S1291" s="238" t="s">
        <v>7269</v>
      </c>
      <c r="T1291" s="238">
        <f>E1290</f>
        <v>0</v>
      </c>
      <c r="U1291" s="238">
        <f>F1290+1</f>
        <v>6</v>
      </c>
      <c r="V1291" s="238">
        <f>G1290</f>
        <v>0</v>
      </c>
      <c r="W1291" s="238">
        <f>H1290</f>
        <v>4</v>
      </c>
      <c r="X1291" s="238">
        <f>I1290</f>
        <v>0</v>
      </c>
      <c r="Y1291" s="238">
        <f>SUM(T1291:X1291)</f>
        <v>10</v>
      </c>
      <c r="Z1291" s="246"/>
      <c r="AA1291" s="234"/>
      <c r="AB1291" s="234"/>
      <c r="AC1291" s="234"/>
      <c r="AD1291" s="234"/>
      <c r="AE1291" s="234"/>
      <c r="AF1291" s="234"/>
      <c r="AG1291" s="234"/>
      <c r="AH1291" s="234"/>
      <c r="AI1291" s="234"/>
      <c r="AJ1291" s="234"/>
      <c r="AK1291" s="234"/>
      <c r="AL1291" s="237" t="s">
        <v>7144</v>
      </c>
      <c r="AM1291" s="60"/>
      <c r="AN1291" s="60"/>
      <c r="AO1291" s="60"/>
      <c r="AP1291" s="60"/>
      <c r="AQ1291" s="237"/>
      <c r="AR1291" s="237"/>
      <c r="AS1291" s="237"/>
      <c r="AT1291" s="237"/>
      <c r="AU1291" s="234"/>
      <c r="AV1291" s="234"/>
      <c r="AW1291" s="234"/>
      <c r="AX1291" s="234"/>
      <c r="AY1291" s="234"/>
      <c r="AZ1291" s="234"/>
      <c r="BA1291" s="234"/>
      <c r="BB1291" s="234"/>
      <c r="BC1291" s="234"/>
      <c r="BD1291" s="234"/>
      <c r="BE1291" s="234"/>
      <c r="BF1291" s="234"/>
      <c r="BG1291" s="234"/>
      <c r="BH1291" s="234"/>
      <c r="BR1291" s="6"/>
      <c r="BV1291" s="6"/>
    </row>
    <row r="1292" spans="1:74" ht="15.6" x14ac:dyDescent="0.3">
      <c r="A1292" s="242" t="s">
        <v>493</v>
      </c>
      <c r="B1292" s="242" t="s">
        <v>2197</v>
      </c>
      <c r="C1292" s="243"/>
      <c r="D1292" s="243">
        <v>57</v>
      </c>
      <c r="E1292" s="88"/>
      <c r="F1292" s="243">
        <v>1</v>
      </c>
      <c r="G1292" s="88"/>
      <c r="H1292" s="88"/>
      <c r="I1292" s="243">
        <v>56</v>
      </c>
      <c r="J1292" s="244">
        <f t="shared" si="219"/>
        <v>57</v>
      </c>
      <c r="K1292" s="245"/>
      <c r="L1292" s="245"/>
      <c r="M1292" s="234"/>
      <c r="N1292" s="234"/>
      <c r="O1292" s="234"/>
      <c r="P1292" s="234"/>
      <c r="Q1292" s="234"/>
      <c r="R1292" s="234"/>
      <c r="S1292" s="238" t="s">
        <v>7115</v>
      </c>
      <c r="T1292" s="238">
        <f>SUM(E1291:E1295)</f>
        <v>0</v>
      </c>
      <c r="U1292" s="238">
        <f>SUM(F1291:F1295)</f>
        <v>21</v>
      </c>
      <c r="V1292" s="238">
        <f>SUM(G1291:G1295)</f>
        <v>0</v>
      </c>
      <c r="W1292" s="238">
        <f>SUM(H1291:H1295)</f>
        <v>29</v>
      </c>
      <c r="X1292" s="238">
        <f>SUM(I1291:I1295)</f>
        <v>123</v>
      </c>
      <c r="Y1292" s="238">
        <f>SUM(T1292:X1292)</f>
        <v>173</v>
      </c>
      <c r="Z1292" s="246"/>
      <c r="AA1292" s="234"/>
      <c r="AB1292" s="234"/>
      <c r="AC1292" s="234"/>
      <c r="AD1292" s="234"/>
      <c r="AE1292" s="234"/>
      <c r="AF1292" s="234"/>
      <c r="AG1292" s="234"/>
      <c r="AH1292" s="234"/>
      <c r="AI1292" s="234"/>
      <c r="AJ1292" s="234"/>
      <c r="AK1292" s="234"/>
      <c r="AL1292" s="237"/>
      <c r="AM1292" s="60"/>
      <c r="AN1292" s="60"/>
      <c r="AO1292" s="60"/>
      <c r="AP1292" s="60"/>
      <c r="AQ1292" s="237"/>
      <c r="AR1292" s="237"/>
      <c r="AS1292" s="237"/>
      <c r="AT1292" s="237"/>
      <c r="AU1292" s="234"/>
      <c r="AV1292" s="234"/>
      <c r="AW1292" s="234"/>
      <c r="AX1292" s="234"/>
      <c r="AY1292" s="234"/>
      <c r="AZ1292" s="234"/>
      <c r="BA1292" s="234"/>
      <c r="BB1292" s="234"/>
      <c r="BC1292" s="234"/>
      <c r="BD1292" s="234"/>
      <c r="BE1292" s="234"/>
      <c r="BF1292" s="234"/>
      <c r="BG1292" s="234"/>
      <c r="BH1292" s="234"/>
      <c r="BR1292" s="6"/>
      <c r="BV1292" s="6"/>
    </row>
    <row r="1293" spans="1:74" ht="15.6" x14ac:dyDescent="0.3">
      <c r="A1293" s="242" t="s">
        <v>493</v>
      </c>
      <c r="B1293" s="242" t="s">
        <v>7050</v>
      </c>
      <c r="C1293" s="232"/>
      <c r="D1293" s="232"/>
      <c r="E1293" s="88"/>
      <c r="F1293" s="88"/>
      <c r="G1293" s="88"/>
      <c r="H1293" s="88"/>
      <c r="I1293" s="88"/>
      <c r="J1293" s="244">
        <f t="shared" si="219"/>
        <v>0</v>
      </c>
      <c r="K1293" s="245"/>
      <c r="L1293" s="245"/>
      <c r="M1293" s="234"/>
      <c r="N1293" s="234"/>
      <c r="O1293" s="234"/>
      <c r="P1293" s="234"/>
      <c r="Q1293" s="234"/>
      <c r="R1293" s="234"/>
      <c r="S1293" s="238" t="s">
        <v>7116</v>
      </c>
      <c r="T1293" s="238">
        <f>SUM(E1296:E1300)</f>
        <v>2</v>
      </c>
      <c r="U1293" s="238">
        <f>SUM(F1296:F1300)</f>
        <v>46</v>
      </c>
      <c r="V1293" s="238">
        <f>SUM(G1296:G1300)</f>
        <v>11</v>
      </c>
      <c r="W1293" s="238">
        <f>SUM(H1296:H1300)</f>
        <v>59</v>
      </c>
      <c r="X1293" s="238">
        <f>SUM(I1296:I1300)</f>
        <v>433</v>
      </c>
      <c r="Y1293" s="238">
        <f>SUM(T1293:X1293)</f>
        <v>551</v>
      </c>
      <c r="Z1293" s="246"/>
      <c r="AA1293" s="234"/>
      <c r="AB1293" s="234"/>
      <c r="AC1293" s="234"/>
      <c r="AD1293" s="234"/>
      <c r="AE1293" s="234"/>
      <c r="AF1293" s="234"/>
      <c r="AG1293" s="234"/>
      <c r="AH1293" s="234"/>
      <c r="AI1293" s="234"/>
      <c r="AJ1293" s="234"/>
      <c r="AK1293" s="234"/>
      <c r="AL1293" s="64" t="s">
        <v>5</v>
      </c>
      <c r="AM1293" s="64" t="s">
        <v>7153</v>
      </c>
      <c r="AN1293" s="64" t="s">
        <v>7154</v>
      </c>
      <c r="AO1293" s="64" t="s">
        <v>7155</v>
      </c>
      <c r="AP1293" s="64" t="s">
        <v>7156</v>
      </c>
      <c r="AQ1293" s="64" t="s">
        <v>7157</v>
      </c>
      <c r="AR1293" s="64" t="s">
        <v>7158</v>
      </c>
      <c r="AS1293" s="64" t="s">
        <v>7159</v>
      </c>
      <c r="AT1293" s="64" t="s">
        <v>7160</v>
      </c>
      <c r="AU1293" s="234"/>
      <c r="AV1293" s="234"/>
      <c r="AW1293" s="234"/>
      <c r="AX1293" s="234"/>
      <c r="AY1293" s="234"/>
      <c r="AZ1293" s="234"/>
      <c r="BA1293" s="234"/>
      <c r="BB1293" s="234"/>
      <c r="BC1293" s="234"/>
      <c r="BD1293" s="234"/>
      <c r="BE1293" s="234"/>
      <c r="BF1293" s="234"/>
      <c r="BG1293" s="234"/>
      <c r="BH1293" s="234"/>
      <c r="BR1293" s="6"/>
      <c r="BV1293" s="6"/>
    </row>
    <row r="1294" spans="1:74" ht="15.6" x14ac:dyDescent="0.3">
      <c r="A1294" s="242" t="s">
        <v>493</v>
      </c>
      <c r="B1294" s="242" t="s">
        <v>5561</v>
      </c>
      <c r="C1294" s="232"/>
      <c r="D1294" s="232"/>
      <c r="E1294" s="88"/>
      <c r="F1294" s="88"/>
      <c r="G1294" s="88"/>
      <c r="H1294" s="88"/>
      <c r="I1294" s="88"/>
      <c r="J1294" s="244">
        <f t="shared" si="219"/>
        <v>0</v>
      </c>
      <c r="K1294" s="245"/>
      <c r="L1294" s="245"/>
      <c r="M1294" s="234"/>
      <c r="N1294" s="234"/>
      <c r="O1294" s="234"/>
      <c r="P1294" s="234"/>
      <c r="Q1294" s="234"/>
      <c r="R1294" s="234"/>
      <c r="S1294" s="238" t="s">
        <v>7117</v>
      </c>
      <c r="T1294" s="238">
        <f>SUM(E1301:E1305)</f>
        <v>12</v>
      </c>
      <c r="U1294" s="238">
        <f>SUM(F1301:F1305)</f>
        <v>176</v>
      </c>
      <c r="V1294" s="238">
        <f>SUM(G1301:G1305)</f>
        <v>80</v>
      </c>
      <c r="W1294" s="238">
        <f>SUM(H1301:H1305)</f>
        <v>98</v>
      </c>
      <c r="X1294" s="238">
        <f>SUM(I1301:I1305)</f>
        <v>0</v>
      </c>
      <c r="Y1294" s="238">
        <f>SUM(T1294:X1294)</f>
        <v>366</v>
      </c>
      <c r="Z1294" s="246"/>
      <c r="AA1294" s="234"/>
      <c r="AB1294" s="234"/>
      <c r="AC1294" s="234"/>
      <c r="AD1294" s="234"/>
      <c r="AE1294" s="234"/>
      <c r="AF1294" s="234"/>
      <c r="AG1294" s="234"/>
      <c r="AH1294" s="234"/>
      <c r="AI1294" s="234"/>
      <c r="AJ1294" s="234"/>
      <c r="AK1294" s="234"/>
      <c r="AL1294" s="64" t="s">
        <v>7188</v>
      </c>
      <c r="AM1294" s="60">
        <v>0</v>
      </c>
      <c r="AN1294" s="60">
        <v>0</v>
      </c>
      <c r="AO1294" s="60">
        <v>0</v>
      </c>
      <c r="AP1294" s="60">
        <v>0</v>
      </c>
      <c r="AQ1294" s="60">
        <v>0</v>
      </c>
      <c r="AR1294" s="60">
        <v>0</v>
      </c>
      <c r="AS1294" s="60">
        <v>0</v>
      </c>
      <c r="AT1294" s="60">
        <v>0</v>
      </c>
      <c r="AU1294" s="234"/>
      <c r="AV1294" s="234"/>
      <c r="AW1294" s="234"/>
      <c r="AX1294" s="234"/>
      <c r="AY1294" s="234"/>
      <c r="AZ1294" s="234"/>
      <c r="BA1294" s="234"/>
      <c r="BB1294" s="234"/>
      <c r="BC1294" s="234"/>
      <c r="BD1294" s="234"/>
      <c r="BE1294" s="234"/>
      <c r="BF1294" s="234"/>
      <c r="BG1294" s="234"/>
      <c r="BH1294" s="234"/>
      <c r="BR1294" s="6"/>
      <c r="BV1294" s="6"/>
    </row>
    <row r="1295" spans="1:74" ht="15.6" x14ac:dyDescent="0.3">
      <c r="A1295" s="242" t="s">
        <v>493</v>
      </c>
      <c r="B1295" s="242" t="s">
        <v>974</v>
      </c>
      <c r="C1295" s="243"/>
      <c r="D1295" s="243">
        <v>108</v>
      </c>
      <c r="E1295" s="88"/>
      <c r="F1295" s="243">
        <v>15</v>
      </c>
      <c r="G1295" s="88"/>
      <c r="H1295" s="243">
        <v>26</v>
      </c>
      <c r="I1295" s="243">
        <v>67</v>
      </c>
      <c r="J1295" s="244">
        <f t="shared" si="219"/>
        <v>108</v>
      </c>
      <c r="K1295" s="245"/>
      <c r="L1295" s="245">
        <f>SUM(J1291:J1295)</f>
        <v>173</v>
      </c>
      <c r="M1295" s="234"/>
      <c r="N1295" s="234"/>
      <c r="O1295" s="234"/>
      <c r="P1295" s="234"/>
      <c r="Q1295" s="234"/>
      <c r="R1295" s="234"/>
      <c r="S1295" s="237"/>
      <c r="T1295" s="237">
        <f t="shared" ref="T1295:Y1295" si="220">SUM(T1291:T1294)</f>
        <v>14</v>
      </c>
      <c r="U1295" s="237">
        <f t="shared" si="220"/>
        <v>249</v>
      </c>
      <c r="V1295" s="237">
        <f t="shared" si="220"/>
        <v>91</v>
      </c>
      <c r="W1295" s="237">
        <f t="shared" si="220"/>
        <v>190</v>
      </c>
      <c r="X1295" s="237">
        <f t="shared" si="220"/>
        <v>556</v>
      </c>
      <c r="Y1295" s="237">
        <f t="shared" si="220"/>
        <v>1100</v>
      </c>
      <c r="Z1295" s="246"/>
      <c r="AA1295" s="234"/>
      <c r="AB1295" s="234"/>
      <c r="AC1295" s="234"/>
      <c r="AD1295" s="234"/>
      <c r="AE1295" s="234"/>
      <c r="AF1295" s="234"/>
      <c r="AG1295" s="234"/>
      <c r="AH1295" s="234"/>
      <c r="AI1295" s="234"/>
      <c r="AJ1295" s="234"/>
      <c r="AK1295" s="234"/>
      <c r="AL1295" s="64" t="s">
        <v>7189</v>
      </c>
      <c r="AM1295" s="60">
        <v>0</v>
      </c>
      <c r="AN1295" s="60">
        <v>0</v>
      </c>
      <c r="AO1295" s="60">
        <v>0</v>
      </c>
      <c r="AP1295" s="60">
        <v>0</v>
      </c>
      <c r="AQ1295" s="60">
        <v>0</v>
      </c>
      <c r="AR1295" s="60">
        <v>0</v>
      </c>
      <c r="AS1295" s="60">
        <v>0</v>
      </c>
      <c r="AT1295" s="60">
        <v>0</v>
      </c>
      <c r="AU1295" s="234"/>
      <c r="AV1295" s="234"/>
      <c r="AW1295" s="234"/>
      <c r="AX1295" s="234"/>
      <c r="AY1295" s="234"/>
      <c r="AZ1295" s="234"/>
      <c r="BA1295" s="234"/>
      <c r="BB1295" s="234"/>
      <c r="BC1295" s="234"/>
      <c r="BD1295" s="234"/>
      <c r="BE1295" s="234"/>
      <c r="BF1295" s="234"/>
      <c r="BG1295" s="234"/>
      <c r="BH1295" s="234"/>
      <c r="BR1295" s="6"/>
      <c r="BV1295" s="6"/>
    </row>
    <row r="1296" spans="1:74" ht="15.6" x14ac:dyDescent="0.3">
      <c r="A1296" s="238" t="s">
        <v>497</v>
      </c>
      <c r="B1296" s="238" t="s">
        <v>2565</v>
      </c>
      <c r="C1296" s="239"/>
      <c r="D1296" s="239">
        <v>46</v>
      </c>
      <c r="E1296" s="137"/>
      <c r="F1296" s="239">
        <v>18</v>
      </c>
      <c r="G1296" s="137"/>
      <c r="H1296" s="239">
        <v>28</v>
      </c>
      <c r="I1296" s="137"/>
      <c r="J1296" s="240">
        <f t="shared" si="219"/>
        <v>46</v>
      </c>
      <c r="K1296" s="237"/>
      <c r="L1296" s="237"/>
      <c r="M1296" s="234"/>
      <c r="N1296" s="234"/>
      <c r="O1296" s="234"/>
      <c r="P1296" s="234"/>
      <c r="Q1296" s="234"/>
      <c r="R1296" s="234"/>
      <c r="S1296" s="238" t="s">
        <v>7122</v>
      </c>
      <c r="T1296" s="238" t="s">
        <v>236</v>
      </c>
      <c r="U1296" s="238" t="s">
        <v>102</v>
      </c>
      <c r="V1296" s="238" t="s">
        <v>114</v>
      </c>
      <c r="W1296" s="238" t="s">
        <v>119</v>
      </c>
      <c r="X1296" s="238" t="s">
        <v>156</v>
      </c>
      <c r="Y1296" s="238" t="s">
        <v>36</v>
      </c>
      <c r="Z1296" s="237"/>
      <c r="AA1296" s="234"/>
      <c r="AB1296" s="234"/>
      <c r="AC1296" s="234"/>
      <c r="AD1296" s="234"/>
      <c r="AE1296" s="234"/>
      <c r="AF1296" s="234"/>
      <c r="AG1296" s="234"/>
      <c r="AH1296" s="234"/>
      <c r="AI1296" s="234"/>
      <c r="AJ1296" s="234"/>
      <c r="AK1296" s="234"/>
      <c r="AL1296" s="64" t="s">
        <v>7190</v>
      </c>
      <c r="AM1296" s="60">
        <v>0</v>
      </c>
      <c r="AN1296" s="60">
        <v>0</v>
      </c>
      <c r="AO1296" s="60">
        <v>0</v>
      </c>
      <c r="AP1296" s="60">
        <v>0</v>
      </c>
      <c r="AQ1296" s="60">
        <v>0</v>
      </c>
      <c r="AR1296" s="60">
        <v>0</v>
      </c>
      <c r="AS1296" s="60">
        <v>0</v>
      </c>
      <c r="AT1296" s="60">
        <v>0</v>
      </c>
      <c r="AU1296" s="234"/>
      <c r="AV1296" s="234"/>
      <c r="AW1296" s="234"/>
      <c r="AX1296" s="234"/>
      <c r="AY1296" s="234"/>
      <c r="AZ1296" s="234"/>
      <c r="BA1296" s="234"/>
      <c r="BB1296" s="234"/>
      <c r="BC1296" s="234"/>
      <c r="BD1296" s="234"/>
      <c r="BE1296" s="234"/>
      <c r="BF1296" s="234"/>
      <c r="BG1296" s="234"/>
      <c r="BH1296" s="234"/>
      <c r="BR1296" s="6"/>
      <c r="BV1296" s="6"/>
    </row>
    <row r="1297" spans="1:74" ht="15.6" x14ac:dyDescent="0.3">
      <c r="A1297" s="238" t="s">
        <v>497</v>
      </c>
      <c r="B1297" s="238" t="s">
        <v>2197</v>
      </c>
      <c r="C1297" s="239"/>
      <c r="D1297" s="239">
        <v>5</v>
      </c>
      <c r="E1297" s="137"/>
      <c r="F1297" s="239">
        <v>1</v>
      </c>
      <c r="G1297" s="137"/>
      <c r="H1297" s="239">
        <v>4</v>
      </c>
      <c r="I1297" s="137"/>
      <c r="J1297" s="240">
        <f t="shared" si="219"/>
        <v>5</v>
      </c>
      <c r="K1297" s="237"/>
      <c r="L1297" s="237"/>
      <c r="M1297" s="234"/>
      <c r="N1297" s="234"/>
      <c r="O1297" s="234"/>
      <c r="P1297" s="234"/>
      <c r="Q1297" s="234"/>
      <c r="R1297" s="234"/>
      <c r="S1297" s="238" t="s">
        <v>7269</v>
      </c>
      <c r="T1297" s="238">
        <v>0</v>
      </c>
      <c r="U1297" s="238">
        <v>0</v>
      </c>
      <c r="V1297" s="238">
        <v>0</v>
      </c>
      <c r="W1297" s="238">
        <v>0</v>
      </c>
      <c r="X1297" s="238">
        <v>0</v>
      </c>
      <c r="Y1297" s="238">
        <f>SUM(T1297:X1297)</f>
        <v>0</v>
      </c>
      <c r="Z1297" s="246"/>
      <c r="AA1297" s="234"/>
      <c r="AB1297" s="234"/>
      <c r="AC1297" s="234"/>
      <c r="AD1297" s="234"/>
      <c r="AE1297" s="234"/>
      <c r="AF1297" s="234"/>
      <c r="AG1297" s="234"/>
      <c r="AH1297" s="234"/>
      <c r="AI1297" s="234"/>
      <c r="AJ1297" s="234"/>
      <c r="AK1297" s="234"/>
      <c r="AL1297" s="64" t="s">
        <v>7191</v>
      </c>
      <c r="AM1297" s="60">
        <v>0</v>
      </c>
      <c r="AN1297" s="60">
        <v>0</v>
      </c>
      <c r="AO1297" s="60">
        <v>0</v>
      </c>
      <c r="AP1297" s="60">
        <v>0</v>
      </c>
      <c r="AQ1297" s="60">
        <v>0</v>
      </c>
      <c r="AR1297" s="60">
        <v>0</v>
      </c>
      <c r="AS1297" s="60">
        <v>0</v>
      </c>
      <c r="AT1297" s="60">
        <v>0</v>
      </c>
      <c r="AU1297" s="234"/>
      <c r="AV1297" s="234"/>
      <c r="AW1297" s="234"/>
      <c r="AX1297" s="234"/>
      <c r="AY1297" s="234"/>
      <c r="AZ1297" s="234"/>
      <c r="BA1297" s="234"/>
      <c r="BB1297" s="234"/>
      <c r="BC1297" s="234"/>
      <c r="BD1297" s="234"/>
      <c r="BE1297" s="234"/>
      <c r="BF1297" s="234"/>
      <c r="BG1297" s="234"/>
      <c r="BH1297" s="234"/>
      <c r="BR1297" s="6"/>
      <c r="BV1297" s="6"/>
    </row>
    <row r="1298" spans="1:74" ht="15.6" x14ac:dyDescent="0.3">
      <c r="A1298" s="238" t="s">
        <v>497</v>
      </c>
      <c r="B1298" s="238" t="s">
        <v>7050</v>
      </c>
      <c r="C1298" s="247"/>
      <c r="D1298" s="247"/>
      <c r="E1298" s="137"/>
      <c r="F1298" s="137"/>
      <c r="G1298" s="137"/>
      <c r="H1298" s="137"/>
      <c r="I1298" s="137"/>
      <c r="J1298" s="240">
        <f t="shared" si="219"/>
        <v>0</v>
      </c>
      <c r="K1298" s="237"/>
      <c r="L1298" s="237"/>
      <c r="M1298" s="234"/>
      <c r="N1298" s="234"/>
      <c r="O1298" s="234"/>
      <c r="P1298" s="234"/>
      <c r="Q1298" s="234"/>
      <c r="R1298" s="234"/>
      <c r="S1298" s="238" t="s">
        <v>7115</v>
      </c>
      <c r="T1298" s="248">
        <f>E1291</f>
        <v>0</v>
      </c>
      <c r="U1298" s="248">
        <f>F1291</f>
        <v>5</v>
      </c>
      <c r="V1298" s="248">
        <f>G1291</f>
        <v>0</v>
      </c>
      <c r="W1298" s="248">
        <f>H1291</f>
        <v>3</v>
      </c>
      <c r="X1298" s="248">
        <f>I1291</f>
        <v>0</v>
      </c>
      <c r="Y1298" s="238">
        <f>SUM(T1298:X1298)</f>
        <v>8</v>
      </c>
      <c r="Z1298" s="246"/>
      <c r="AA1298" s="234"/>
      <c r="AB1298" s="234"/>
      <c r="AC1298" s="234"/>
      <c r="AD1298" s="234"/>
      <c r="AE1298" s="234"/>
      <c r="AF1298" s="234"/>
      <c r="AG1298" s="234"/>
      <c r="AH1298" s="234"/>
      <c r="AI1298" s="234"/>
      <c r="AJ1298" s="234"/>
      <c r="AK1298" s="234"/>
      <c r="AL1298" s="64" t="s">
        <v>7313</v>
      </c>
      <c r="AM1298" s="60">
        <v>0</v>
      </c>
      <c r="AN1298" s="60">
        <v>0</v>
      </c>
      <c r="AO1298" s="60">
        <v>0</v>
      </c>
      <c r="AP1298" s="60">
        <v>0</v>
      </c>
      <c r="AQ1298" s="60">
        <v>415</v>
      </c>
      <c r="AR1298" s="60">
        <v>435</v>
      </c>
      <c r="AS1298" s="215">
        <v>345</v>
      </c>
      <c r="AT1298" s="215">
        <v>433</v>
      </c>
      <c r="AU1298" s="234"/>
      <c r="AV1298" s="234"/>
      <c r="AW1298" s="234"/>
      <c r="AX1298" s="234"/>
      <c r="AY1298" s="234"/>
      <c r="AZ1298" s="234"/>
      <c r="BA1298" s="234"/>
      <c r="BB1298" s="234"/>
      <c r="BC1298" s="234"/>
      <c r="BD1298" s="234"/>
      <c r="BE1298" s="234"/>
      <c r="BF1298" s="234"/>
      <c r="BG1298" s="234"/>
      <c r="BH1298" s="234"/>
      <c r="BR1298" s="6"/>
      <c r="BV1298" s="6"/>
    </row>
    <row r="1299" spans="1:74" ht="15.6" x14ac:dyDescent="0.3">
      <c r="A1299" s="238" t="s">
        <v>497</v>
      </c>
      <c r="B1299" s="238" t="s">
        <v>5561</v>
      </c>
      <c r="C1299" s="239"/>
      <c r="D1299" s="239">
        <v>1</v>
      </c>
      <c r="E1299" s="137"/>
      <c r="F1299" s="239">
        <v>1</v>
      </c>
      <c r="G1299" s="137"/>
      <c r="H1299" s="137"/>
      <c r="I1299" s="137"/>
      <c r="J1299" s="240">
        <f t="shared" si="219"/>
        <v>1</v>
      </c>
      <c r="K1299" s="237"/>
      <c r="L1299" s="237"/>
      <c r="M1299" s="234"/>
      <c r="N1299" s="234"/>
      <c r="O1299" s="234"/>
      <c r="P1299" s="234"/>
      <c r="Q1299" s="234"/>
      <c r="R1299" s="234"/>
      <c r="S1299" s="238" t="s">
        <v>7116</v>
      </c>
      <c r="T1299" s="238">
        <f>E1296</f>
        <v>0</v>
      </c>
      <c r="U1299" s="238">
        <f>F1296</f>
        <v>18</v>
      </c>
      <c r="V1299" s="238">
        <f>G1296</f>
        <v>0</v>
      </c>
      <c r="W1299" s="238">
        <f>H1296</f>
        <v>28</v>
      </c>
      <c r="X1299" s="238">
        <f>I1296</f>
        <v>0</v>
      </c>
      <c r="Y1299" s="238">
        <f>SUM(T1299:X1299)</f>
        <v>46</v>
      </c>
      <c r="Z1299" s="246"/>
      <c r="AA1299" s="234"/>
      <c r="AB1299" s="234"/>
      <c r="AC1299" s="234"/>
      <c r="AD1299" s="234"/>
      <c r="AE1299" s="234"/>
      <c r="AF1299" s="234"/>
      <c r="AG1299" s="234"/>
      <c r="AH1299" s="234"/>
      <c r="AI1299" s="234"/>
      <c r="AJ1299" s="234"/>
      <c r="AK1299" s="234"/>
      <c r="AL1299" s="64"/>
      <c r="AM1299" s="64"/>
      <c r="AN1299" s="64"/>
      <c r="AO1299" s="64"/>
      <c r="AP1299" s="64"/>
      <c r="AQ1299" s="64"/>
      <c r="AR1299" s="64"/>
      <c r="AS1299" s="64"/>
      <c r="AT1299" s="64"/>
      <c r="AU1299" s="234"/>
      <c r="AV1299" s="234"/>
      <c r="AW1299" s="234"/>
      <c r="AX1299" s="234"/>
      <c r="AY1299" s="234"/>
      <c r="AZ1299" s="234"/>
      <c r="BA1299" s="234"/>
      <c r="BB1299" s="234"/>
      <c r="BC1299" s="234"/>
      <c r="BD1299" s="234"/>
      <c r="BE1299" s="234"/>
      <c r="BF1299" s="234"/>
      <c r="BG1299" s="234"/>
      <c r="BH1299" s="234"/>
      <c r="BR1299" s="6"/>
      <c r="BV1299" s="6"/>
    </row>
    <row r="1300" spans="1:74" ht="15.6" x14ac:dyDescent="0.3">
      <c r="A1300" s="238" t="s">
        <v>497</v>
      </c>
      <c r="B1300" s="238" t="s">
        <v>974</v>
      </c>
      <c r="C1300" s="239"/>
      <c r="D1300" s="239">
        <v>499</v>
      </c>
      <c r="E1300" s="239">
        <v>2</v>
      </c>
      <c r="F1300" s="239">
        <v>26</v>
      </c>
      <c r="G1300" s="239">
        <v>11</v>
      </c>
      <c r="H1300" s="239">
        <v>27</v>
      </c>
      <c r="I1300" s="239">
        <v>433</v>
      </c>
      <c r="J1300" s="240">
        <f t="shared" si="219"/>
        <v>499</v>
      </c>
      <c r="K1300" s="237"/>
      <c r="L1300" s="224">
        <f>SUM(J1296:J1300)</f>
        <v>551</v>
      </c>
      <c r="M1300" s="234"/>
      <c r="N1300" s="234"/>
      <c r="O1300" s="234"/>
      <c r="P1300" s="234"/>
      <c r="Q1300" s="234"/>
      <c r="R1300" s="234"/>
      <c r="S1300" s="238" t="s">
        <v>7117</v>
      </c>
      <c r="T1300" s="248">
        <f>E1301</f>
        <v>2</v>
      </c>
      <c r="U1300" s="248">
        <f>F1301</f>
        <v>43</v>
      </c>
      <c r="V1300" s="248">
        <f>G1301</f>
        <v>11</v>
      </c>
      <c r="W1300" s="248">
        <f>H1301</f>
        <v>53</v>
      </c>
      <c r="X1300" s="248">
        <f>I1301</f>
        <v>0</v>
      </c>
      <c r="Y1300" s="238">
        <f>SUM(T1300:X1300)</f>
        <v>109</v>
      </c>
      <c r="Z1300" s="246"/>
      <c r="AA1300" s="234"/>
      <c r="AB1300" s="234"/>
      <c r="AC1300" s="234"/>
      <c r="AD1300" s="234"/>
      <c r="AE1300" s="234"/>
      <c r="AF1300" s="234"/>
      <c r="AG1300" s="234"/>
      <c r="AH1300" s="234"/>
      <c r="AI1300" s="234"/>
      <c r="AJ1300" s="234"/>
      <c r="AK1300" s="234"/>
      <c r="AL1300" s="64" t="s">
        <v>5</v>
      </c>
      <c r="AM1300" s="64" t="s">
        <v>7153</v>
      </c>
      <c r="AN1300" s="64" t="s">
        <v>7154</v>
      </c>
      <c r="AO1300" s="64" t="s">
        <v>7155</v>
      </c>
      <c r="AP1300" s="64" t="s">
        <v>7156</v>
      </c>
      <c r="AQ1300" s="64" t="s">
        <v>7157</v>
      </c>
      <c r="AR1300" s="64" t="s">
        <v>7158</v>
      </c>
      <c r="AS1300" s="64" t="s">
        <v>7159</v>
      </c>
      <c r="AT1300" s="64" t="s">
        <v>7160</v>
      </c>
      <c r="AU1300" s="234"/>
      <c r="AV1300" s="234"/>
      <c r="AW1300" s="234"/>
      <c r="AX1300" s="234"/>
      <c r="AY1300" s="234"/>
      <c r="AZ1300" s="234"/>
      <c r="BA1300" s="234"/>
      <c r="BB1300" s="234"/>
      <c r="BC1300" s="234"/>
      <c r="BD1300" s="234"/>
      <c r="BE1300" s="234"/>
      <c r="BF1300" s="234"/>
      <c r="BG1300" s="234"/>
      <c r="BH1300" s="234"/>
      <c r="BR1300" s="6"/>
      <c r="BV1300" s="6"/>
    </row>
    <row r="1301" spans="1:74" ht="15.6" x14ac:dyDescent="0.3">
      <c r="A1301" s="242" t="s">
        <v>501</v>
      </c>
      <c r="B1301" s="242" t="s">
        <v>2565</v>
      </c>
      <c r="C1301" s="243"/>
      <c r="D1301" s="243">
        <v>109</v>
      </c>
      <c r="E1301" s="243">
        <v>2</v>
      </c>
      <c r="F1301" s="243">
        <v>43</v>
      </c>
      <c r="G1301" s="243">
        <v>11</v>
      </c>
      <c r="H1301" s="243">
        <v>53</v>
      </c>
      <c r="I1301" s="88"/>
      <c r="J1301" s="244">
        <f t="shared" si="219"/>
        <v>109</v>
      </c>
      <c r="K1301" s="245"/>
      <c r="L1301" s="245"/>
      <c r="M1301" s="234"/>
      <c r="N1301" s="234"/>
      <c r="O1301" s="234"/>
      <c r="P1301" s="234"/>
      <c r="Q1301" s="234"/>
      <c r="R1301" s="234"/>
      <c r="S1301" s="237"/>
      <c r="T1301" s="237">
        <f t="shared" ref="T1301:Y1301" si="221">SUM(T1297:T1300)</f>
        <v>2</v>
      </c>
      <c r="U1301" s="237">
        <f t="shared" si="221"/>
        <v>66</v>
      </c>
      <c r="V1301" s="237">
        <f t="shared" si="221"/>
        <v>11</v>
      </c>
      <c r="W1301" s="237">
        <f t="shared" si="221"/>
        <v>84</v>
      </c>
      <c r="X1301" s="237">
        <f t="shared" si="221"/>
        <v>0</v>
      </c>
      <c r="Y1301" s="237">
        <f t="shared" si="221"/>
        <v>163</v>
      </c>
      <c r="Z1301" s="246"/>
      <c r="AA1301" s="234"/>
      <c r="AB1301" s="234"/>
      <c r="AC1301" s="234"/>
      <c r="AD1301" s="234"/>
      <c r="AE1301" s="234"/>
      <c r="AF1301" s="234"/>
      <c r="AG1301" s="234"/>
      <c r="AH1301" s="234"/>
      <c r="AI1301" s="234"/>
      <c r="AJ1301" s="234"/>
      <c r="AK1301" s="234"/>
      <c r="AL1301" s="64" t="s">
        <v>7204</v>
      </c>
      <c r="AM1301" s="60">
        <v>0</v>
      </c>
      <c r="AN1301" s="60">
        <v>1</v>
      </c>
      <c r="AO1301" s="60">
        <v>1</v>
      </c>
      <c r="AP1301" s="60">
        <v>1</v>
      </c>
      <c r="AQ1301" s="60">
        <v>0</v>
      </c>
      <c r="AR1301" s="60">
        <v>0</v>
      </c>
      <c r="AS1301" s="60">
        <v>0</v>
      </c>
      <c r="AT1301" s="60">
        <v>0</v>
      </c>
      <c r="AU1301" s="234"/>
      <c r="AV1301" s="234"/>
      <c r="AW1301" s="234"/>
      <c r="AX1301" s="234"/>
      <c r="AY1301" s="234"/>
      <c r="AZ1301" s="234"/>
      <c r="BA1301" s="234"/>
      <c r="BB1301" s="234"/>
      <c r="BC1301" s="234"/>
      <c r="BD1301" s="234"/>
      <c r="BE1301" s="234"/>
      <c r="BF1301" s="234"/>
      <c r="BG1301" s="234"/>
      <c r="BH1301" s="234"/>
      <c r="BR1301" s="6"/>
      <c r="BV1301" s="6"/>
    </row>
    <row r="1302" spans="1:74" ht="15.6" x14ac:dyDescent="0.3">
      <c r="A1302" s="242" t="s">
        <v>501</v>
      </c>
      <c r="B1302" s="242" t="s">
        <v>2197</v>
      </c>
      <c r="C1302" s="243"/>
      <c r="D1302" s="243">
        <v>75</v>
      </c>
      <c r="E1302" s="243">
        <v>1</v>
      </c>
      <c r="F1302" s="243">
        <v>35</v>
      </c>
      <c r="G1302" s="243">
        <v>22</v>
      </c>
      <c r="H1302" s="243">
        <v>17</v>
      </c>
      <c r="I1302" s="88"/>
      <c r="J1302" s="244">
        <f t="shared" si="219"/>
        <v>75</v>
      </c>
      <c r="K1302" s="245"/>
      <c r="L1302" s="245"/>
      <c r="M1302" s="234"/>
      <c r="N1302" s="234"/>
      <c r="O1302" s="234"/>
      <c r="P1302" s="234"/>
      <c r="Q1302" s="234"/>
      <c r="R1302" s="234"/>
      <c r="S1302" s="238" t="s">
        <v>7125</v>
      </c>
      <c r="T1302" s="238" t="s">
        <v>236</v>
      </c>
      <c r="U1302" s="238" t="s">
        <v>102</v>
      </c>
      <c r="V1302" s="238" t="s">
        <v>114</v>
      </c>
      <c r="W1302" s="238" t="s">
        <v>119</v>
      </c>
      <c r="X1302" s="238" t="s">
        <v>156</v>
      </c>
      <c r="Y1302" s="238" t="s">
        <v>7126</v>
      </c>
      <c r="Z1302" s="249"/>
      <c r="AA1302" s="234"/>
      <c r="AB1302" s="234"/>
      <c r="AC1302" s="234"/>
      <c r="AD1302" s="234"/>
      <c r="AE1302" s="234"/>
      <c r="AF1302" s="234"/>
      <c r="AG1302" s="234"/>
      <c r="AH1302" s="234"/>
      <c r="AI1302" s="234"/>
      <c r="AJ1302" s="234"/>
      <c r="AK1302" s="234"/>
      <c r="AL1302" s="64" t="s">
        <v>7205</v>
      </c>
      <c r="AM1302" s="60">
        <v>3</v>
      </c>
      <c r="AN1302" s="60">
        <v>1</v>
      </c>
      <c r="AO1302" s="60">
        <v>1</v>
      </c>
      <c r="AP1302" s="60">
        <v>1</v>
      </c>
      <c r="AQ1302" s="60">
        <v>0</v>
      </c>
      <c r="AR1302" s="60">
        <v>0</v>
      </c>
      <c r="AS1302" s="60">
        <v>0</v>
      </c>
      <c r="AT1302" s="60">
        <v>1</v>
      </c>
      <c r="AU1302" s="234"/>
      <c r="AV1302" s="234"/>
      <c r="AW1302" s="234"/>
      <c r="AX1302" s="234"/>
      <c r="AY1302" s="234"/>
      <c r="AZ1302" s="234"/>
      <c r="BA1302" s="234"/>
      <c r="BB1302" s="234"/>
      <c r="BC1302" s="234"/>
      <c r="BD1302" s="234"/>
      <c r="BE1302" s="234"/>
      <c r="BF1302" s="234"/>
      <c r="BG1302" s="234"/>
      <c r="BH1302" s="234"/>
      <c r="BR1302" s="6"/>
      <c r="BV1302" s="6"/>
    </row>
    <row r="1303" spans="1:74" ht="15.6" x14ac:dyDescent="0.3">
      <c r="A1303" s="242" t="s">
        <v>501</v>
      </c>
      <c r="B1303" s="242" t="s">
        <v>7050</v>
      </c>
      <c r="C1303" s="243"/>
      <c r="D1303" s="243">
        <v>9</v>
      </c>
      <c r="E1303" s="243">
        <v>2</v>
      </c>
      <c r="F1303" s="243">
        <v>5</v>
      </c>
      <c r="G1303" s="243">
        <v>1</v>
      </c>
      <c r="H1303" s="243">
        <v>1</v>
      </c>
      <c r="I1303" s="88"/>
      <c r="J1303" s="244">
        <f t="shared" si="219"/>
        <v>9</v>
      </c>
      <c r="K1303" s="245"/>
      <c r="L1303" s="245"/>
      <c r="M1303" s="234"/>
      <c r="N1303" s="234"/>
      <c r="O1303" s="234"/>
      <c r="P1303" s="234"/>
      <c r="Q1303" s="234"/>
      <c r="R1303" s="234"/>
      <c r="S1303" s="238" t="s">
        <v>7269</v>
      </c>
      <c r="T1303" s="248">
        <f t="shared" ref="T1303:X1306" si="222" xml:space="preserve"> T1291-T1297</f>
        <v>0</v>
      </c>
      <c r="U1303" s="248">
        <f t="shared" si="222"/>
        <v>6</v>
      </c>
      <c r="V1303" s="248">
        <f t="shared" si="222"/>
        <v>0</v>
      </c>
      <c r="W1303" s="248">
        <f t="shared" si="222"/>
        <v>4</v>
      </c>
      <c r="X1303" s="248">
        <f t="shared" si="222"/>
        <v>0</v>
      </c>
      <c r="Y1303" s="248">
        <f>SUM(T1303:W1303)</f>
        <v>10</v>
      </c>
      <c r="Z1303" s="246">
        <f>SUM(T1303:X1303)</f>
        <v>10</v>
      </c>
      <c r="AA1303" s="234"/>
      <c r="AB1303" s="234"/>
      <c r="AC1303" s="234"/>
      <c r="AD1303" s="234"/>
      <c r="AE1303" s="234"/>
      <c r="AF1303" s="234"/>
      <c r="AG1303" s="234"/>
      <c r="AH1303" s="234"/>
      <c r="AI1303" s="234"/>
      <c r="AJ1303" s="234"/>
      <c r="AK1303" s="234"/>
      <c r="AL1303" s="64" t="s">
        <v>7206</v>
      </c>
      <c r="AM1303" s="60">
        <v>3</v>
      </c>
      <c r="AN1303" s="60">
        <v>5</v>
      </c>
      <c r="AO1303" s="60">
        <v>3</v>
      </c>
      <c r="AP1303" s="60">
        <v>2</v>
      </c>
      <c r="AQ1303" s="60">
        <v>0</v>
      </c>
      <c r="AR1303" s="60">
        <v>0</v>
      </c>
      <c r="AS1303" s="60">
        <v>0</v>
      </c>
      <c r="AT1303" s="60">
        <v>1</v>
      </c>
      <c r="AU1303" s="234"/>
      <c r="AV1303" s="234"/>
      <c r="AW1303" s="234"/>
      <c r="AX1303" s="234"/>
      <c r="AY1303" s="234"/>
      <c r="AZ1303" s="234"/>
      <c r="BA1303" s="234"/>
      <c r="BB1303" s="234"/>
      <c r="BC1303" s="234"/>
      <c r="BD1303" s="234"/>
      <c r="BE1303" s="234"/>
      <c r="BF1303" s="234"/>
      <c r="BG1303" s="234"/>
      <c r="BH1303" s="234"/>
      <c r="BR1303" s="6"/>
      <c r="BV1303" s="6"/>
    </row>
    <row r="1304" spans="1:74" ht="15.6" x14ac:dyDescent="0.3">
      <c r="A1304" s="242" t="s">
        <v>501</v>
      </c>
      <c r="B1304" s="242" t="s">
        <v>5561</v>
      </c>
      <c r="C1304" s="243"/>
      <c r="D1304" s="243">
        <v>5</v>
      </c>
      <c r="E1304" s="232"/>
      <c r="F1304" s="243">
        <v>4</v>
      </c>
      <c r="G1304" s="243">
        <v>1</v>
      </c>
      <c r="H1304" s="88"/>
      <c r="I1304" s="88"/>
      <c r="J1304" s="244">
        <f t="shared" si="219"/>
        <v>5</v>
      </c>
      <c r="K1304" s="245"/>
      <c r="L1304" s="245"/>
      <c r="M1304" s="234"/>
      <c r="N1304" s="234"/>
      <c r="O1304" s="234"/>
      <c r="P1304" s="234"/>
      <c r="Q1304" s="234"/>
      <c r="R1304" s="234"/>
      <c r="S1304" s="238" t="s">
        <v>7115</v>
      </c>
      <c r="T1304" s="248">
        <f t="shared" si="222"/>
        <v>0</v>
      </c>
      <c r="U1304" s="248">
        <f t="shared" si="222"/>
        <v>16</v>
      </c>
      <c r="V1304" s="248">
        <f t="shared" si="222"/>
        <v>0</v>
      </c>
      <c r="W1304" s="248">
        <f t="shared" si="222"/>
        <v>26</v>
      </c>
      <c r="X1304" s="248">
        <f t="shared" si="222"/>
        <v>123</v>
      </c>
      <c r="Y1304" s="248">
        <f>SUM(T1304:W1304)</f>
        <v>42</v>
      </c>
      <c r="Z1304" s="246">
        <f>SUM(T1304:X1304)</f>
        <v>165</v>
      </c>
      <c r="AA1304" s="234"/>
      <c r="AB1304" s="234"/>
      <c r="AC1304" s="234"/>
      <c r="AD1304" s="234"/>
      <c r="AE1304" s="234"/>
      <c r="AF1304" s="234"/>
      <c r="AG1304" s="234"/>
      <c r="AH1304" s="234"/>
      <c r="AI1304" s="234"/>
      <c r="AJ1304" s="234"/>
      <c r="AK1304" s="234"/>
      <c r="AL1304" s="64" t="s">
        <v>7208</v>
      </c>
      <c r="AM1304" s="60">
        <v>46</v>
      </c>
      <c r="AN1304" s="60">
        <v>37</v>
      </c>
      <c r="AO1304" s="60">
        <v>28</v>
      </c>
      <c r="AP1304" s="60">
        <v>23</v>
      </c>
      <c r="AQ1304" s="60">
        <v>12</v>
      </c>
      <c r="AR1304" s="60">
        <v>18</v>
      </c>
      <c r="AS1304" s="60">
        <v>8</v>
      </c>
      <c r="AT1304" s="60">
        <v>10</v>
      </c>
      <c r="AU1304" s="234"/>
      <c r="AV1304" s="234"/>
      <c r="AW1304" s="234"/>
      <c r="AX1304" s="234"/>
      <c r="AY1304" s="234"/>
      <c r="AZ1304" s="234"/>
      <c r="BA1304" s="234"/>
      <c r="BB1304" s="234"/>
      <c r="BC1304" s="234"/>
      <c r="BD1304" s="234"/>
      <c r="BE1304" s="234"/>
      <c r="BF1304" s="234"/>
      <c r="BG1304" s="234"/>
      <c r="BH1304" s="234"/>
      <c r="BR1304" s="6"/>
      <c r="BV1304" s="6"/>
    </row>
    <row r="1305" spans="1:74" ht="15.6" x14ac:dyDescent="0.3">
      <c r="A1305" s="242" t="s">
        <v>501</v>
      </c>
      <c r="B1305" s="242" t="s">
        <v>974</v>
      </c>
      <c r="C1305" s="243"/>
      <c r="D1305" s="243">
        <v>168</v>
      </c>
      <c r="E1305" s="243">
        <v>7</v>
      </c>
      <c r="F1305" s="243">
        <v>89</v>
      </c>
      <c r="G1305" s="243">
        <v>45</v>
      </c>
      <c r="H1305" s="243">
        <v>27</v>
      </c>
      <c r="I1305" s="88"/>
      <c r="J1305" s="244">
        <f t="shared" si="219"/>
        <v>168</v>
      </c>
      <c r="K1305" s="245"/>
      <c r="L1305" s="245">
        <f>SUM(J1301:J1305)</f>
        <v>366</v>
      </c>
      <c r="M1305" s="234"/>
      <c r="N1305" s="234"/>
      <c r="O1305" s="234"/>
      <c r="P1305" s="234"/>
      <c r="Q1305" s="234"/>
      <c r="R1305" s="234"/>
      <c r="S1305" s="238" t="s">
        <v>7116</v>
      </c>
      <c r="T1305" s="248">
        <f t="shared" si="222"/>
        <v>2</v>
      </c>
      <c r="U1305" s="248">
        <f t="shared" si="222"/>
        <v>28</v>
      </c>
      <c r="V1305" s="248">
        <f t="shared" si="222"/>
        <v>11</v>
      </c>
      <c r="W1305" s="248">
        <f t="shared" si="222"/>
        <v>31</v>
      </c>
      <c r="X1305" s="248">
        <f t="shared" si="222"/>
        <v>433</v>
      </c>
      <c r="Y1305" s="248">
        <f>SUM(T1305:W1305)</f>
        <v>72</v>
      </c>
      <c r="Z1305" s="246">
        <f>SUM(T1305:X1305)</f>
        <v>505</v>
      </c>
      <c r="AA1305" s="234"/>
      <c r="AB1305" s="234"/>
      <c r="AC1305" s="234"/>
      <c r="AD1305" s="234"/>
      <c r="AE1305" s="234"/>
      <c r="AF1305" s="234"/>
      <c r="AG1305" s="234"/>
      <c r="AH1305" s="234"/>
      <c r="AI1305" s="234"/>
      <c r="AJ1305" s="234"/>
      <c r="AK1305" s="234"/>
      <c r="AL1305" s="64" t="s">
        <v>7246</v>
      </c>
      <c r="AM1305" s="60">
        <v>352</v>
      </c>
      <c r="AN1305" s="60">
        <v>266</v>
      </c>
      <c r="AO1305" s="60">
        <v>249</v>
      </c>
      <c r="AP1305" s="60">
        <v>156</v>
      </c>
      <c r="AQ1305" s="60">
        <v>84</v>
      </c>
      <c r="AR1305" s="60">
        <v>62</v>
      </c>
      <c r="AS1305" s="60">
        <v>82</v>
      </c>
      <c r="AT1305" s="60">
        <v>42</v>
      </c>
      <c r="AU1305" s="234"/>
      <c r="AV1305" s="234"/>
      <c r="AW1305" s="234"/>
      <c r="AX1305" s="234"/>
      <c r="AY1305" s="234"/>
      <c r="AZ1305" s="234"/>
      <c r="BA1305" s="234"/>
      <c r="BB1305" s="234"/>
      <c r="BC1305" s="234"/>
      <c r="BD1305" s="234"/>
      <c r="BE1305" s="234"/>
      <c r="BF1305" s="234"/>
      <c r="BG1305" s="234"/>
      <c r="BH1305" s="234"/>
      <c r="BR1305" s="6"/>
      <c r="BV1305" s="6"/>
    </row>
    <row r="1306" spans="1:74" ht="15.6" x14ac:dyDescent="0.3">
      <c r="A1306" s="238" t="s">
        <v>7123</v>
      </c>
      <c r="B1306" s="238"/>
      <c r="C1306" s="250">
        <v>1185</v>
      </c>
      <c r="D1306" s="238">
        <f t="shared" ref="D1306:J1306" si="223" xml:space="preserve"> SUM(D1290:D1305)</f>
        <v>1099</v>
      </c>
      <c r="E1306" s="250">
        <f t="shared" si="223"/>
        <v>14</v>
      </c>
      <c r="F1306" s="250">
        <f t="shared" si="223"/>
        <v>248</v>
      </c>
      <c r="G1306" s="250">
        <f t="shared" si="223"/>
        <v>91</v>
      </c>
      <c r="H1306" s="250">
        <f t="shared" si="223"/>
        <v>190</v>
      </c>
      <c r="I1306" s="250">
        <f t="shared" si="223"/>
        <v>556</v>
      </c>
      <c r="J1306" s="238">
        <f t="shared" si="223"/>
        <v>1099</v>
      </c>
      <c r="K1306" s="237"/>
      <c r="L1306" s="237"/>
      <c r="M1306" s="234"/>
      <c r="N1306" s="234"/>
      <c r="O1306" s="234"/>
      <c r="P1306" s="234"/>
      <c r="Q1306" s="234"/>
      <c r="R1306" s="234"/>
      <c r="S1306" s="238" t="s">
        <v>7117</v>
      </c>
      <c r="T1306" s="248">
        <f t="shared" si="222"/>
        <v>10</v>
      </c>
      <c r="U1306" s="248">
        <f t="shared" si="222"/>
        <v>133</v>
      </c>
      <c r="V1306" s="248">
        <f t="shared" si="222"/>
        <v>69</v>
      </c>
      <c r="W1306" s="248">
        <f t="shared" si="222"/>
        <v>45</v>
      </c>
      <c r="X1306" s="248">
        <f t="shared" si="222"/>
        <v>0</v>
      </c>
      <c r="Y1306" s="248">
        <f>SUM(T1306:W1306)</f>
        <v>257</v>
      </c>
      <c r="Z1306" s="246">
        <f>SUM(T1306:X1306)</f>
        <v>257</v>
      </c>
      <c r="AA1306" s="234"/>
      <c r="AB1306" s="234"/>
      <c r="AC1306" s="234"/>
      <c r="AD1306" s="234"/>
      <c r="AE1306" s="234"/>
      <c r="AF1306" s="234"/>
      <c r="AG1306" s="234"/>
      <c r="AH1306" s="234"/>
      <c r="AI1306" s="234"/>
      <c r="AJ1306" s="234"/>
      <c r="AK1306" s="234"/>
      <c r="AL1306" s="64" t="s">
        <v>7192</v>
      </c>
      <c r="AM1306" s="60">
        <v>349</v>
      </c>
      <c r="AN1306" s="60">
        <v>510</v>
      </c>
      <c r="AO1306" s="60">
        <v>535</v>
      </c>
      <c r="AP1306" s="60">
        <v>579</v>
      </c>
      <c r="AQ1306" s="60">
        <v>91</v>
      </c>
      <c r="AR1306" s="60">
        <v>181</v>
      </c>
      <c r="AS1306" s="60">
        <v>166</v>
      </c>
      <c r="AT1306" s="60">
        <v>123</v>
      </c>
      <c r="AU1306" s="234"/>
      <c r="AV1306" s="234"/>
      <c r="AW1306" s="234"/>
      <c r="AX1306" s="234"/>
      <c r="AY1306" s="234"/>
      <c r="AZ1306" s="234"/>
      <c r="BA1306" s="234"/>
      <c r="BB1306" s="234"/>
      <c r="BC1306" s="234"/>
      <c r="BD1306" s="234"/>
      <c r="BE1306" s="234"/>
      <c r="BF1306" s="234"/>
      <c r="BG1306" s="234"/>
      <c r="BH1306" s="234"/>
      <c r="BR1306" s="6"/>
      <c r="BV1306" s="6"/>
    </row>
    <row r="1307" spans="1:74" ht="15.6" x14ac:dyDescent="0.3">
      <c r="A1307" s="234"/>
      <c r="B1307" s="234"/>
      <c r="C1307" s="234"/>
      <c r="D1307" s="234"/>
      <c r="E1307" s="234"/>
      <c r="F1307" s="234"/>
      <c r="G1307" s="234"/>
      <c r="H1307" s="234"/>
      <c r="I1307" s="234"/>
      <c r="J1307" s="234"/>
      <c r="K1307" s="234"/>
      <c r="L1307" s="234"/>
      <c r="M1307" s="234"/>
      <c r="N1307" s="234"/>
      <c r="O1307" s="234"/>
      <c r="P1307" s="234"/>
      <c r="Q1307" s="234"/>
      <c r="R1307" s="234"/>
      <c r="S1307" s="251"/>
      <c r="T1307" s="252">
        <f t="shared" ref="T1307:Z1307" si="224">SUM(T1303:T1306)</f>
        <v>12</v>
      </c>
      <c r="U1307" s="252">
        <f t="shared" si="224"/>
        <v>183</v>
      </c>
      <c r="V1307" s="252">
        <f t="shared" si="224"/>
        <v>80</v>
      </c>
      <c r="W1307" s="252">
        <f t="shared" si="224"/>
        <v>106</v>
      </c>
      <c r="X1307" s="252">
        <f t="shared" si="224"/>
        <v>556</v>
      </c>
      <c r="Y1307" s="252">
        <f t="shared" si="224"/>
        <v>381</v>
      </c>
      <c r="Z1307" s="252">
        <f t="shared" si="224"/>
        <v>937</v>
      </c>
      <c r="AA1307" s="234"/>
      <c r="AB1307" s="234"/>
      <c r="AC1307" s="234"/>
      <c r="AD1307" s="234"/>
      <c r="AE1307" s="234"/>
      <c r="AF1307" s="234"/>
      <c r="AG1307" s="234"/>
      <c r="AH1307" s="234"/>
      <c r="AI1307" s="234"/>
      <c r="AJ1307" s="234"/>
      <c r="AK1307" s="234"/>
      <c r="AL1307" s="64" t="s">
        <v>7247</v>
      </c>
      <c r="AM1307" s="60">
        <v>28</v>
      </c>
      <c r="AN1307" s="60">
        <v>72</v>
      </c>
      <c r="AO1307" s="60">
        <v>273</v>
      </c>
      <c r="AP1307" s="60">
        <v>355</v>
      </c>
      <c r="AQ1307" s="60">
        <v>161</v>
      </c>
      <c r="AR1307" s="60">
        <v>145</v>
      </c>
      <c r="AS1307" s="60">
        <v>92</v>
      </c>
      <c r="AT1307" s="60">
        <v>72</v>
      </c>
      <c r="AU1307" s="234"/>
      <c r="AV1307" s="234"/>
      <c r="AW1307" s="234"/>
      <c r="AX1307" s="234"/>
      <c r="AY1307" s="234"/>
      <c r="AZ1307" s="234"/>
      <c r="BA1307" s="234"/>
      <c r="BB1307" s="234"/>
      <c r="BC1307" s="234"/>
      <c r="BD1307" s="234"/>
      <c r="BE1307" s="234"/>
      <c r="BF1307" s="234"/>
      <c r="BG1307" s="234"/>
      <c r="BH1307" s="234"/>
      <c r="BR1307" s="6"/>
      <c r="BV1307" s="6"/>
    </row>
    <row r="1308" spans="1:74" ht="15.6" x14ac:dyDescent="0.3">
      <c r="A1308" s="234"/>
      <c r="B1308" s="234"/>
      <c r="C1308" s="234"/>
      <c r="D1308" s="234"/>
      <c r="E1308" s="234"/>
      <c r="F1308" s="234"/>
      <c r="G1308" s="234"/>
      <c r="H1308" s="234"/>
      <c r="I1308" s="234"/>
      <c r="J1308" s="234"/>
      <c r="K1308" s="234"/>
      <c r="L1308" s="234"/>
      <c r="M1308" s="234"/>
      <c r="N1308" s="234"/>
      <c r="O1308" s="234"/>
      <c r="P1308" s="234"/>
      <c r="Q1308" s="234"/>
      <c r="R1308" s="234"/>
      <c r="S1308" s="234"/>
      <c r="T1308" s="234"/>
      <c r="U1308" s="234"/>
      <c r="V1308" s="234"/>
      <c r="W1308" s="234"/>
      <c r="X1308" s="234"/>
      <c r="Y1308" s="234"/>
      <c r="Z1308" s="234"/>
      <c r="AA1308" s="234"/>
      <c r="AB1308" s="234"/>
      <c r="AC1308" s="234"/>
      <c r="AD1308" s="234"/>
      <c r="AE1308" s="234"/>
      <c r="AF1308" s="234"/>
      <c r="AG1308" s="234"/>
      <c r="AH1308" s="234"/>
      <c r="AI1308" s="234"/>
      <c r="AJ1308" s="234"/>
      <c r="AK1308" s="234"/>
      <c r="AL1308" s="64" t="s">
        <v>7193</v>
      </c>
      <c r="AM1308" s="60">
        <v>0</v>
      </c>
      <c r="AN1308" s="60">
        <v>0</v>
      </c>
      <c r="AO1308" s="60">
        <v>0</v>
      </c>
      <c r="AP1308" s="60">
        <v>0</v>
      </c>
      <c r="AQ1308" s="60">
        <v>415</v>
      </c>
      <c r="AR1308" s="60">
        <v>435</v>
      </c>
      <c r="AS1308" s="60">
        <v>345</v>
      </c>
      <c r="AT1308" s="60">
        <v>433</v>
      </c>
      <c r="AU1308" s="234"/>
      <c r="AV1308" s="234"/>
      <c r="AW1308" s="234"/>
      <c r="AX1308" s="234"/>
      <c r="AY1308" s="234"/>
      <c r="AZ1308" s="234"/>
      <c r="BA1308" s="234"/>
      <c r="BB1308" s="234"/>
      <c r="BC1308" s="234"/>
      <c r="BD1308" s="234"/>
      <c r="BE1308" s="234"/>
      <c r="BF1308" s="234"/>
      <c r="BG1308" s="234"/>
      <c r="BH1308" s="234"/>
      <c r="BR1308" s="6"/>
      <c r="BV1308" s="6"/>
    </row>
    <row r="1309" spans="1:74" ht="15.6" x14ac:dyDescent="0.3">
      <c r="A1309" s="234"/>
      <c r="B1309" s="234"/>
      <c r="C1309" s="234"/>
      <c r="D1309" s="234"/>
      <c r="E1309" s="234"/>
      <c r="F1309" s="234"/>
      <c r="G1309" s="234"/>
      <c r="H1309" s="234"/>
      <c r="I1309" s="234"/>
      <c r="J1309" s="234"/>
      <c r="K1309" s="234"/>
      <c r="L1309" s="234"/>
      <c r="M1309" s="234"/>
      <c r="N1309" s="234"/>
      <c r="O1309" s="234"/>
      <c r="P1309" s="234"/>
      <c r="Q1309" s="234"/>
      <c r="R1309" s="234"/>
      <c r="S1309" s="234"/>
      <c r="T1309" s="234"/>
      <c r="U1309" s="234"/>
      <c r="V1309" s="234"/>
      <c r="W1309" s="234"/>
      <c r="X1309" s="234"/>
      <c r="Y1309" s="234"/>
      <c r="Z1309" s="234"/>
      <c r="AA1309" s="234"/>
      <c r="AB1309" s="234"/>
      <c r="AC1309" s="234"/>
      <c r="AD1309" s="234"/>
      <c r="AE1309" s="234"/>
      <c r="AF1309" s="234"/>
      <c r="AG1309" s="234"/>
      <c r="AH1309" s="234"/>
      <c r="AI1309" s="234"/>
      <c r="AJ1309" s="234"/>
      <c r="AK1309" s="234"/>
      <c r="AL1309" s="64" t="s">
        <v>7248</v>
      </c>
      <c r="AM1309" s="60">
        <v>0</v>
      </c>
      <c r="AN1309" s="60">
        <v>0</v>
      </c>
      <c r="AO1309" s="60">
        <v>0</v>
      </c>
      <c r="AP1309" s="60">
        <v>2</v>
      </c>
      <c r="AQ1309" s="60">
        <v>15</v>
      </c>
      <c r="AR1309" s="60">
        <v>39</v>
      </c>
      <c r="AS1309" s="60">
        <v>174</v>
      </c>
      <c r="AT1309" s="60">
        <v>257</v>
      </c>
      <c r="AU1309" s="234"/>
      <c r="AV1309" s="234"/>
      <c r="AW1309" s="234"/>
      <c r="AX1309" s="234"/>
      <c r="AY1309" s="234"/>
      <c r="AZ1309" s="234"/>
      <c r="BA1309" s="234"/>
      <c r="BB1309" s="234"/>
      <c r="BC1309" s="234"/>
      <c r="BD1309" s="234"/>
      <c r="BE1309" s="234"/>
      <c r="BF1309" s="234"/>
      <c r="BG1309" s="234"/>
      <c r="BH1309" s="234"/>
      <c r="BR1309" s="6"/>
      <c r="BV1309" s="6"/>
    </row>
    <row r="1310" spans="1:74" ht="15.6" x14ac:dyDescent="0.3">
      <c r="A1310" s="234"/>
      <c r="B1310" s="234"/>
      <c r="C1310" s="234"/>
      <c r="D1310" s="234"/>
      <c r="E1310" s="234"/>
      <c r="F1310" s="234"/>
      <c r="G1310" s="234"/>
      <c r="H1310" s="234"/>
      <c r="I1310" s="234"/>
      <c r="J1310" s="234"/>
      <c r="K1310" s="234"/>
      <c r="L1310" s="234"/>
      <c r="M1310" s="234"/>
      <c r="N1310" s="234"/>
      <c r="O1310" s="234"/>
      <c r="P1310" s="234"/>
      <c r="Q1310" s="234"/>
      <c r="R1310" s="234"/>
      <c r="S1310" s="234"/>
      <c r="T1310" s="234"/>
      <c r="U1310" s="234"/>
      <c r="V1310" s="234"/>
      <c r="W1310" s="234"/>
      <c r="X1310" s="234"/>
      <c r="Y1310" s="234"/>
      <c r="Z1310" s="234"/>
      <c r="AA1310" s="234"/>
      <c r="AB1310" s="234"/>
      <c r="AC1310" s="234"/>
      <c r="AD1310" s="234"/>
      <c r="AE1310" s="234"/>
      <c r="AF1310" s="234"/>
      <c r="AG1310" s="234"/>
      <c r="AH1310" s="234"/>
      <c r="AI1310" s="234"/>
      <c r="AJ1310" s="234"/>
      <c r="AK1310" s="234"/>
      <c r="AL1310" s="234"/>
      <c r="AM1310" s="234"/>
      <c r="AN1310" s="234"/>
      <c r="AO1310" s="234"/>
      <c r="AP1310" s="234"/>
      <c r="AQ1310" s="234"/>
      <c r="AR1310" s="234"/>
      <c r="AS1310" s="234"/>
      <c r="AT1310" s="234"/>
      <c r="AU1310" s="234"/>
      <c r="AV1310" s="234"/>
      <c r="AW1310" s="234"/>
      <c r="AX1310" s="234"/>
      <c r="AY1310" s="234"/>
      <c r="AZ1310" s="234"/>
      <c r="BA1310" s="234"/>
      <c r="BB1310" s="234"/>
      <c r="BC1310" s="234"/>
      <c r="BD1310" s="234"/>
      <c r="BE1310" s="234"/>
      <c r="BF1310" s="234"/>
      <c r="BG1310" s="234"/>
      <c r="BH1310" s="234"/>
      <c r="BR1310" s="6"/>
      <c r="BV1310" s="6"/>
    </row>
    <row r="1311" spans="1:74" ht="15.6" x14ac:dyDescent="0.3">
      <c r="A1311" s="234"/>
      <c r="B1311" s="234"/>
      <c r="C1311" s="234"/>
      <c r="D1311" s="234"/>
      <c r="E1311" s="234"/>
      <c r="F1311" s="234"/>
      <c r="G1311" s="234"/>
      <c r="H1311" s="234"/>
      <c r="I1311" s="234"/>
      <c r="J1311" s="234"/>
      <c r="K1311" s="234"/>
      <c r="L1311" s="234"/>
      <c r="M1311" s="234"/>
      <c r="N1311" s="234"/>
      <c r="O1311" s="234"/>
      <c r="P1311" s="234"/>
      <c r="Q1311" s="234"/>
      <c r="R1311" s="234"/>
      <c r="S1311" s="234"/>
      <c r="T1311" s="234"/>
      <c r="U1311" s="234"/>
      <c r="V1311" s="234"/>
      <c r="W1311" s="234"/>
      <c r="X1311" s="234"/>
      <c r="Y1311" s="234"/>
      <c r="Z1311" s="234"/>
      <c r="AA1311" s="234"/>
      <c r="AB1311" s="234"/>
      <c r="AC1311" s="234"/>
      <c r="AD1311" s="234"/>
      <c r="AE1311" s="234"/>
      <c r="AF1311" s="234"/>
      <c r="AG1311" s="234"/>
      <c r="AH1311" s="234"/>
      <c r="AI1311" s="234"/>
      <c r="AJ1311" s="234"/>
      <c r="AK1311" s="234"/>
      <c r="AL1311" s="234"/>
      <c r="AM1311" s="234"/>
      <c r="AN1311" s="234"/>
      <c r="AO1311" s="234"/>
      <c r="AP1311" s="234"/>
      <c r="AQ1311" s="234"/>
      <c r="AR1311" s="234"/>
      <c r="AS1311" s="234"/>
      <c r="AT1311" s="234"/>
      <c r="AU1311" s="234"/>
      <c r="AV1311" s="234"/>
      <c r="AW1311" s="234"/>
      <c r="AX1311" s="234"/>
      <c r="AY1311" s="234"/>
      <c r="AZ1311" s="234"/>
      <c r="BA1311" s="234"/>
      <c r="BB1311" s="234"/>
      <c r="BC1311" s="234"/>
      <c r="BD1311" s="234"/>
      <c r="BE1311" s="234"/>
      <c r="BF1311" s="234"/>
      <c r="BG1311" s="234"/>
      <c r="BH1311" s="234"/>
      <c r="BR1311" s="6"/>
      <c r="BV1311" s="6"/>
    </row>
    <row r="1312" spans="1:74" ht="15.6" x14ac:dyDescent="0.3">
      <c r="A1312" s="234"/>
      <c r="B1312" s="234"/>
      <c r="C1312" s="234"/>
      <c r="D1312" s="234"/>
      <c r="E1312" s="234"/>
      <c r="F1312" s="234"/>
      <c r="G1312" s="234"/>
      <c r="H1312" s="234"/>
      <c r="I1312" s="234"/>
      <c r="J1312" s="234"/>
      <c r="K1312" s="234"/>
      <c r="L1312" s="234"/>
      <c r="M1312" s="234"/>
      <c r="N1312" s="234"/>
      <c r="O1312" s="234"/>
      <c r="P1312" s="234"/>
      <c r="Q1312" s="234"/>
      <c r="R1312" s="234"/>
      <c r="S1312" s="234"/>
      <c r="T1312" s="234"/>
      <c r="U1312" s="234"/>
      <c r="V1312" s="234"/>
      <c r="W1312" s="234"/>
      <c r="X1312" s="234"/>
      <c r="Y1312" s="234"/>
      <c r="Z1312" s="234"/>
      <c r="AA1312" s="234"/>
      <c r="AB1312" s="234"/>
      <c r="AC1312" s="234"/>
      <c r="AD1312" s="234"/>
      <c r="AE1312" s="234"/>
      <c r="AF1312" s="234"/>
      <c r="AG1312" s="234"/>
      <c r="AH1312" s="234"/>
      <c r="AI1312" s="234"/>
      <c r="AJ1312" s="234"/>
      <c r="AK1312" s="234"/>
      <c r="AL1312" s="234"/>
      <c r="AM1312" s="234"/>
      <c r="AN1312" s="234"/>
      <c r="AO1312" s="234"/>
      <c r="AP1312" s="234"/>
      <c r="AQ1312" s="234"/>
      <c r="AR1312" s="234"/>
      <c r="AS1312" s="234"/>
      <c r="AT1312" s="234"/>
      <c r="AU1312" s="234"/>
      <c r="AV1312" s="234"/>
      <c r="AW1312" s="234"/>
      <c r="AX1312" s="234"/>
      <c r="AY1312" s="234"/>
      <c r="AZ1312" s="234"/>
      <c r="BA1312" s="234"/>
      <c r="BB1312" s="234"/>
      <c r="BC1312" s="234"/>
      <c r="BD1312" s="234"/>
      <c r="BE1312" s="234"/>
      <c r="BF1312" s="234"/>
      <c r="BG1312" s="234"/>
      <c r="BH1312" s="234"/>
      <c r="BR1312" s="6"/>
      <c r="BV1312" s="6"/>
    </row>
    <row r="1313" spans="1:74" ht="15.6" x14ac:dyDescent="0.3">
      <c r="A1313" s="234"/>
      <c r="B1313" s="234"/>
      <c r="C1313" s="234"/>
      <c r="D1313" s="234"/>
      <c r="E1313" s="234"/>
      <c r="F1313" s="234"/>
      <c r="G1313" s="234"/>
      <c r="H1313" s="234"/>
      <c r="I1313" s="234"/>
      <c r="J1313" s="234"/>
      <c r="K1313" s="234"/>
      <c r="L1313" s="234"/>
      <c r="M1313" s="234"/>
      <c r="N1313" s="234"/>
      <c r="O1313" s="234"/>
      <c r="P1313" s="234"/>
      <c r="Q1313" s="234"/>
      <c r="R1313" s="234"/>
      <c r="S1313" s="234"/>
      <c r="T1313" s="234"/>
      <c r="U1313" s="234"/>
      <c r="V1313" s="234"/>
      <c r="W1313" s="234"/>
      <c r="X1313" s="234"/>
      <c r="Y1313" s="234"/>
      <c r="Z1313" s="234"/>
      <c r="AA1313" s="234"/>
      <c r="AB1313" s="234"/>
      <c r="AC1313" s="234"/>
      <c r="AD1313" s="234"/>
      <c r="AE1313" s="234"/>
      <c r="AF1313" s="234"/>
      <c r="AG1313" s="234"/>
      <c r="AH1313" s="234"/>
      <c r="AI1313" s="234"/>
      <c r="AJ1313" s="234"/>
      <c r="AK1313" s="234"/>
      <c r="AL1313" s="234"/>
      <c r="AM1313" s="234"/>
      <c r="AN1313" s="234"/>
      <c r="AO1313" s="234"/>
      <c r="AP1313" s="234"/>
      <c r="AQ1313" s="234"/>
      <c r="AR1313" s="234"/>
      <c r="AS1313" s="234"/>
      <c r="AT1313" s="234"/>
      <c r="AU1313" s="234"/>
      <c r="AV1313" s="234"/>
      <c r="AW1313" s="234"/>
      <c r="AX1313" s="234"/>
      <c r="AY1313" s="234"/>
      <c r="AZ1313" s="234"/>
      <c r="BA1313" s="234"/>
      <c r="BB1313" s="234"/>
      <c r="BC1313" s="234"/>
      <c r="BD1313" s="234"/>
      <c r="BE1313" s="234"/>
      <c r="BF1313" s="234"/>
      <c r="BG1313" s="234"/>
      <c r="BH1313" s="234"/>
      <c r="BR1313" s="6"/>
      <c r="BV1313" s="6"/>
    </row>
    <row r="1314" spans="1:74" ht="15.6" x14ac:dyDescent="0.3">
      <c r="A1314" s="234"/>
      <c r="B1314" s="234"/>
      <c r="C1314" s="234"/>
      <c r="D1314" s="234"/>
      <c r="E1314" s="234"/>
      <c r="F1314" s="234"/>
      <c r="G1314" s="234"/>
      <c r="H1314" s="234"/>
      <c r="I1314" s="234"/>
      <c r="J1314" s="234"/>
      <c r="K1314" s="234"/>
      <c r="L1314" s="234"/>
      <c r="M1314" s="234"/>
      <c r="N1314" s="234"/>
      <c r="O1314" s="234"/>
      <c r="P1314" s="234"/>
      <c r="Q1314" s="234"/>
      <c r="R1314" s="234"/>
      <c r="S1314" s="234"/>
      <c r="T1314" s="234"/>
      <c r="U1314" s="234"/>
      <c r="V1314" s="234"/>
      <c r="W1314" s="234"/>
      <c r="X1314" s="234"/>
      <c r="Y1314" s="234"/>
      <c r="Z1314" s="234"/>
      <c r="AA1314" s="234"/>
      <c r="AB1314" s="234"/>
      <c r="AC1314" s="234"/>
      <c r="AD1314" s="234"/>
      <c r="AE1314" s="234"/>
      <c r="AF1314" s="234"/>
      <c r="AG1314" s="234"/>
      <c r="AH1314" s="234"/>
      <c r="AI1314" s="234"/>
      <c r="AJ1314" s="234"/>
      <c r="AK1314" s="234"/>
      <c r="AL1314" s="234"/>
      <c r="AM1314" s="234"/>
      <c r="AN1314" s="234"/>
      <c r="AO1314" s="234"/>
      <c r="AP1314" s="234"/>
      <c r="AQ1314" s="234"/>
      <c r="AR1314" s="234"/>
      <c r="AS1314" s="234"/>
      <c r="AT1314" s="234"/>
      <c r="AU1314" s="234"/>
      <c r="AV1314" s="234"/>
      <c r="AW1314" s="234"/>
      <c r="AX1314" s="234"/>
      <c r="AY1314" s="234"/>
      <c r="AZ1314" s="234"/>
      <c r="BA1314" s="234"/>
      <c r="BB1314" s="234"/>
      <c r="BC1314" s="234"/>
      <c r="BD1314" s="234"/>
      <c r="BE1314" s="234"/>
      <c r="BF1314" s="234"/>
      <c r="BG1314" s="234"/>
      <c r="BH1314" s="234"/>
      <c r="BR1314" s="6"/>
      <c r="BV1314" s="6"/>
    </row>
    <row r="1315" spans="1:74" ht="15.6" x14ac:dyDescent="0.3">
      <c r="A1315" s="234"/>
      <c r="B1315" s="234"/>
      <c r="C1315" s="234"/>
      <c r="D1315" s="234"/>
      <c r="E1315" s="234"/>
      <c r="F1315" s="234"/>
      <c r="G1315" s="234"/>
      <c r="H1315" s="234"/>
      <c r="I1315" s="234"/>
      <c r="J1315" s="234"/>
      <c r="K1315" s="234"/>
      <c r="L1315" s="234"/>
      <c r="M1315" s="234"/>
      <c r="N1315" s="234"/>
      <c r="O1315" s="234"/>
      <c r="P1315" s="234"/>
      <c r="Q1315" s="234"/>
      <c r="R1315" s="234"/>
      <c r="S1315" s="234"/>
      <c r="T1315" s="234"/>
      <c r="U1315" s="234"/>
      <c r="V1315" s="234"/>
      <c r="W1315" s="234"/>
      <c r="X1315" s="234"/>
      <c r="Y1315" s="234"/>
      <c r="Z1315" s="234"/>
      <c r="AA1315" s="234"/>
      <c r="AB1315" s="234"/>
      <c r="AC1315" s="234"/>
      <c r="AD1315" s="234"/>
      <c r="AE1315" s="234"/>
      <c r="AF1315" s="234"/>
      <c r="AG1315" s="234"/>
      <c r="AH1315" s="234"/>
      <c r="AI1315" s="234"/>
      <c r="AJ1315" s="234"/>
      <c r="AK1315" s="234"/>
      <c r="AL1315" s="234"/>
      <c r="AM1315" s="234"/>
      <c r="AN1315" s="234"/>
      <c r="AO1315" s="234"/>
      <c r="AP1315" s="234"/>
      <c r="AQ1315" s="234"/>
      <c r="AR1315" s="234"/>
      <c r="AS1315" s="234"/>
      <c r="AT1315" s="234"/>
      <c r="AU1315" s="234"/>
      <c r="AV1315" s="234"/>
      <c r="AW1315" s="234"/>
      <c r="AX1315" s="234"/>
      <c r="AY1315" s="234"/>
      <c r="AZ1315" s="234"/>
      <c r="BA1315" s="234"/>
      <c r="BB1315" s="234"/>
      <c r="BC1315" s="234"/>
      <c r="BD1315" s="234"/>
      <c r="BE1315" s="234"/>
      <c r="BF1315" s="234"/>
      <c r="BG1315" s="234"/>
      <c r="BH1315" s="234"/>
      <c r="BR1315" s="6"/>
      <c r="BV1315" s="6"/>
    </row>
    <row r="1319" spans="1:74" ht="34.200000000000003" x14ac:dyDescent="0.3">
      <c r="A1319" s="235" t="s">
        <v>7159</v>
      </c>
      <c r="B1319" s="235" t="s">
        <v>7102</v>
      </c>
      <c r="C1319" s="235" t="s">
        <v>7062</v>
      </c>
      <c r="D1319" s="235" t="s">
        <v>7103</v>
      </c>
      <c r="E1319" s="235" t="s">
        <v>7104</v>
      </c>
      <c r="F1319" s="235" t="s">
        <v>7105</v>
      </c>
      <c r="G1319" s="235" t="s">
        <v>7106</v>
      </c>
      <c r="H1319" s="235" t="s">
        <v>7107</v>
      </c>
      <c r="I1319" s="235" t="s">
        <v>7108</v>
      </c>
      <c r="J1319" s="236" t="s">
        <v>7123</v>
      </c>
      <c r="K1319" s="237"/>
      <c r="L1319" s="64" t="s">
        <v>7314</v>
      </c>
      <c r="M1319" s="234"/>
      <c r="N1319" s="234"/>
      <c r="O1319" s="234"/>
      <c r="P1319" s="234"/>
      <c r="Q1319" s="234"/>
      <c r="R1319" s="234"/>
      <c r="S1319" s="237" t="s">
        <v>7159</v>
      </c>
      <c r="T1319" s="237"/>
      <c r="U1319" s="237"/>
      <c r="V1319" s="237"/>
      <c r="W1319" s="237"/>
      <c r="X1319" s="237"/>
      <c r="Y1319" s="237"/>
      <c r="Z1319" s="237"/>
      <c r="AA1319" s="234"/>
      <c r="AB1319" s="234"/>
      <c r="AC1319" s="234"/>
      <c r="AD1319" s="234"/>
      <c r="AE1319" s="234"/>
      <c r="AF1319" s="234"/>
      <c r="AG1319" s="234"/>
      <c r="AH1319" s="234"/>
      <c r="AI1319" s="234"/>
      <c r="AJ1319" s="234"/>
      <c r="AK1319" s="234"/>
      <c r="AL1319" s="64" t="s">
        <v>7141</v>
      </c>
      <c r="AM1319" s="60" t="s">
        <v>7159</v>
      </c>
      <c r="AN1319" s="60"/>
      <c r="AO1319" s="60"/>
      <c r="AP1319" s="60"/>
      <c r="AQ1319" s="237"/>
      <c r="AR1319" s="237"/>
      <c r="AS1319" s="237"/>
      <c r="AT1319" s="237"/>
      <c r="AU1319" s="234"/>
      <c r="AV1319" s="234"/>
      <c r="AW1319" s="234"/>
      <c r="AX1319" s="234"/>
      <c r="AY1319" s="234"/>
      <c r="AZ1319" s="234"/>
      <c r="BA1319" s="234"/>
      <c r="BB1319" s="234"/>
      <c r="BC1319" s="234"/>
      <c r="BD1319" s="234"/>
      <c r="BE1319" s="234"/>
      <c r="BF1319" s="234"/>
      <c r="BG1319" s="234"/>
      <c r="BH1319" s="234"/>
      <c r="BI1319" s="234"/>
      <c r="BJ1319" s="234"/>
      <c r="BK1319" s="234"/>
      <c r="BL1319" s="234"/>
      <c r="BM1319" s="234"/>
      <c r="BN1319" s="234"/>
      <c r="BO1319" s="234"/>
      <c r="BR1319" s="6"/>
      <c r="BV1319" s="6"/>
    </row>
    <row r="1320" spans="1:74" ht="15.6" x14ac:dyDescent="0.3">
      <c r="A1320" s="238" t="s">
        <v>7272</v>
      </c>
      <c r="B1320" s="238" t="s">
        <v>974</v>
      </c>
      <c r="C1320" s="137">
        <v>9</v>
      </c>
      <c r="D1320" s="240">
        <v>9</v>
      </c>
      <c r="E1320" s="137">
        <v>5</v>
      </c>
      <c r="F1320" s="137">
        <v>3</v>
      </c>
      <c r="G1320" s="137">
        <v>0</v>
      </c>
      <c r="H1320" s="137">
        <v>1</v>
      </c>
      <c r="I1320" s="137">
        <v>0</v>
      </c>
      <c r="J1320" s="240">
        <f t="shared" ref="J1320:J1335" si="225">SUM(E1320:I1320)</f>
        <v>9</v>
      </c>
      <c r="K1320" s="237"/>
      <c r="L1320" s="241"/>
      <c r="M1320" s="234"/>
      <c r="N1320" s="234"/>
      <c r="O1320" s="234"/>
      <c r="P1320" s="234"/>
      <c r="Q1320" s="234"/>
      <c r="R1320" s="234"/>
      <c r="S1320" s="238" t="s">
        <v>7113</v>
      </c>
      <c r="T1320" s="238" t="s">
        <v>236</v>
      </c>
      <c r="U1320" s="238" t="s">
        <v>102</v>
      </c>
      <c r="V1320" s="238" t="s">
        <v>114</v>
      </c>
      <c r="W1320" s="238" t="s">
        <v>119</v>
      </c>
      <c r="X1320" s="238" t="s">
        <v>156</v>
      </c>
      <c r="Y1320" s="238" t="s">
        <v>36</v>
      </c>
      <c r="Z1320" s="237"/>
      <c r="AA1320" s="234"/>
      <c r="AB1320" s="234"/>
      <c r="AC1320" s="234"/>
      <c r="AD1320" s="234"/>
      <c r="AE1320" s="234"/>
      <c r="AF1320" s="234"/>
      <c r="AG1320" s="234"/>
      <c r="AH1320" s="234"/>
      <c r="AI1320" s="234"/>
      <c r="AJ1320" s="234"/>
      <c r="AK1320" s="234"/>
      <c r="AL1320" s="237" t="s">
        <v>7242</v>
      </c>
      <c r="AM1320" s="60"/>
      <c r="AN1320" s="60"/>
      <c r="AO1320" s="60"/>
      <c r="AP1320" s="60"/>
      <c r="AQ1320" s="237"/>
      <c r="AR1320" s="237"/>
      <c r="AS1320" s="237"/>
      <c r="AT1320" s="237"/>
      <c r="AU1320" s="234"/>
      <c r="AV1320" s="234"/>
      <c r="AW1320" s="234"/>
      <c r="AX1320" s="234"/>
      <c r="AY1320" s="234"/>
      <c r="AZ1320" s="234"/>
      <c r="BA1320" s="234"/>
      <c r="BB1320" s="234"/>
      <c r="BC1320" s="234"/>
      <c r="BD1320" s="234"/>
      <c r="BE1320" s="234"/>
      <c r="BF1320" s="234"/>
      <c r="BG1320" s="234"/>
      <c r="BH1320" s="234"/>
      <c r="BI1320" s="234"/>
      <c r="BJ1320" s="234"/>
      <c r="BK1320" s="234"/>
      <c r="BL1320" s="234"/>
      <c r="BM1320" s="234"/>
      <c r="BN1320" s="234"/>
      <c r="BO1320" s="234"/>
      <c r="BR1320" s="6"/>
      <c r="BV1320" s="6"/>
    </row>
    <row r="1321" spans="1:74" ht="15.6" x14ac:dyDescent="0.3">
      <c r="A1321" s="242" t="s">
        <v>493</v>
      </c>
      <c r="B1321" s="242" t="s">
        <v>2565</v>
      </c>
      <c r="C1321" s="88">
        <v>10</v>
      </c>
      <c r="D1321" s="244">
        <v>9</v>
      </c>
      <c r="E1321" s="88">
        <v>5</v>
      </c>
      <c r="F1321" s="88">
        <v>3</v>
      </c>
      <c r="G1321" s="88">
        <v>0</v>
      </c>
      <c r="H1321" s="88">
        <v>1</v>
      </c>
      <c r="I1321" s="88">
        <v>0</v>
      </c>
      <c r="J1321" s="244">
        <f t="shared" si="225"/>
        <v>9</v>
      </c>
      <c r="K1321" s="245"/>
      <c r="L1321" s="245"/>
      <c r="M1321" s="234"/>
      <c r="N1321" s="234"/>
      <c r="O1321" s="234"/>
      <c r="P1321" s="234"/>
      <c r="Q1321" s="234"/>
      <c r="R1321" s="234"/>
      <c r="S1321" s="238" t="s">
        <v>7269</v>
      </c>
      <c r="T1321" s="238">
        <f>E1320</f>
        <v>5</v>
      </c>
      <c r="U1321" s="238">
        <f>F1320</f>
        <v>3</v>
      </c>
      <c r="V1321" s="238">
        <f>G1320</f>
        <v>0</v>
      </c>
      <c r="W1321" s="238">
        <f>H1320</f>
        <v>1</v>
      </c>
      <c r="X1321" s="238">
        <f>I1320</f>
        <v>0</v>
      </c>
      <c r="Y1321" s="238">
        <f>SUM(T1321:X1321)</f>
        <v>9</v>
      </c>
      <c r="Z1321" s="246"/>
      <c r="AA1321" s="234"/>
      <c r="AB1321" s="234"/>
      <c r="AC1321" s="234"/>
      <c r="AD1321" s="234"/>
      <c r="AE1321" s="234"/>
      <c r="AF1321" s="234"/>
      <c r="AG1321" s="234"/>
      <c r="AH1321" s="234"/>
      <c r="AI1321" s="234"/>
      <c r="AJ1321" s="234"/>
      <c r="AK1321" s="234"/>
      <c r="AL1321" s="237" t="s">
        <v>7144</v>
      </c>
      <c r="AM1321" s="60"/>
      <c r="AN1321" s="60"/>
      <c r="AO1321" s="60"/>
      <c r="AP1321" s="60"/>
      <c r="AQ1321" s="237"/>
      <c r="AR1321" s="237"/>
      <c r="AS1321" s="237"/>
      <c r="AT1321" s="237"/>
      <c r="AU1321" s="234"/>
      <c r="AV1321" s="234"/>
      <c r="AW1321" s="234"/>
      <c r="AX1321" s="234"/>
      <c r="AY1321" s="234"/>
      <c r="AZ1321" s="234"/>
      <c r="BA1321" s="234"/>
      <c r="BB1321" s="234"/>
      <c r="BC1321" s="234"/>
      <c r="BD1321" s="234"/>
      <c r="BE1321" s="234"/>
      <c r="BF1321" s="234"/>
      <c r="BG1321" s="234"/>
      <c r="BH1321" s="234"/>
      <c r="BI1321" s="234"/>
      <c r="BJ1321" s="234"/>
      <c r="BK1321" s="234"/>
      <c r="BL1321" s="234"/>
      <c r="BM1321" s="234"/>
      <c r="BN1321" s="234"/>
      <c r="BO1321" s="234"/>
      <c r="BR1321" s="6"/>
      <c r="BV1321" s="6"/>
    </row>
    <row r="1322" spans="1:74" ht="15.6" x14ac:dyDescent="0.3">
      <c r="A1322" s="242" t="s">
        <v>493</v>
      </c>
      <c r="B1322" s="242" t="s">
        <v>2197</v>
      </c>
      <c r="C1322" s="232">
        <v>97</v>
      </c>
      <c r="D1322" s="244">
        <v>95</v>
      </c>
      <c r="E1322" s="88">
        <v>0</v>
      </c>
      <c r="F1322" s="88">
        <v>0</v>
      </c>
      <c r="G1322" s="88">
        <v>0</v>
      </c>
      <c r="H1322" s="88">
        <v>4</v>
      </c>
      <c r="I1322" s="88">
        <v>91</v>
      </c>
      <c r="J1322" s="244">
        <f t="shared" si="225"/>
        <v>95</v>
      </c>
      <c r="K1322" s="245"/>
      <c r="L1322" s="245"/>
      <c r="M1322" s="234"/>
      <c r="N1322" s="234"/>
      <c r="O1322" s="234"/>
      <c r="P1322" s="234"/>
      <c r="Q1322" s="234"/>
      <c r="R1322" s="234"/>
      <c r="S1322" s="238" t="s">
        <v>7115</v>
      </c>
      <c r="T1322" s="238">
        <f>SUM(E1321:E1325)</f>
        <v>6</v>
      </c>
      <c r="U1322" s="238">
        <f>SUM(F1321:F1325)</f>
        <v>24</v>
      </c>
      <c r="V1322" s="238">
        <f>SUM(G1321:G1325)</f>
        <v>6</v>
      </c>
      <c r="W1322" s="238">
        <f>SUM(H1321:H1325)</f>
        <v>55</v>
      </c>
      <c r="X1322" s="238">
        <f>SUM(I1321:I1325)</f>
        <v>166</v>
      </c>
      <c r="Y1322" s="238">
        <f>SUM(T1322:X1322)</f>
        <v>257</v>
      </c>
      <c r="Z1322" s="246"/>
      <c r="AA1322" s="234"/>
      <c r="AB1322" s="234"/>
      <c r="AC1322" s="234"/>
      <c r="AD1322" s="234"/>
      <c r="AE1322" s="234"/>
      <c r="AF1322" s="234"/>
      <c r="AG1322" s="234"/>
      <c r="AH1322" s="234"/>
      <c r="AI1322" s="234"/>
      <c r="AJ1322" s="234"/>
      <c r="AK1322" s="234"/>
      <c r="AL1322" s="237"/>
      <c r="AM1322" s="60"/>
      <c r="AN1322" s="60"/>
      <c r="AO1322" s="60"/>
      <c r="AP1322" s="60"/>
      <c r="AQ1322" s="237"/>
      <c r="AR1322" s="237"/>
      <c r="AS1322" s="237"/>
      <c r="AT1322" s="237"/>
      <c r="AU1322" s="234"/>
      <c r="AV1322" s="234"/>
      <c r="AW1322" s="234"/>
      <c r="AX1322" s="234"/>
      <c r="AY1322" s="234"/>
      <c r="AZ1322" s="234"/>
      <c r="BA1322" s="234"/>
      <c r="BB1322" s="234"/>
      <c r="BC1322" s="234"/>
      <c r="BD1322" s="234"/>
      <c r="BE1322" s="234"/>
      <c r="BF1322" s="234"/>
      <c r="BG1322" s="234"/>
      <c r="BH1322" s="234"/>
      <c r="BI1322" s="234"/>
      <c r="BJ1322" s="234"/>
      <c r="BK1322" s="234"/>
      <c r="BL1322" s="234"/>
      <c r="BM1322" s="234"/>
      <c r="BN1322" s="234"/>
      <c r="BO1322" s="234"/>
      <c r="BR1322" s="6"/>
      <c r="BV1322" s="6"/>
    </row>
    <row r="1323" spans="1:74" ht="15.6" x14ac:dyDescent="0.3">
      <c r="A1323" s="242" t="s">
        <v>493</v>
      </c>
      <c r="B1323" s="242" t="s">
        <v>7050</v>
      </c>
      <c r="C1323" s="232">
        <v>0</v>
      </c>
      <c r="D1323" s="244">
        <v>0</v>
      </c>
      <c r="E1323" s="88">
        <v>0</v>
      </c>
      <c r="F1323" s="88">
        <v>0</v>
      </c>
      <c r="G1323" s="88">
        <v>0</v>
      </c>
      <c r="H1323" s="88">
        <v>0</v>
      </c>
      <c r="I1323" s="88">
        <v>0</v>
      </c>
      <c r="J1323" s="244">
        <f t="shared" si="225"/>
        <v>0</v>
      </c>
      <c r="K1323" s="245"/>
      <c r="L1323" s="245"/>
      <c r="M1323" s="234"/>
      <c r="N1323" s="234"/>
      <c r="O1323" s="234"/>
      <c r="P1323" s="234"/>
      <c r="Q1323" s="234"/>
      <c r="R1323" s="234"/>
      <c r="S1323" s="238" t="s">
        <v>7116</v>
      </c>
      <c r="T1323" s="238">
        <f>SUM(E1326:E1330)</f>
        <v>10</v>
      </c>
      <c r="U1323" s="238">
        <f>SUM(F1326:F1330)</f>
        <v>49</v>
      </c>
      <c r="V1323" s="238">
        <f>SUM(G1326:G1330)</f>
        <v>22</v>
      </c>
      <c r="W1323" s="238">
        <f>SUM(H1326:H1330)</f>
        <v>97</v>
      </c>
      <c r="X1323" s="238">
        <f>SUM(I1326:I1330)</f>
        <v>345</v>
      </c>
      <c r="Y1323" s="238">
        <f>SUM(T1323:X1323)</f>
        <v>523</v>
      </c>
      <c r="Z1323" s="246"/>
      <c r="AA1323" s="234"/>
      <c r="AB1323" s="234"/>
      <c r="AC1323" s="234"/>
      <c r="AD1323" s="234"/>
      <c r="AE1323" s="234"/>
      <c r="AF1323" s="234"/>
      <c r="AG1323" s="234"/>
      <c r="AH1323" s="234"/>
      <c r="AI1323" s="234"/>
      <c r="AJ1323" s="234"/>
      <c r="AK1323" s="234"/>
      <c r="AL1323" s="237" t="s">
        <v>5</v>
      </c>
      <c r="AM1323" s="237" t="s">
        <v>7152</v>
      </c>
      <c r="AN1323" s="237" t="s">
        <v>7153</v>
      </c>
      <c r="AO1323" s="237" t="s">
        <v>7154</v>
      </c>
      <c r="AP1323" s="237" t="s">
        <v>7155</v>
      </c>
      <c r="AQ1323" s="237" t="s">
        <v>7156</v>
      </c>
      <c r="AR1323" s="237" t="s">
        <v>7157</v>
      </c>
      <c r="AS1323" s="237" t="s">
        <v>7158</v>
      </c>
      <c r="AT1323" s="237" t="s">
        <v>7159</v>
      </c>
      <c r="AU1323" s="234"/>
      <c r="AV1323" s="234"/>
      <c r="AW1323" s="234"/>
      <c r="AX1323" s="234"/>
      <c r="AY1323" s="234"/>
      <c r="AZ1323" s="234"/>
      <c r="BA1323" s="234"/>
      <c r="BB1323" s="234"/>
      <c r="BC1323" s="234"/>
      <c r="BD1323" s="234"/>
      <c r="BE1323" s="234"/>
      <c r="BF1323" s="234"/>
      <c r="BG1323" s="234"/>
      <c r="BH1323" s="234"/>
      <c r="BI1323" s="234"/>
      <c r="BJ1323" s="234"/>
      <c r="BK1323" s="234"/>
      <c r="BL1323" s="234"/>
      <c r="BM1323" s="234"/>
      <c r="BN1323" s="234"/>
      <c r="BO1323" s="234"/>
      <c r="BR1323" s="6"/>
      <c r="BV1323" s="6"/>
    </row>
    <row r="1324" spans="1:74" ht="15.6" x14ac:dyDescent="0.3">
      <c r="A1324" s="242" t="s">
        <v>493</v>
      </c>
      <c r="B1324" s="242" t="s">
        <v>5561</v>
      </c>
      <c r="C1324" s="232">
        <v>0</v>
      </c>
      <c r="D1324" s="244">
        <v>0</v>
      </c>
      <c r="E1324" s="88">
        <v>0</v>
      </c>
      <c r="F1324" s="88">
        <v>0</v>
      </c>
      <c r="G1324" s="88">
        <v>0</v>
      </c>
      <c r="H1324" s="88">
        <v>0</v>
      </c>
      <c r="I1324" s="88">
        <v>0</v>
      </c>
      <c r="J1324" s="244">
        <f t="shared" si="225"/>
        <v>0</v>
      </c>
      <c r="K1324" s="245"/>
      <c r="L1324" s="245"/>
      <c r="M1324" s="234"/>
      <c r="N1324" s="234"/>
      <c r="O1324" s="234"/>
      <c r="P1324" s="234"/>
      <c r="Q1324" s="234"/>
      <c r="R1324" s="234"/>
      <c r="S1324" s="238" t="s">
        <v>7117</v>
      </c>
      <c r="T1324" s="238">
        <f>SUM(E1331:E1335)</f>
        <v>21</v>
      </c>
      <c r="U1324" s="238">
        <f>SUM(F1331:F1335)</f>
        <v>101</v>
      </c>
      <c r="V1324" s="238">
        <f>SUM(G1331:G1335)</f>
        <v>48</v>
      </c>
      <c r="W1324" s="238">
        <f>SUM(H1331:H1335)</f>
        <v>103</v>
      </c>
      <c r="X1324" s="238">
        <f>SUM(I1331:I1335)</f>
        <v>0</v>
      </c>
      <c r="Y1324" s="238">
        <f>SUM(T1324:X1324)</f>
        <v>273</v>
      </c>
      <c r="Z1324" s="246"/>
      <c r="AA1324" s="234"/>
      <c r="AB1324" s="234"/>
      <c r="AC1324" s="234"/>
      <c r="AD1324" s="234"/>
      <c r="AE1324" s="234"/>
      <c r="AF1324" s="234"/>
      <c r="AG1324" s="234"/>
      <c r="AH1324" s="234"/>
      <c r="AI1324" s="234"/>
      <c r="AJ1324" s="234"/>
      <c r="AK1324" s="234"/>
      <c r="AL1324" s="237" t="s">
        <v>7188</v>
      </c>
      <c r="AM1324" s="60">
        <v>0</v>
      </c>
      <c r="AN1324" s="60">
        <v>0</v>
      </c>
      <c r="AO1324" s="60">
        <v>0</v>
      </c>
      <c r="AP1324" s="60">
        <v>0</v>
      </c>
      <c r="AQ1324" s="60">
        <v>0</v>
      </c>
      <c r="AR1324" s="60">
        <v>0</v>
      </c>
      <c r="AS1324" s="60">
        <v>0</v>
      </c>
      <c r="AT1324" s="60">
        <v>0</v>
      </c>
      <c r="AU1324" s="234"/>
      <c r="AV1324" s="234"/>
      <c r="AW1324" s="234"/>
      <c r="AX1324" s="234"/>
      <c r="AY1324" s="234"/>
      <c r="AZ1324" s="234"/>
      <c r="BA1324" s="234"/>
      <c r="BB1324" s="234"/>
      <c r="BC1324" s="234"/>
      <c r="BD1324" s="234"/>
      <c r="BE1324" s="234"/>
      <c r="BF1324" s="234"/>
      <c r="BG1324" s="234"/>
      <c r="BH1324" s="234"/>
      <c r="BI1324" s="234"/>
      <c r="BJ1324" s="234"/>
      <c r="BK1324" s="234"/>
      <c r="BL1324" s="234"/>
      <c r="BM1324" s="234"/>
      <c r="BN1324" s="234"/>
      <c r="BO1324" s="234"/>
      <c r="BR1324" s="6"/>
      <c r="BV1324" s="6"/>
    </row>
    <row r="1325" spans="1:74" ht="15.6" x14ac:dyDescent="0.3">
      <c r="A1325" s="242" t="s">
        <v>493</v>
      </c>
      <c r="B1325" s="242" t="s">
        <v>974</v>
      </c>
      <c r="C1325" s="232">
        <v>153</v>
      </c>
      <c r="D1325" s="244">
        <v>153</v>
      </c>
      <c r="E1325" s="88">
        <v>1</v>
      </c>
      <c r="F1325" s="88">
        <v>21</v>
      </c>
      <c r="G1325" s="88">
        <v>6</v>
      </c>
      <c r="H1325" s="88">
        <v>50</v>
      </c>
      <c r="I1325" s="88">
        <v>75</v>
      </c>
      <c r="J1325" s="244">
        <f t="shared" si="225"/>
        <v>153</v>
      </c>
      <c r="K1325" s="245"/>
      <c r="L1325" s="245"/>
      <c r="M1325" s="234"/>
      <c r="N1325" s="234"/>
      <c r="O1325" s="234"/>
      <c r="P1325" s="234"/>
      <c r="Q1325" s="234"/>
      <c r="R1325" s="234"/>
      <c r="S1325" s="237"/>
      <c r="T1325" s="237">
        <f t="shared" ref="T1325:Y1325" si="226">SUM(T1321:T1324)</f>
        <v>42</v>
      </c>
      <c r="U1325" s="237">
        <f t="shared" si="226"/>
        <v>177</v>
      </c>
      <c r="V1325" s="237">
        <f t="shared" si="226"/>
        <v>76</v>
      </c>
      <c r="W1325" s="237">
        <f t="shared" si="226"/>
        <v>256</v>
      </c>
      <c r="X1325" s="237">
        <f t="shared" si="226"/>
        <v>511</v>
      </c>
      <c r="Y1325" s="237">
        <f t="shared" si="226"/>
        <v>1062</v>
      </c>
      <c r="Z1325" s="246"/>
      <c r="AA1325" s="234"/>
      <c r="AB1325" s="234"/>
      <c r="AC1325" s="234"/>
      <c r="AD1325" s="234"/>
      <c r="AE1325" s="234"/>
      <c r="AF1325" s="234"/>
      <c r="AG1325" s="234"/>
      <c r="AH1325" s="234"/>
      <c r="AI1325" s="234"/>
      <c r="AJ1325" s="234"/>
      <c r="AK1325" s="234"/>
      <c r="AL1325" s="237" t="s">
        <v>7189</v>
      </c>
      <c r="AM1325" s="60">
        <v>0</v>
      </c>
      <c r="AN1325" s="60">
        <v>0</v>
      </c>
      <c r="AO1325" s="60">
        <v>0</v>
      </c>
      <c r="AP1325" s="60">
        <v>0</v>
      </c>
      <c r="AQ1325" s="60">
        <v>0</v>
      </c>
      <c r="AR1325" s="60">
        <v>0</v>
      </c>
      <c r="AS1325" s="60">
        <v>0</v>
      </c>
      <c r="AT1325" s="60">
        <v>0</v>
      </c>
      <c r="AU1325" s="234"/>
      <c r="AV1325" s="234"/>
      <c r="AW1325" s="234"/>
      <c r="AX1325" s="234"/>
      <c r="AY1325" s="234"/>
      <c r="AZ1325" s="234"/>
      <c r="BA1325" s="234"/>
      <c r="BB1325" s="234"/>
      <c r="BC1325" s="234"/>
      <c r="BD1325" s="234"/>
      <c r="BE1325" s="234"/>
      <c r="BF1325" s="234"/>
      <c r="BG1325" s="234"/>
      <c r="BH1325" s="234"/>
      <c r="BI1325" s="234"/>
      <c r="BJ1325" s="234"/>
      <c r="BK1325" s="234"/>
      <c r="BL1325" s="234"/>
      <c r="BM1325" s="234"/>
      <c r="BN1325" s="234"/>
      <c r="BO1325" s="234"/>
      <c r="BR1325" s="6"/>
      <c r="BV1325" s="6"/>
    </row>
    <row r="1326" spans="1:74" ht="15.6" x14ac:dyDescent="0.3">
      <c r="A1326" s="238" t="s">
        <v>497</v>
      </c>
      <c r="B1326" s="238" t="s">
        <v>2565</v>
      </c>
      <c r="C1326" s="247">
        <v>88</v>
      </c>
      <c r="D1326" s="240">
        <v>86</v>
      </c>
      <c r="E1326" s="137">
        <v>6</v>
      </c>
      <c r="F1326" s="137">
        <v>24</v>
      </c>
      <c r="G1326" s="137">
        <v>5</v>
      </c>
      <c r="H1326" s="137">
        <v>51</v>
      </c>
      <c r="I1326" s="137">
        <v>0</v>
      </c>
      <c r="J1326" s="240">
        <f t="shared" si="225"/>
        <v>86</v>
      </c>
      <c r="K1326" s="237"/>
      <c r="L1326" s="237"/>
      <c r="M1326" s="234"/>
      <c r="N1326" s="234"/>
      <c r="O1326" s="234"/>
      <c r="P1326" s="234"/>
      <c r="Q1326" s="234"/>
      <c r="R1326" s="234"/>
      <c r="S1326" s="238" t="s">
        <v>7122</v>
      </c>
      <c r="T1326" s="238" t="s">
        <v>236</v>
      </c>
      <c r="U1326" s="238" t="s">
        <v>102</v>
      </c>
      <c r="V1326" s="238" t="s">
        <v>114</v>
      </c>
      <c r="W1326" s="238" t="s">
        <v>119</v>
      </c>
      <c r="X1326" s="238" t="s">
        <v>156</v>
      </c>
      <c r="Y1326" s="238" t="s">
        <v>36</v>
      </c>
      <c r="Z1326" s="237"/>
      <c r="AA1326" s="234"/>
      <c r="AB1326" s="234"/>
      <c r="AC1326" s="234"/>
      <c r="AD1326" s="234"/>
      <c r="AE1326" s="234"/>
      <c r="AF1326" s="234"/>
      <c r="AG1326" s="234"/>
      <c r="AH1326" s="234"/>
      <c r="AI1326" s="234"/>
      <c r="AJ1326" s="234"/>
      <c r="AK1326" s="234"/>
      <c r="AL1326" s="237" t="s">
        <v>7190</v>
      </c>
      <c r="AM1326" s="60">
        <v>0</v>
      </c>
      <c r="AN1326" s="60">
        <v>0</v>
      </c>
      <c r="AO1326" s="60">
        <v>0</v>
      </c>
      <c r="AP1326" s="60">
        <v>0</v>
      </c>
      <c r="AQ1326" s="60">
        <v>0</v>
      </c>
      <c r="AR1326" s="60">
        <v>0</v>
      </c>
      <c r="AS1326" s="60">
        <v>0</v>
      </c>
      <c r="AT1326" s="60">
        <v>0</v>
      </c>
      <c r="AU1326" s="234"/>
      <c r="AV1326" s="234"/>
      <c r="AW1326" s="234"/>
      <c r="AX1326" s="234"/>
      <c r="AY1326" s="234"/>
      <c r="AZ1326" s="234"/>
      <c r="BA1326" s="234"/>
      <c r="BB1326" s="234"/>
      <c r="BC1326" s="234"/>
      <c r="BD1326" s="234"/>
      <c r="BE1326" s="234"/>
      <c r="BF1326" s="234"/>
      <c r="BG1326" s="234"/>
      <c r="BH1326" s="234"/>
      <c r="BI1326" s="234"/>
      <c r="BJ1326" s="234"/>
      <c r="BK1326" s="234"/>
      <c r="BL1326" s="234"/>
      <c r="BM1326" s="234"/>
      <c r="BN1326" s="234"/>
      <c r="BO1326" s="234"/>
      <c r="BR1326" s="6"/>
      <c r="BV1326" s="6"/>
    </row>
    <row r="1327" spans="1:74" ht="15.6" x14ac:dyDescent="0.3">
      <c r="A1327" s="238" t="s">
        <v>497</v>
      </c>
      <c r="B1327" s="238" t="s">
        <v>2197</v>
      </c>
      <c r="C1327" s="247">
        <v>4</v>
      </c>
      <c r="D1327" s="240">
        <v>3</v>
      </c>
      <c r="E1327" s="137">
        <v>0</v>
      </c>
      <c r="F1327" s="137">
        <v>0</v>
      </c>
      <c r="G1327" s="137">
        <v>0</v>
      </c>
      <c r="H1327" s="137">
        <v>3</v>
      </c>
      <c r="I1327" s="137">
        <v>0</v>
      </c>
      <c r="J1327" s="240">
        <f t="shared" si="225"/>
        <v>3</v>
      </c>
      <c r="K1327" s="237"/>
      <c r="L1327" s="237"/>
      <c r="M1327" s="234"/>
      <c r="N1327" s="234"/>
      <c r="O1327" s="234"/>
      <c r="P1327" s="234"/>
      <c r="Q1327" s="234"/>
      <c r="R1327" s="234"/>
      <c r="S1327" s="238" t="s">
        <v>7269</v>
      </c>
      <c r="T1327" s="238">
        <v>0</v>
      </c>
      <c r="U1327" s="238">
        <v>1</v>
      </c>
      <c r="V1327" s="238">
        <v>0</v>
      </c>
      <c r="W1327" s="238">
        <v>0</v>
      </c>
      <c r="X1327" s="238">
        <v>0</v>
      </c>
      <c r="Y1327" s="238">
        <f>SUM(T1327:X1327)</f>
        <v>1</v>
      </c>
      <c r="Z1327" s="246"/>
      <c r="AA1327" s="234"/>
      <c r="AB1327" s="234"/>
      <c r="AC1327" s="234"/>
      <c r="AD1327" s="234"/>
      <c r="AE1327" s="234"/>
      <c r="AF1327" s="234"/>
      <c r="AG1327" s="234"/>
      <c r="AH1327" s="234"/>
      <c r="AI1327" s="234"/>
      <c r="AJ1327" s="234"/>
      <c r="AK1327" s="234"/>
      <c r="AL1327" s="237" t="s">
        <v>7191</v>
      </c>
      <c r="AM1327" s="60">
        <v>0</v>
      </c>
      <c r="AN1327" s="60">
        <v>0</v>
      </c>
      <c r="AO1327" s="60">
        <v>0</v>
      </c>
      <c r="AP1327" s="60">
        <v>0</v>
      </c>
      <c r="AQ1327" s="60">
        <v>0</v>
      </c>
      <c r="AR1327" s="60">
        <v>0</v>
      </c>
      <c r="AS1327" s="60">
        <v>0</v>
      </c>
      <c r="AT1327" s="60">
        <v>0</v>
      </c>
      <c r="AU1327" s="234"/>
      <c r="AV1327" s="234"/>
      <c r="AW1327" s="234"/>
      <c r="AX1327" s="234"/>
      <c r="AY1327" s="234"/>
      <c r="AZ1327" s="234"/>
      <c r="BA1327" s="234"/>
      <c r="BB1327" s="234"/>
      <c r="BC1327" s="234"/>
      <c r="BD1327" s="234"/>
      <c r="BE1327" s="234"/>
      <c r="BF1327" s="234"/>
      <c r="BG1327" s="234"/>
      <c r="BH1327" s="234"/>
      <c r="BI1327" s="234"/>
      <c r="BJ1327" s="234"/>
      <c r="BK1327" s="234"/>
      <c r="BL1327" s="234"/>
      <c r="BM1327" s="234"/>
      <c r="BN1327" s="234"/>
      <c r="BO1327" s="234"/>
      <c r="BR1327" s="6"/>
      <c r="BV1327" s="6"/>
    </row>
    <row r="1328" spans="1:74" ht="15.6" x14ac:dyDescent="0.3">
      <c r="A1328" s="238" t="s">
        <v>497</v>
      </c>
      <c r="B1328" s="238" t="s">
        <v>7050</v>
      </c>
      <c r="C1328" s="247">
        <v>0</v>
      </c>
      <c r="D1328" s="240">
        <v>0</v>
      </c>
      <c r="E1328" s="137">
        <v>0</v>
      </c>
      <c r="F1328" s="137">
        <v>0</v>
      </c>
      <c r="G1328" s="137">
        <v>0</v>
      </c>
      <c r="H1328" s="137">
        <v>0</v>
      </c>
      <c r="I1328" s="137">
        <v>0</v>
      </c>
      <c r="J1328" s="240">
        <f t="shared" si="225"/>
        <v>0</v>
      </c>
      <c r="K1328" s="237"/>
      <c r="L1328" s="237"/>
      <c r="M1328" s="234"/>
      <c r="N1328" s="234"/>
      <c r="O1328" s="234"/>
      <c r="P1328" s="234"/>
      <c r="Q1328" s="234"/>
      <c r="R1328" s="234"/>
      <c r="S1328" s="238" t="s">
        <v>7115</v>
      </c>
      <c r="T1328" s="248">
        <f>E1321</f>
        <v>5</v>
      </c>
      <c r="U1328" s="248">
        <f>F1321</f>
        <v>3</v>
      </c>
      <c r="V1328" s="248">
        <f>G1321</f>
        <v>0</v>
      </c>
      <c r="W1328" s="248">
        <f>H1321</f>
        <v>1</v>
      </c>
      <c r="X1328" s="248">
        <f>I1321</f>
        <v>0</v>
      </c>
      <c r="Y1328" s="238">
        <f>SUM(T1328:X1328)</f>
        <v>9</v>
      </c>
      <c r="Z1328" s="246"/>
      <c r="AA1328" s="234"/>
      <c r="AB1328" s="234"/>
      <c r="AC1328" s="234"/>
      <c r="AD1328" s="234"/>
      <c r="AE1328" s="234"/>
      <c r="AF1328" s="234"/>
      <c r="AG1328" s="234"/>
      <c r="AH1328" s="234"/>
      <c r="AI1328" s="234"/>
      <c r="AJ1328" s="234"/>
      <c r="AK1328" s="234"/>
      <c r="AL1328" s="237" t="s">
        <v>7313</v>
      </c>
      <c r="AM1328" s="60">
        <v>0</v>
      </c>
      <c r="AN1328" s="60">
        <v>0</v>
      </c>
      <c r="AO1328" s="60">
        <v>0</v>
      </c>
      <c r="AP1328" s="60">
        <v>0</v>
      </c>
      <c r="AQ1328" s="60">
        <v>0</v>
      </c>
      <c r="AR1328" s="60">
        <v>415</v>
      </c>
      <c r="AS1328" s="60">
        <v>435</v>
      </c>
      <c r="AT1328" s="253">
        <v>345</v>
      </c>
      <c r="AU1328" s="234"/>
      <c r="AV1328" s="234"/>
      <c r="AW1328" s="234"/>
      <c r="AX1328" s="234"/>
      <c r="AY1328" s="234"/>
      <c r="AZ1328" s="234"/>
      <c r="BA1328" s="234"/>
      <c r="BB1328" s="234"/>
      <c r="BC1328" s="234"/>
      <c r="BD1328" s="234"/>
      <c r="BE1328" s="234"/>
      <c r="BF1328" s="234"/>
      <c r="BG1328" s="234"/>
      <c r="BH1328" s="234"/>
      <c r="BI1328" s="234"/>
      <c r="BJ1328" s="234"/>
      <c r="BK1328" s="234"/>
      <c r="BL1328" s="234"/>
      <c r="BM1328" s="234"/>
      <c r="BN1328" s="234"/>
      <c r="BO1328" s="234"/>
      <c r="BR1328" s="6"/>
      <c r="BV1328" s="6"/>
    </row>
    <row r="1329" spans="1:74" ht="15.6" x14ac:dyDescent="0.3">
      <c r="A1329" s="238" t="s">
        <v>497</v>
      </c>
      <c r="B1329" s="238" t="s">
        <v>5561</v>
      </c>
      <c r="C1329" s="247">
        <v>0</v>
      </c>
      <c r="D1329" s="240">
        <v>0</v>
      </c>
      <c r="E1329" s="137">
        <v>0</v>
      </c>
      <c r="F1329" s="137">
        <v>0</v>
      </c>
      <c r="G1329" s="137">
        <v>0</v>
      </c>
      <c r="H1329" s="137">
        <v>0</v>
      </c>
      <c r="I1329" s="137">
        <v>0</v>
      </c>
      <c r="J1329" s="240">
        <f t="shared" si="225"/>
        <v>0</v>
      </c>
      <c r="K1329" s="237"/>
      <c r="L1329" s="237"/>
      <c r="M1329" s="234"/>
      <c r="N1329" s="234"/>
      <c r="O1329" s="234"/>
      <c r="P1329" s="234"/>
      <c r="Q1329" s="234"/>
      <c r="R1329" s="234"/>
      <c r="S1329" s="238" t="s">
        <v>7116</v>
      </c>
      <c r="T1329" s="238">
        <f>E1326</f>
        <v>6</v>
      </c>
      <c r="U1329" s="238">
        <f>F1326</f>
        <v>24</v>
      </c>
      <c r="V1329" s="238">
        <f>G1326</f>
        <v>5</v>
      </c>
      <c r="W1329" s="238">
        <f>H1326</f>
        <v>51</v>
      </c>
      <c r="X1329" s="238">
        <f>I1326</f>
        <v>0</v>
      </c>
      <c r="Y1329" s="238">
        <f>SUM(T1329:X1329)</f>
        <v>86</v>
      </c>
      <c r="Z1329" s="246"/>
      <c r="AA1329" s="234"/>
      <c r="AB1329" s="234"/>
      <c r="AC1329" s="234"/>
      <c r="AD1329" s="234"/>
      <c r="AE1329" s="234"/>
      <c r="AF1329" s="234"/>
      <c r="AG1329" s="234"/>
      <c r="AH1329" s="234"/>
      <c r="AI1329" s="234"/>
      <c r="AJ1329" s="234"/>
      <c r="AK1329" s="234"/>
      <c r="AL1329" s="237"/>
      <c r="AM1329" s="237"/>
      <c r="AN1329" s="237"/>
      <c r="AO1329" s="237"/>
      <c r="AP1329" s="237"/>
      <c r="AQ1329" s="237"/>
      <c r="AR1329" s="237"/>
      <c r="AS1329" s="237"/>
      <c r="AT1329" s="237"/>
      <c r="AU1329" s="234"/>
      <c r="AV1329" s="234"/>
      <c r="AW1329" s="234"/>
      <c r="AX1329" s="234"/>
      <c r="AY1329" s="234"/>
      <c r="AZ1329" s="234"/>
      <c r="BA1329" s="234"/>
      <c r="BB1329" s="234"/>
      <c r="BC1329" s="234"/>
      <c r="BD1329" s="234"/>
      <c r="BE1329" s="234"/>
      <c r="BF1329" s="234"/>
      <c r="BG1329" s="234"/>
      <c r="BH1329" s="234"/>
      <c r="BI1329" s="234"/>
      <c r="BJ1329" s="234"/>
      <c r="BK1329" s="234"/>
      <c r="BL1329" s="234"/>
      <c r="BM1329" s="234"/>
      <c r="BN1329" s="234"/>
      <c r="BO1329" s="234"/>
      <c r="BR1329" s="6"/>
      <c r="BV1329" s="6"/>
    </row>
    <row r="1330" spans="1:74" ht="15.6" x14ac:dyDescent="0.3">
      <c r="A1330" s="238" t="s">
        <v>497</v>
      </c>
      <c r="B1330" s="238" t="s">
        <v>974</v>
      </c>
      <c r="C1330" s="247">
        <v>435</v>
      </c>
      <c r="D1330" s="240">
        <v>434</v>
      </c>
      <c r="E1330" s="137">
        <v>4</v>
      </c>
      <c r="F1330" s="137">
        <v>25</v>
      </c>
      <c r="G1330" s="137">
        <v>17</v>
      </c>
      <c r="H1330" s="137">
        <v>43</v>
      </c>
      <c r="I1330" s="137">
        <v>345</v>
      </c>
      <c r="J1330" s="240">
        <f t="shared" si="225"/>
        <v>434</v>
      </c>
      <c r="K1330" s="237"/>
      <c r="L1330" s="241"/>
      <c r="M1330" s="234"/>
      <c r="N1330" s="234"/>
      <c r="O1330" s="234"/>
      <c r="P1330" s="234"/>
      <c r="Q1330" s="234"/>
      <c r="R1330" s="234"/>
      <c r="S1330" s="238" t="s">
        <v>7117</v>
      </c>
      <c r="T1330" s="248">
        <f>E1331</f>
        <v>5</v>
      </c>
      <c r="U1330" s="248">
        <f>F1331</f>
        <v>27</v>
      </c>
      <c r="V1330" s="248">
        <f>G1331</f>
        <v>8</v>
      </c>
      <c r="W1330" s="248">
        <f>H1331</f>
        <v>56</v>
      </c>
      <c r="X1330" s="248">
        <f>I1331</f>
        <v>0</v>
      </c>
      <c r="Y1330" s="238">
        <f>SUM(T1330:X1330)</f>
        <v>96</v>
      </c>
      <c r="Z1330" s="246"/>
      <c r="AA1330" s="234"/>
      <c r="AB1330" s="234"/>
      <c r="AC1330" s="234"/>
      <c r="AD1330" s="234"/>
      <c r="AE1330" s="234"/>
      <c r="AF1330" s="234"/>
      <c r="AG1330" s="234"/>
      <c r="AH1330" s="234"/>
      <c r="AI1330" s="234"/>
      <c r="AJ1330" s="234"/>
      <c r="AK1330" s="234"/>
      <c r="AL1330" s="237" t="s">
        <v>5</v>
      </c>
      <c r="AM1330" s="237" t="s">
        <v>7211</v>
      </c>
      <c r="AN1330" s="237" t="s">
        <v>7153</v>
      </c>
      <c r="AO1330" s="237" t="s">
        <v>7154</v>
      </c>
      <c r="AP1330" s="237" t="s">
        <v>7155</v>
      </c>
      <c r="AQ1330" s="237" t="s">
        <v>7156</v>
      </c>
      <c r="AR1330" s="237" t="s">
        <v>7157</v>
      </c>
      <c r="AS1330" s="237" t="s">
        <v>7158</v>
      </c>
      <c r="AT1330" s="237" t="s">
        <v>7159</v>
      </c>
      <c r="AU1330" s="234"/>
      <c r="AV1330" s="234"/>
      <c r="AW1330" s="234"/>
      <c r="AX1330" s="234"/>
      <c r="AY1330" s="234"/>
      <c r="AZ1330" s="234"/>
      <c r="BA1330" s="234"/>
      <c r="BB1330" s="234"/>
      <c r="BC1330" s="234"/>
      <c r="BD1330" s="234"/>
      <c r="BE1330" s="234"/>
      <c r="BF1330" s="234"/>
      <c r="BG1330" s="234"/>
      <c r="BH1330" s="234"/>
      <c r="BI1330" s="234"/>
      <c r="BJ1330" s="234"/>
      <c r="BK1330" s="234"/>
      <c r="BL1330" s="234"/>
      <c r="BM1330" s="234"/>
      <c r="BN1330" s="234"/>
      <c r="BO1330" s="234"/>
      <c r="BR1330" s="6"/>
      <c r="BV1330" s="6"/>
    </row>
    <row r="1331" spans="1:74" ht="15.6" x14ac:dyDescent="0.3">
      <c r="A1331" s="242" t="s">
        <v>501</v>
      </c>
      <c r="B1331" s="242" t="s">
        <v>2565</v>
      </c>
      <c r="C1331" s="232">
        <v>99</v>
      </c>
      <c r="D1331" s="244">
        <v>96</v>
      </c>
      <c r="E1331" s="88">
        <v>5</v>
      </c>
      <c r="F1331" s="88">
        <v>27</v>
      </c>
      <c r="G1331" s="88">
        <v>8</v>
      </c>
      <c r="H1331" s="88">
        <v>56</v>
      </c>
      <c r="I1331" s="88">
        <v>0</v>
      </c>
      <c r="J1331" s="244">
        <f t="shared" si="225"/>
        <v>96</v>
      </c>
      <c r="K1331" s="245"/>
      <c r="L1331" s="245"/>
      <c r="M1331" s="234"/>
      <c r="N1331" s="234"/>
      <c r="O1331" s="234"/>
      <c r="P1331" s="234"/>
      <c r="Q1331" s="234"/>
      <c r="R1331" s="234"/>
      <c r="S1331" s="237"/>
      <c r="T1331" s="237">
        <f t="shared" ref="T1331:Y1331" si="227">SUM(T1327:T1330)</f>
        <v>16</v>
      </c>
      <c r="U1331" s="237">
        <f t="shared" si="227"/>
        <v>55</v>
      </c>
      <c r="V1331" s="237">
        <f t="shared" si="227"/>
        <v>13</v>
      </c>
      <c r="W1331" s="237">
        <f t="shared" si="227"/>
        <v>108</v>
      </c>
      <c r="X1331" s="237">
        <f t="shared" si="227"/>
        <v>0</v>
      </c>
      <c r="Y1331" s="237">
        <f t="shared" si="227"/>
        <v>192</v>
      </c>
      <c r="Z1331" s="246"/>
      <c r="AA1331" s="234"/>
      <c r="AB1331" s="234"/>
      <c r="AC1331" s="234"/>
      <c r="AD1331" s="234"/>
      <c r="AE1331" s="234"/>
      <c r="AF1331" s="234"/>
      <c r="AG1331" s="234"/>
      <c r="AH1331" s="234"/>
      <c r="AI1331" s="234"/>
      <c r="AJ1331" s="234"/>
      <c r="AK1331" s="234"/>
      <c r="AL1331" s="237" t="s">
        <v>7204</v>
      </c>
      <c r="AM1331" s="60">
        <v>3</v>
      </c>
      <c r="AN1331" s="60">
        <v>0</v>
      </c>
      <c r="AO1331" s="60">
        <v>1</v>
      </c>
      <c r="AP1331" s="60">
        <v>1</v>
      </c>
      <c r="AQ1331" s="60">
        <v>1</v>
      </c>
      <c r="AR1331" s="60">
        <v>0</v>
      </c>
      <c r="AS1331" s="60">
        <v>0</v>
      </c>
      <c r="AT1331" s="60">
        <v>0</v>
      </c>
      <c r="AU1331" s="234"/>
      <c r="AV1331" s="234"/>
      <c r="AW1331" s="234"/>
      <c r="AX1331" s="234"/>
      <c r="AY1331" s="234"/>
      <c r="AZ1331" s="234"/>
      <c r="BA1331" s="234"/>
      <c r="BB1331" s="234"/>
      <c r="BC1331" s="234"/>
      <c r="BD1331" s="234"/>
      <c r="BE1331" s="234"/>
      <c r="BF1331" s="234"/>
      <c r="BG1331" s="234"/>
      <c r="BH1331" s="234"/>
      <c r="BI1331" s="234"/>
      <c r="BJ1331" s="234"/>
      <c r="BK1331" s="234"/>
      <c r="BL1331" s="234"/>
      <c r="BM1331" s="234"/>
      <c r="BN1331" s="234"/>
      <c r="BO1331" s="234"/>
      <c r="BR1331" s="6"/>
      <c r="BV1331" s="6"/>
    </row>
    <row r="1332" spans="1:74" ht="15.6" x14ac:dyDescent="0.3">
      <c r="A1332" s="242" t="s">
        <v>501</v>
      </c>
      <c r="B1332" s="242" t="s">
        <v>2197</v>
      </c>
      <c r="C1332" s="232">
        <v>173</v>
      </c>
      <c r="D1332" s="244">
        <v>129</v>
      </c>
      <c r="E1332" s="88">
        <v>12</v>
      </c>
      <c r="F1332" s="88">
        <v>44</v>
      </c>
      <c r="G1332" s="88">
        <v>30</v>
      </c>
      <c r="H1332" s="88">
        <v>43</v>
      </c>
      <c r="I1332" s="88"/>
      <c r="J1332" s="244">
        <f t="shared" si="225"/>
        <v>129</v>
      </c>
      <c r="K1332" s="245"/>
      <c r="L1332" s="245"/>
      <c r="M1332" s="234"/>
      <c r="N1332" s="234"/>
      <c r="O1332" s="234"/>
      <c r="P1332" s="234"/>
      <c r="Q1332" s="234"/>
      <c r="R1332" s="234"/>
      <c r="S1332" s="238" t="s">
        <v>7125</v>
      </c>
      <c r="T1332" s="238" t="s">
        <v>236</v>
      </c>
      <c r="U1332" s="238" t="s">
        <v>102</v>
      </c>
      <c r="V1332" s="238" t="s">
        <v>114</v>
      </c>
      <c r="W1332" s="238" t="s">
        <v>119</v>
      </c>
      <c r="X1332" s="238" t="s">
        <v>156</v>
      </c>
      <c r="Y1332" s="238" t="s">
        <v>7126</v>
      </c>
      <c r="Z1332" s="249"/>
      <c r="AA1332" s="234"/>
      <c r="AB1332" s="234"/>
      <c r="AC1332" s="234"/>
      <c r="AD1332" s="234"/>
      <c r="AE1332" s="234"/>
      <c r="AF1332" s="234"/>
      <c r="AG1332" s="234"/>
      <c r="AH1332" s="234"/>
      <c r="AI1332" s="234"/>
      <c r="AJ1332" s="234"/>
      <c r="AK1332" s="234"/>
      <c r="AL1332" s="237" t="s">
        <v>7205</v>
      </c>
      <c r="AM1332" s="60">
        <v>3</v>
      </c>
      <c r="AN1332" s="60">
        <v>3</v>
      </c>
      <c r="AO1332" s="60">
        <v>1</v>
      </c>
      <c r="AP1332" s="60">
        <v>1</v>
      </c>
      <c r="AQ1332" s="60">
        <v>1</v>
      </c>
      <c r="AR1332" s="60">
        <v>0</v>
      </c>
      <c r="AS1332" s="60">
        <v>0</v>
      </c>
      <c r="AT1332" s="60">
        <v>0</v>
      </c>
      <c r="AU1332" s="234"/>
      <c r="AV1332" s="234"/>
      <c r="AW1332" s="234"/>
      <c r="AX1332" s="234"/>
      <c r="AY1332" s="234"/>
      <c r="AZ1332" s="234"/>
      <c r="BA1332" s="234"/>
      <c r="BB1332" s="234"/>
      <c r="BC1332" s="234"/>
      <c r="BD1332" s="234"/>
      <c r="BE1332" s="234"/>
      <c r="BF1332" s="234"/>
      <c r="BG1332" s="234"/>
      <c r="BH1332" s="234"/>
      <c r="BI1332" s="234"/>
      <c r="BJ1332" s="234"/>
      <c r="BK1332" s="234"/>
      <c r="BL1332" s="234"/>
      <c r="BM1332" s="234"/>
      <c r="BN1332" s="234"/>
      <c r="BO1332" s="234"/>
      <c r="BR1332" s="6"/>
      <c r="BV1332" s="6"/>
    </row>
    <row r="1333" spans="1:74" ht="15.6" x14ac:dyDescent="0.3">
      <c r="A1333" s="242" t="s">
        <v>501</v>
      </c>
      <c r="B1333" s="242" t="s">
        <v>7050</v>
      </c>
      <c r="C1333" s="232">
        <v>7</v>
      </c>
      <c r="D1333" s="244">
        <v>6</v>
      </c>
      <c r="E1333" s="88">
        <v>0</v>
      </c>
      <c r="F1333" s="88">
        <v>3</v>
      </c>
      <c r="G1333" s="88">
        <v>3</v>
      </c>
      <c r="H1333" s="88">
        <v>0</v>
      </c>
      <c r="I1333" s="88">
        <v>0</v>
      </c>
      <c r="J1333" s="244">
        <f t="shared" si="225"/>
        <v>6</v>
      </c>
      <c r="K1333" s="245"/>
      <c r="L1333" s="245"/>
      <c r="M1333" s="234"/>
      <c r="N1333" s="234"/>
      <c r="O1333" s="234"/>
      <c r="P1333" s="234"/>
      <c r="Q1333" s="234"/>
      <c r="R1333" s="234"/>
      <c r="S1333" s="238" t="s">
        <v>7269</v>
      </c>
      <c r="T1333" s="248">
        <f t="shared" ref="T1333:X1336" si="228" xml:space="preserve"> T1321-T1327</f>
        <v>5</v>
      </c>
      <c r="U1333" s="248">
        <f t="shared" si="228"/>
        <v>2</v>
      </c>
      <c r="V1333" s="248">
        <f t="shared" si="228"/>
        <v>0</v>
      </c>
      <c r="W1333" s="248">
        <f t="shared" si="228"/>
        <v>1</v>
      </c>
      <c r="X1333" s="248">
        <f t="shared" si="228"/>
        <v>0</v>
      </c>
      <c r="Y1333" s="248">
        <f>SUM(T1333:W1333)</f>
        <v>8</v>
      </c>
      <c r="Z1333" s="246">
        <f>SUM(T1333:X1333)</f>
        <v>8</v>
      </c>
      <c r="AA1333" s="234"/>
      <c r="AB1333" s="234"/>
      <c r="AC1333" s="234"/>
      <c r="AD1333" s="234"/>
      <c r="AE1333" s="234"/>
      <c r="AF1333" s="234"/>
      <c r="AG1333" s="234"/>
      <c r="AH1333" s="234"/>
      <c r="AI1333" s="234"/>
      <c r="AJ1333" s="234"/>
      <c r="AK1333" s="234"/>
      <c r="AL1333" s="237" t="s">
        <v>7206</v>
      </c>
      <c r="AM1333" s="60">
        <v>10</v>
      </c>
      <c r="AN1333" s="60">
        <v>3</v>
      </c>
      <c r="AO1333" s="60">
        <v>5</v>
      </c>
      <c r="AP1333" s="60">
        <v>3</v>
      </c>
      <c r="AQ1333" s="60">
        <v>2</v>
      </c>
      <c r="AR1333" s="60">
        <v>0</v>
      </c>
      <c r="AS1333" s="60">
        <v>0</v>
      </c>
      <c r="AT1333" s="60">
        <v>0</v>
      </c>
      <c r="AU1333" s="234"/>
      <c r="AV1333" s="234"/>
      <c r="AW1333" s="234"/>
      <c r="AX1333" s="234"/>
      <c r="AY1333" s="234"/>
      <c r="AZ1333" s="234"/>
      <c r="BA1333" s="234"/>
      <c r="BB1333" s="234"/>
      <c r="BC1333" s="234"/>
      <c r="BD1333" s="234"/>
      <c r="BE1333" s="234"/>
      <c r="BF1333" s="234"/>
      <c r="BG1333" s="234"/>
      <c r="BH1333" s="234"/>
      <c r="BI1333" s="234"/>
      <c r="BJ1333" s="234"/>
      <c r="BK1333" s="234"/>
      <c r="BL1333" s="234"/>
      <c r="BM1333" s="234"/>
      <c r="BN1333" s="234"/>
      <c r="BO1333" s="234"/>
      <c r="BR1333" s="6"/>
      <c r="BV1333" s="6"/>
    </row>
    <row r="1334" spans="1:74" ht="15.6" x14ac:dyDescent="0.3">
      <c r="A1334" s="242" t="s">
        <v>501</v>
      </c>
      <c r="B1334" s="242" t="s">
        <v>5561</v>
      </c>
      <c r="C1334" s="232">
        <v>1</v>
      </c>
      <c r="D1334" s="244">
        <v>1</v>
      </c>
      <c r="E1334" s="88">
        <v>0</v>
      </c>
      <c r="F1334" s="88">
        <v>0</v>
      </c>
      <c r="G1334" s="88">
        <v>0</v>
      </c>
      <c r="H1334" s="88">
        <v>1</v>
      </c>
      <c r="I1334" s="88">
        <v>0</v>
      </c>
      <c r="J1334" s="244">
        <f t="shared" si="225"/>
        <v>1</v>
      </c>
      <c r="K1334" s="245"/>
      <c r="L1334" s="245"/>
      <c r="M1334" s="234"/>
      <c r="N1334" s="234"/>
      <c r="O1334" s="234"/>
      <c r="P1334" s="234"/>
      <c r="Q1334" s="234"/>
      <c r="R1334" s="234"/>
      <c r="S1334" s="238" t="s">
        <v>7115</v>
      </c>
      <c r="T1334" s="248">
        <f t="shared" si="228"/>
        <v>1</v>
      </c>
      <c r="U1334" s="248">
        <f t="shared" si="228"/>
        <v>21</v>
      </c>
      <c r="V1334" s="248">
        <f t="shared" si="228"/>
        <v>6</v>
      </c>
      <c r="W1334" s="248">
        <f t="shared" si="228"/>
        <v>54</v>
      </c>
      <c r="X1334" s="248">
        <f t="shared" si="228"/>
        <v>166</v>
      </c>
      <c r="Y1334" s="248">
        <f>SUM(T1334:W1334)</f>
        <v>82</v>
      </c>
      <c r="Z1334" s="246">
        <f>SUM(T1334:X1334)</f>
        <v>248</v>
      </c>
      <c r="AA1334" s="234"/>
      <c r="AB1334" s="234"/>
      <c r="AC1334" s="234"/>
      <c r="AD1334" s="234"/>
      <c r="AE1334" s="234"/>
      <c r="AF1334" s="234"/>
      <c r="AG1334" s="234"/>
      <c r="AH1334" s="234"/>
      <c r="AI1334" s="234"/>
      <c r="AJ1334" s="234"/>
      <c r="AK1334" s="234"/>
      <c r="AL1334" s="237" t="s">
        <v>7208</v>
      </c>
      <c r="AM1334" s="60">
        <v>51</v>
      </c>
      <c r="AN1334" s="60">
        <v>46</v>
      </c>
      <c r="AO1334" s="60">
        <v>37</v>
      </c>
      <c r="AP1334" s="60">
        <v>28</v>
      </c>
      <c r="AQ1334" s="60">
        <v>23</v>
      </c>
      <c r="AR1334" s="60">
        <v>12</v>
      </c>
      <c r="AS1334" s="60">
        <v>18</v>
      </c>
      <c r="AT1334" s="60">
        <v>8</v>
      </c>
      <c r="AU1334" s="234"/>
      <c r="AV1334" s="234"/>
      <c r="AW1334" s="234"/>
      <c r="AX1334" s="234"/>
      <c r="AY1334" s="234"/>
      <c r="AZ1334" s="234"/>
      <c r="BA1334" s="234"/>
      <c r="BB1334" s="234"/>
      <c r="BC1334" s="234"/>
      <c r="BD1334" s="234"/>
      <c r="BE1334" s="234"/>
      <c r="BF1334" s="234"/>
      <c r="BG1334" s="234"/>
      <c r="BH1334" s="234"/>
      <c r="BI1334" s="234"/>
      <c r="BJ1334" s="234"/>
      <c r="BK1334" s="234"/>
      <c r="BL1334" s="234"/>
      <c r="BM1334" s="234"/>
      <c r="BN1334" s="234"/>
      <c r="BO1334" s="234"/>
      <c r="BR1334" s="6"/>
      <c r="BV1334" s="6"/>
    </row>
    <row r="1335" spans="1:74" ht="15.6" x14ac:dyDescent="0.3">
      <c r="A1335" s="242" t="s">
        <v>501</v>
      </c>
      <c r="B1335" s="242" t="s">
        <v>974</v>
      </c>
      <c r="C1335" s="232">
        <v>50</v>
      </c>
      <c r="D1335" s="244">
        <v>41</v>
      </c>
      <c r="E1335" s="88">
        <v>4</v>
      </c>
      <c r="F1335" s="88">
        <v>27</v>
      </c>
      <c r="G1335" s="88">
        <v>7</v>
      </c>
      <c r="H1335" s="88">
        <v>3</v>
      </c>
      <c r="I1335" s="88">
        <v>0</v>
      </c>
      <c r="J1335" s="244">
        <f t="shared" si="225"/>
        <v>41</v>
      </c>
      <c r="K1335" s="245"/>
      <c r="L1335" s="245"/>
      <c r="M1335" s="234"/>
      <c r="N1335" s="234"/>
      <c r="O1335" s="234"/>
      <c r="P1335" s="234"/>
      <c r="Q1335" s="234"/>
      <c r="R1335" s="234"/>
      <c r="S1335" s="238" t="s">
        <v>7116</v>
      </c>
      <c r="T1335" s="248">
        <f t="shared" si="228"/>
        <v>4</v>
      </c>
      <c r="U1335" s="248">
        <f t="shared" si="228"/>
        <v>25</v>
      </c>
      <c r="V1335" s="248">
        <f t="shared" si="228"/>
        <v>17</v>
      </c>
      <c r="W1335" s="248">
        <f t="shared" si="228"/>
        <v>46</v>
      </c>
      <c r="X1335" s="248">
        <f t="shared" si="228"/>
        <v>345</v>
      </c>
      <c r="Y1335" s="248">
        <f>SUM(T1335:W1335)</f>
        <v>92</v>
      </c>
      <c r="Z1335" s="246">
        <f>SUM(T1335:X1335)</f>
        <v>437</v>
      </c>
      <c r="AA1335" s="234"/>
      <c r="AB1335" s="234"/>
      <c r="AC1335" s="234"/>
      <c r="AD1335" s="234"/>
      <c r="AE1335" s="234"/>
      <c r="AF1335" s="234"/>
      <c r="AG1335" s="234"/>
      <c r="AH1335" s="234"/>
      <c r="AI1335" s="234"/>
      <c r="AJ1335" s="234"/>
      <c r="AK1335" s="234"/>
      <c r="AL1335" s="237" t="s">
        <v>7246</v>
      </c>
      <c r="AM1335" s="60">
        <v>713</v>
      </c>
      <c r="AN1335" s="60">
        <v>352</v>
      </c>
      <c r="AO1335" s="60">
        <v>266</v>
      </c>
      <c r="AP1335" s="60">
        <v>249</v>
      </c>
      <c r="AQ1335" s="60">
        <v>156</v>
      </c>
      <c r="AR1335" s="60">
        <v>84</v>
      </c>
      <c r="AS1335" s="60">
        <v>62</v>
      </c>
      <c r="AT1335" s="60">
        <v>82</v>
      </c>
      <c r="AU1335" s="234"/>
      <c r="AV1335" s="234"/>
      <c r="AW1335" s="234"/>
      <c r="AX1335" s="234"/>
      <c r="AY1335" s="234"/>
      <c r="AZ1335" s="234"/>
      <c r="BA1335" s="234"/>
      <c r="BB1335" s="234"/>
      <c r="BC1335" s="234"/>
      <c r="BD1335" s="234"/>
      <c r="BE1335" s="234"/>
      <c r="BF1335" s="234"/>
      <c r="BG1335" s="234"/>
      <c r="BH1335" s="234"/>
      <c r="BI1335" s="234"/>
      <c r="BJ1335" s="234"/>
      <c r="BK1335" s="234"/>
      <c r="BL1335" s="234"/>
      <c r="BM1335" s="234"/>
      <c r="BN1335" s="234"/>
      <c r="BO1335" s="234"/>
      <c r="BR1335" s="6"/>
      <c r="BV1335" s="6"/>
    </row>
    <row r="1336" spans="1:74" ht="15.6" x14ac:dyDescent="0.3">
      <c r="A1336" s="238" t="s">
        <v>7123</v>
      </c>
      <c r="B1336" s="238"/>
      <c r="C1336" s="250">
        <f t="shared" ref="C1336:J1336" si="229" xml:space="preserve"> SUM(C1320:C1335)</f>
        <v>1126</v>
      </c>
      <c r="D1336" s="238">
        <f t="shared" si="229"/>
        <v>1062</v>
      </c>
      <c r="E1336" s="250">
        <f t="shared" si="229"/>
        <v>42</v>
      </c>
      <c r="F1336" s="250">
        <f t="shared" si="229"/>
        <v>177</v>
      </c>
      <c r="G1336" s="250">
        <f t="shared" si="229"/>
        <v>76</v>
      </c>
      <c r="H1336" s="250">
        <f t="shared" si="229"/>
        <v>256</v>
      </c>
      <c r="I1336" s="250">
        <f t="shared" si="229"/>
        <v>511</v>
      </c>
      <c r="J1336" s="238">
        <f t="shared" si="229"/>
        <v>1062</v>
      </c>
      <c r="K1336" s="237"/>
      <c r="L1336" s="237"/>
      <c r="M1336" s="234"/>
      <c r="N1336" s="234"/>
      <c r="O1336" s="234"/>
      <c r="P1336" s="234"/>
      <c r="Q1336" s="234"/>
      <c r="R1336" s="234"/>
      <c r="S1336" s="238" t="s">
        <v>7117</v>
      </c>
      <c r="T1336" s="248">
        <f t="shared" si="228"/>
        <v>16</v>
      </c>
      <c r="U1336" s="248">
        <f t="shared" si="228"/>
        <v>74</v>
      </c>
      <c r="V1336" s="248">
        <f t="shared" si="228"/>
        <v>40</v>
      </c>
      <c r="W1336" s="248">
        <f t="shared" si="228"/>
        <v>47</v>
      </c>
      <c r="X1336" s="248">
        <f t="shared" si="228"/>
        <v>0</v>
      </c>
      <c r="Y1336" s="248">
        <f>SUM(T1336:W1336)</f>
        <v>177</v>
      </c>
      <c r="Z1336" s="246">
        <f>SUM(T1336:X1336)</f>
        <v>177</v>
      </c>
      <c r="AA1336" s="234"/>
      <c r="AB1336" s="234"/>
      <c r="AC1336" s="234"/>
      <c r="AD1336" s="234"/>
      <c r="AE1336" s="234"/>
      <c r="AF1336" s="234"/>
      <c r="AG1336" s="234"/>
      <c r="AH1336" s="234"/>
      <c r="AI1336" s="234"/>
      <c r="AJ1336" s="234"/>
      <c r="AK1336" s="234"/>
      <c r="AL1336" s="237" t="s">
        <v>7192</v>
      </c>
      <c r="AM1336" s="60">
        <v>364</v>
      </c>
      <c r="AN1336" s="60">
        <v>349</v>
      </c>
      <c r="AO1336" s="60">
        <v>510</v>
      </c>
      <c r="AP1336" s="60">
        <v>535</v>
      </c>
      <c r="AQ1336" s="60">
        <v>579</v>
      </c>
      <c r="AR1336" s="60">
        <v>91</v>
      </c>
      <c r="AS1336" s="60">
        <v>181</v>
      </c>
      <c r="AT1336" s="60">
        <v>166</v>
      </c>
      <c r="AU1336" s="234"/>
      <c r="AV1336" s="234"/>
      <c r="AW1336" s="234"/>
      <c r="AX1336" s="234"/>
      <c r="AY1336" s="234"/>
      <c r="AZ1336" s="234"/>
      <c r="BA1336" s="234"/>
      <c r="BB1336" s="234"/>
      <c r="BC1336" s="234"/>
      <c r="BD1336" s="234"/>
      <c r="BE1336" s="234"/>
      <c r="BF1336" s="234"/>
      <c r="BG1336" s="234"/>
      <c r="BH1336" s="234"/>
      <c r="BI1336" s="234"/>
      <c r="BJ1336" s="234"/>
      <c r="BK1336" s="234"/>
      <c r="BL1336" s="234"/>
      <c r="BM1336" s="234"/>
      <c r="BN1336" s="234"/>
      <c r="BO1336" s="234"/>
      <c r="BR1336" s="6"/>
      <c r="BV1336" s="6"/>
    </row>
    <row r="1337" spans="1:74" ht="15.6" x14ac:dyDescent="0.3">
      <c r="A1337" s="234"/>
      <c r="B1337" s="234"/>
      <c r="C1337" s="234"/>
      <c r="D1337" s="234"/>
      <c r="E1337" s="234"/>
      <c r="F1337" s="234"/>
      <c r="G1337" s="234"/>
      <c r="H1337" s="234"/>
      <c r="I1337" s="234"/>
      <c r="J1337" s="234"/>
      <c r="K1337" s="234"/>
      <c r="L1337" s="234"/>
      <c r="M1337" s="234"/>
      <c r="N1337" s="234"/>
      <c r="O1337" s="234"/>
      <c r="P1337" s="234"/>
      <c r="Q1337" s="234"/>
      <c r="R1337" s="234"/>
      <c r="S1337" s="251"/>
      <c r="T1337" s="252">
        <f t="shared" ref="T1337:Z1337" si="230">SUM(T1333:T1336)</f>
        <v>26</v>
      </c>
      <c r="U1337" s="252">
        <f t="shared" si="230"/>
        <v>122</v>
      </c>
      <c r="V1337" s="252">
        <f t="shared" si="230"/>
        <v>63</v>
      </c>
      <c r="W1337" s="252">
        <f t="shared" si="230"/>
        <v>148</v>
      </c>
      <c r="X1337" s="252">
        <f t="shared" si="230"/>
        <v>511</v>
      </c>
      <c r="Y1337" s="252">
        <f t="shared" si="230"/>
        <v>359</v>
      </c>
      <c r="Z1337" s="252">
        <f t="shared" si="230"/>
        <v>870</v>
      </c>
      <c r="AA1337" s="234"/>
      <c r="AB1337" s="234"/>
      <c r="AC1337" s="234"/>
      <c r="AD1337" s="234"/>
      <c r="AE1337" s="234"/>
      <c r="AF1337" s="234"/>
      <c r="AG1337" s="234"/>
      <c r="AH1337" s="234"/>
      <c r="AI1337" s="234"/>
      <c r="AJ1337" s="234"/>
      <c r="AK1337" s="234"/>
      <c r="AL1337" s="237" t="s">
        <v>7247</v>
      </c>
      <c r="AM1337" s="60">
        <v>1</v>
      </c>
      <c r="AN1337" s="60">
        <v>28</v>
      </c>
      <c r="AO1337" s="60">
        <v>72</v>
      </c>
      <c r="AP1337" s="60">
        <v>273</v>
      </c>
      <c r="AQ1337" s="60">
        <v>355</v>
      </c>
      <c r="AR1337" s="60">
        <v>161</v>
      </c>
      <c r="AS1337" s="60">
        <v>145</v>
      </c>
      <c r="AT1337" s="60">
        <v>92</v>
      </c>
      <c r="AU1337" s="234"/>
      <c r="AV1337" s="234"/>
      <c r="AW1337" s="234"/>
      <c r="AX1337" s="234"/>
      <c r="AY1337" s="234"/>
      <c r="AZ1337" s="234"/>
      <c r="BA1337" s="234"/>
      <c r="BB1337" s="234"/>
      <c r="BC1337" s="234"/>
      <c r="BD1337" s="234"/>
      <c r="BE1337" s="234"/>
      <c r="BF1337" s="234"/>
      <c r="BG1337" s="234"/>
      <c r="BH1337" s="234"/>
      <c r="BI1337" s="234"/>
      <c r="BJ1337" s="234"/>
      <c r="BK1337" s="234"/>
      <c r="BL1337" s="234"/>
      <c r="BM1337" s="234"/>
      <c r="BN1337" s="234"/>
      <c r="BO1337" s="234"/>
      <c r="BR1337" s="6"/>
      <c r="BV1337" s="6"/>
    </row>
    <row r="1338" spans="1:74" ht="15.6" x14ac:dyDescent="0.3">
      <c r="A1338" s="234"/>
      <c r="B1338" s="234"/>
      <c r="C1338" s="234"/>
      <c r="D1338" s="234"/>
      <c r="E1338" s="234"/>
      <c r="F1338" s="234"/>
      <c r="G1338" s="234"/>
      <c r="H1338" s="234"/>
      <c r="I1338" s="234"/>
      <c r="J1338" s="234"/>
      <c r="K1338" s="234"/>
      <c r="L1338" s="234"/>
      <c r="M1338" s="234"/>
      <c r="N1338" s="234"/>
      <c r="O1338" s="234"/>
      <c r="P1338" s="234"/>
      <c r="Q1338" s="234"/>
      <c r="R1338" s="234"/>
      <c r="S1338" s="234"/>
      <c r="T1338" s="234"/>
      <c r="U1338" s="234"/>
      <c r="V1338" s="234"/>
      <c r="W1338" s="234"/>
      <c r="X1338" s="234"/>
      <c r="Y1338" s="234"/>
      <c r="Z1338" s="234"/>
      <c r="AA1338" s="234"/>
      <c r="AB1338" s="234"/>
      <c r="AC1338" s="234"/>
      <c r="AD1338" s="234"/>
      <c r="AE1338" s="234"/>
      <c r="AF1338" s="234"/>
      <c r="AG1338" s="234"/>
      <c r="AH1338" s="234"/>
      <c r="AI1338" s="234"/>
      <c r="AJ1338" s="234"/>
      <c r="AK1338" s="234"/>
      <c r="AL1338" s="237" t="s">
        <v>7193</v>
      </c>
      <c r="AM1338" s="60">
        <v>0</v>
      </c>
      <c r="AN1338" s="60">
        <v>0</v>
      </c>
      <c r="AO1338" s="60">
        <v>0</v>
      </c>
      <c r="AP1338" s="60">
        <v>0</v>
      </c>
      <c r="AQ1338" s="60">
        <v>0</v>
      </c>
      <c r="AR1338" s="60">
        <v>415</v>
      </c>
      <c r="AS1338" s="60">
        <v>435</v>
      </c>
      <c r="AT1338" s="60">
        <v>345</v>
      </c>
      <c r="AU1338" s="234"/>
      <c r="AV1338" s="234"/>
      <c r="AW1338" s="234"/>
      <c r="AX1338" s="234"/>
      <c r="AY1338" s="234"/>
      <c r="AZ1338" s="234"/>
      <c r="BA1338" s="234"/>
      <c r="BB1338" s="234"/>
      <c r="BC1338" s="234"/>
      <c r="BD1338" s="234"/>
      <c r="BE1338" s="234"/>
      <c r="BF1338" s="234"/>
      <c r="BG1338" s="234"/>
      <c r="BH1338" s="234"/>
      <c r="BI1338" s="234"/>
      <c r="BJ1338" s="234"/>
      <c r="BK1338" s="234"/>
      <c r="BL1338" s="234"/>
      <c r="BM1338" s="234"/>
      <c r="BN1338" s="234"/>
      <c r="BO1338" s="234"/>
      <c r="BR1338" s="6"/>
      <c r="BV1338" s="6"/>
    </row>
    <row r="1339" spans="1:74" ht="15.6" x14ac:dyDescent="0.3">
      <c r="A1339" s="234"/>
      <c r="B1339" s="234"/>
      <c r="C1339" s="234"/>
      <c r="D1339" s="234"/>
      <c r="E1339" s="234"/>
      <c r="F1339" s="234"/>
      <c r="G1339" s="234"/>
      <c r="H1339" s="234"/>
      <c r="I1339" s="234"/>
      <c r="J1339" s="234"/>
      <c r="K1339" s="234"/>
      <c r="L1339" s="234"/>
      <c r="M1339" s="234"/>
      <c r="N1339" s="234"/>
      <c r="O1339" s="234"/>
      <c r="P1339" s="234"/>
      <c r="Q1339" s="234"/>
      <c r="R1339" s="234"/>
      <c r="S1339" s="234"/>
      <c r="T1339" s="234"/>
      <c r="U1339" s="234"/>
      <c r="V1339" s="234"/>
      <c r="W1339" s="234"/>
      <c r="X1339" s="234"/>
      <c r="Y1339" s="234"/>
      <c r="Z1339" s="234"/>
      <c r="AA1339" s="234"/>
      <c r="AB1339" s="234"/>
      <c r="AC1339" s="234"/>
      <c r="AD1339" s="234"/>
      <c r="AE1339" s="234"/>
      <c r="AF1339" s="234"/>
      <c r="AG1339" s="234"/>
      <c r="AH1339" s="234"/>
      <c r="AI1339" s="234"/>
      <c r="AJ1339" s="234"/>
      <c r="AK1339" s="234"/>
      <c r="AL1339" s="237" t="s">
        <v>7248</v>
      </c>
      <c r="AM1339" s="60">
        <v>0</v>
      </c>
      <c r="AN1339" s="60">
        <v>0</v>
      </c>
      <c r="AO1339" s="60">
        <v>0</v>
      </c>
      <c r="AP1339" s="60">
        <v>0</v>
      </c>
      <c r="AQ1339" s="60">
        <v>2</v>
      </c>
      <c r="AR1339" s="60">
        <v>15</v>
      </c>
      <c r="AS1339" s="60">
        <v>39</v>
      </c>
      <c r="AT1339" s="60">
        <v>174</v>
      </c>
      <c r="AU1339" s="234"/>
      <c r="AV1339" s="234"/>
      <c r="AW1339" s="234"/>
      <c r="AX1339" s="234"/>
      <c r="AY1339" s="234"/>
      <c r="AZ1339" s="234"/>
      <c r="BA1339" s="234"/>
      <c r="BB1339" s="234"/>
      <c r="BC1339" s="234"/>
      <c r="BD1339" s="234"/>
      <c r="BE1339" s="234"/>
      <c r="BF1339" s="234"/>
      <c r="BG1339" s="234"/>
      <c r="BH1339" s="234"/>
      <c r="BI1339" s="234"/>
      <c r="BJ1339" s="234"/>
      <c r="BK1339" s="234"/>
      <c r="BL1339" s="234"/>
      <c r="BM1339" s="234"/>
      <c r="BN1339" s="234"/>
      <c r="BO1339" s="234"/>
      <c r="BR1339" s="6"/>
      <c r="BV1339" s="6"/>
    </row>
    <row r="1340" spans="1:74" ht="15.6" x14ac:dyDescent="0.3">
      <c r="A1340" s="234"/>
      <c r="B1340" s="234"/>
      <c r="C1340" s="234"/>
      <c r="D1340" s="234"/>
      <c r="E1340" s="234"/>
      <c r="F1340" s="234"/>
      <c r="G1340" s="234"/>
      <c r="H1340" s="234"/>
      <c r="I1340" s="234"/>
      <c r="J1340" s="234"/>
      <c r="K1340" s="234"/>
      <c r="L1340" s="234"/>
      <c r="M1340" s="234"/>
      <c r="N1340" s="234"/>
      <c r="O1340" s="234"/>
      <c r="P1340" s="234"/>
      <c r="Q1340" s="234"/>
      <c r="R1340" s="234"/>
      <c r="S1340" s="234"/>
      <c r="T1340" s="234"/>
      <c r="U1340" s="234"/>
      <c r="V1340" s="234"/>
      <c r="W1340" s="234"/>
      <c r="X1340" s="234"/>
      <c r="Y1340" s="234"/>
      <c r="Z1340" s="234"/>
      <c r="AA1340" s="234"/>
      <c r="AB1340" s="234"/>
      <c r="AC1340" s="234"/>
      <c r="AD1340" s="234"/>
      <c r="AE1340" s="234"/>
      <c r="AF1340" s="234"/>
      <c r="AG1340" s="234"/>
      <c r="AH1340" s="234"/>
      <c r="AI1340" s="234"/>
      <c r="AJ1340" s="234"/>
      <c r="AK1340" s="234"/>
      <c r="AL1340" s="234"/>
      <c r="AM1340" s="234"/>
      <c r="AN1340" s="234"/>
      <c r="AO1340" s="234"/>
      <c r="AP1340" s="234"/>
      <c r="AQ1340" s="234"/>
      <c r="AR1340" s="234"/>
      <c r="AS1340" s="234"/>
      <c r="AT1340" s="234"/>
      <c r="AU1340" s="234"/>
      <c r="AV1340" s="234"/>
      <c r="AW1340" s="234"/>
      <c r="AX1340" s="234"/>
      <c r="AY1340" s="234"/>
      <c r="AZ1340" s="234"/>
      <c r="BA1340" s="234"/>
      <c r="BB1340" s="234"/>
      <c r="BC1340" s="234"/>
      <c r="BD1340" s="234"/>
      <c r="BE1340" s="234"/>
      <c r="BF1340" s="234"/>
      <c r="BG1340" s="234"/>
      <c r="BH1340" s="234"/>
      <c r="BI1340" s="234"/>
      <c r="BJ1340" s="234"/>
      <c r="BK1340" s="234"/>
      <c r="BL1340" s="234"/>
      <c r="BM1340" s="234"/>
      <c r="BN1340" s="234"/>
      <c r="BO1340" s="234"/>
      <c r="BR1340" s="6"/>
      <c r="BV1340" s="6"/>
    </row>
    <row r="1344" spans="1:74" ht="44.25" customHeight="1" x14ac:dyDescent="0.25">
      <c r="A1344" s="203" t="s">
        <v>7158</v>
      </c>
      <c r="B1344" s="203" t="s">
        <v>7102</v>
      </c>
      <c r="C1344" s="203" t="s">
        <v>7062</v>
      </c>
      <c r="D1344" s="203" t="s">
        <v>7103</v>
      </c>
      <c r="E1344" s="203" t="s">
        <v>7104</v>
      </c>
      <c r="F1344" s="203" t="s">
        <v>7105</v>
      </c>
      <c r="G1344" s="203" t="s">
        <v>7106</v>
      </c>
      <c r="H1344" s="203" t="s">
        <v>7107</v>
      </c>
      <c r="I1344" s="203" t="s">
        <v>7108</v>
      </c>
      <c r="J1344" s="14" t="s">
        <v>7123</v>
      </c>
      <c r="L1344" s="13" t="s">
        <v>7315</v>
      </c>
      <c r="S1344" s="6" t="s">
        <v>7158</v>
      </c>
      <c r="AL1344" s="13" t="s">
        <v>7141</v>
      </c>
      <c r="AM1344" s="61" t="s">
        <v>7158</v>
      </c>
      <c r="AN1344" s="61"/>
      <c r="AO1344" s="61"/>
      <c r="AP1344" s="61"/>
      <c r="BR1344" s="6"/>
      <c r="BV1344" s="6"/>
    </row>
    <row r="1345" spans="1:74" x14ac:dyDescent="0.25">
      <c r="A1345" s="9" t="s">
        <v>7272</v>
      </c>
      <c r="B1345" s="9" t="s">
        <v>974</v>
      </c>
      <c r="C1345" s="137">
        <v>18</v>
      </c>
      <c r="D1345" s="17">
        <v>18</v>
      </c>
      <c r="E1345" s="137">
        <v>4</v>
      </c>
      <c r="F1345" s="137">
        <v>10</v>
      </c>
      <c r="G1345" s="137">
        <v>0</v>
      </c>
      <c r="H1345" s="137">
        <v>4</v>
      </c>
      <c r="I1345" s="137">
        <v>0</v>
      </c>
      <c r="J1345" s="17">
        <f t="shared" ref="J1345:J1360" si="231">SUM(E1345:I1345)</f>
        <v>18</v>
      </c>
      <c r="L1345" s="254">
        <v>18</v>
      </c>
      <c r="S1345" s="9" t="s">
        <v>7113</v>
      </c>
      <c r="T1345" s="9" t="s">
        <v>236</v>
      </c>
      <c r="U1345" s="9" t="s">
        <v>102</v>
      </c>
      <c r="V1345" s="9" t="s">
        <v>114</v>
      </c>
      <c r="W1345" s="9" t="s">
        <v>119</v>
      </c>
      <c r="X1345" s="9" t="s">
        <v>156</v>
      </c>
      <c r="Y1345" s="9" t="s">
        <v>36</v>
      </c>
      <c r="AL1345" s="6" t="s">
        <v>7242</v>
      </c>
      <c r="AM1345" s="61"/>
      <c r="AN1345" s="61"/>
      <c r="AO1345" s="61"/>
      <c r="AP1345" s="61"/>
      <c r="BR1345" s="6"/>
      <c r="BV1345" s="6"/>
    </row>
    <row r="1346" spans="1:74" x14ac:dyDescent="0.25">
      <c r="A1346" s="43" t="s">
        <v>493</v>
      </c>
      <c r="B1346" s="43" t="s">
        <v>2565</v>
      </c>
      <c r="C1346" s="88">
        <v>17</v>
      </c>
      <c r="D1346" s="229">
        <v>17</v>
      </c>
      <c r="E1346" s="88">
        <v>4</v>
      </c>
      <c r="F1346" s="88">
        <v>10</v>
      </c>
      <c r="G1346" s="88">
        <v>0</v>
      </c>
      <c r="H1346" s="88">
        <v>3</v>
      </c>
      <c r="I1346" s="88">
        <v>0</v>
      </c>
      <c r="J1346" s="229">
        <f t="shared" si="231"/>
        <v>17</v>
      </c>
      <c r="K1346" s="121"/>
      <c r="L1346" s="255"/>
      <c r="S1346" s="9" t="s">
        <v>7269</v>
      </c>
      <c r="T1346" s="9">
        <v>4</v>
      </c>
      <c r="U1346" s="9">
        <v>10</v>
      </c>
      <c r="V1346" s="9">
        <v>0</v>
      </c>
      <c r="W1346" s="9">
        <v>4</v>
      </c>
      <c r="X1346" s="9">
        <v>0</v>
      </c>
      <c r="Y1346" s="9">
        <f>SUM(T1346:X1346)</f>
        <v>18</v>
      </c>
      <c r="Z1346" s="225">
        <v>18</v>
      </c>
      <c r="AL1346" s="6" t="s">
        <v>7144</v>
      </c>
      <c r="AM1346" s="61"/>
      <c r="AN1346" s="61"/>
      <c r="AO1346" s="61"/>
      <c r="AP1346" s="61"/>
      <c r="BR1346" s="6"/>
      <c r="BV1346" s="6"/>
    </row>
    <row r="1347" spans="1:74" x14ac:dyDescent="0.25">
      <c r="A1347" s="43" t="s">
        <v>493</v>
      </c>
      <c r="B1347" s="43" t="s">
        <v>2197</v>
      </c>
      <c r="C1347" s="232">
        <v>125</v>
      </c>
      <c r="D1347" s="229">
        <v>125</v>
      </c>
      <c r="E1347" s="88">
        <v>0</v>
      </c>
      <c r="F1347" s="88">
        <v>0</v>
      </c>
      <c r="G1347" s="88">
        <v>0</v>
      </c>
      <c r="H1347" s="88">
        <v>2</v>
      </c>
      <c r="I1347" s="88">
        <v>123</v>
      </c>
      <c r="J1347" s="229">
        <f t="shared" si="231"/>
        <v>125</v>
      </c>
      <c r="K1347" s="121"/>
      <c r="L1347" s="255"/>
      <c r="S1347" s="9" t="s">
        <v>7115</v>
      </c>
      <c r="T1347" s="9">
        <v>6</v>
      </c>
      <c r="U1347" s="9">
        <v>27</v>
      </c>
      <c r="V1347" s="9">
        <v>10</v>
      </c>
      <c r="W1347" s="9">
        <v>36</v>
      </c>
      <c r="X1347" s="9">
        <v>181</v>
      </c>
      <c r="Y1347" s="9">
        <f>SUM(T1347:X1347)</f>
        <v>260</v>
      </c>
      <c r="Z1347" s="225">
        <v>260</v>
      </c>
      <c r="AM1347" s="61"/>
      <c r="AN1347" s="61"/>
      <c r="AO1347" s="61"/>
      <c r="AP1347" s="61"/>
      <c r="BR1347" s="6"/>
      <c r="BV1347" s="6"/>
    </row>
    <row r="1348" spans="1:74" x14ac:dyDescent="0.25">
      <c r="A1348" s="43" t="s">
        <v>493</v>
      </c>
      <c r="B1348" s="43" t="s">
        <v>7050</v>
      </c>
      <c r="C1348" s="232">
        <v>1</v>
      </c>
      <c r="D1348" s="229">
        <v>1</v>
      </c>
      <c r="E1348" s="88">
        <v>0</v>
      </c>
      <c r="F1348" s="88">
        <v>1</v>
      </c>
      <c r="G1348" s="88">
        <v>0</v>
      </c>
      <c r="H1348" s="88">
        <v>0</v>
      </c>
      <c r="I1348" s="88">
        <v>0</v>
      </c>
      <c r="J1348" s="229">
        <f t="shared" si="231"/>
        <v>1</v>
      </c>
      <c r="K1348" s="121"/>
      <c r="L1348" s="255"/>
      <c r="S1348" s="9" t="s">
        <v>7116</v>
      </c>
      <c r="T1348" s="9">
        <v>12</v>
      </c>
      <c r="U1348" s="9">
        <v>75</v>
      </c>
      <c r="V1348" s="9">
        <v>36</v>
      </c>
      <c r="W1348" s="9">
        <v>97</v>
      </c>
      <c r="X1348" s="9">
        <v>435</v>
      </c>
      <c r="Y1348" s="9">
        <f>SUM(T1348:X1348)</f>
        <v>655</v>
      </c>
      <c r="Z1348" s="225">
        <v>655</v>
      </c>
      <c r="AL1348" s="6" t="s">
        <v>5</v>
      </c>
      <c r="AM1348" s="6" t="s">
        <v>7152</v>
      </c>
      <c r="AN1348" s="6" t="s">
        <v>7153</v>
      </c>
      <c r="AO1348" s="6" t="s">
        <v>7154</v>
      </c>
      <c r="AP1348" s="6" t="s">
        <v>7155</v>
      </c>
      <c r="AQ1348" s="6" t="s">
        <v>7156</v>
      </c>
      <c r="AR1348" s="6" t="s">
        <v>7157</v>
      </c>
      <c r="AS1348" s="6" t="s">
        <v>7158</v>
      </c>
      <c r="BR1348" s="6"/>
      <c r="BV1348" s="6"/>
    </row>
    <row r="1349" spans="1:74" x14ac:dyDescent="0.25">
      <c r="A1349" s="43" t="s">
        <v>493</v>
      </c>
      <c r="B1349" s="43" t="s">
        <v>5561</v>
      </c>
      <c r="C1349" s="232">
        <v>1</v>
      </c>
      <c r="D1349" s="229">
        <v>1</v>
      </c>
      <c r="E1349" s="88">
        <v>0</v>
      </c>
      <c r="F1349" s="88">
        <v>1</v>
      </c>
      <c r="G1349" s="88">
        <v>0</v>
      </c>
      <c r="H1349" s="88">
        <v>0</v>
      </c>
      <c r="I1349" s="88">
        <v>0</v>
      </c>
      <c r="J1349" s="229">
        <f t="shared" si="231"/>
        <v>1</v>
      </c>
      <c r="K1349" s="121"/>
      <c r="L1349" s="255"/>
      <c r="S1349" s="9" t="s">
        <v>7117</v>
      </c>
      <c r="T1349" s="9">
        <v>4</v>
      </c>
      <c r="U1349" s="9">
        <v>45</v>
      </c>
      <c r="V1349" s="9">
        <v>7</v>
      </c>
      <c r="W1349" s="9">
        <v>10</v>
      </c>
      <c r="X1349" s="9">
        <v>0</v>
      </c>
      <c r="Y1349" s="9">
        <f>SUM(T1349:X1349)</f>
        <v>66</v>
      </c>
      <c r="Z1349" s="225">
        <v>66</v>
      </c>
      <c r="AL1349" s="6" t="s">
        <v>7188</v>
      </c>
      <c r="AM1349" s="61">
        <v>0</v>
      </c>
      <c r="AN1349" s="61">
        <v>0</v>
      </c>
      <c r="AO1349" s="61">
        <v>0</v>
      </c>
      <c r="AP1349" s="61">
        <v>0</v>
      </c>
      <c r="AQ1349" s="61">
        <v>0</v>
      </c>
      <c r="AR1349" s="61">
        <v>0</v>
      </c>
      <c r="AS1349" s="61">
        <v>0</v>
      </c>
      <c r="BR1349" s="6"/>
      <c r="BV1349" s="6"/>
    </row>
    <row r="1350" spans="1:74" x14ac:dyDescent="0.25">
      <c r="A1350" s="43" t="s">
        <v>493</v>
      </c>
      <c r="B1350" s="43" t="s">
        <v>974</v>
      </c>
      <c r="C1350" s="232">
        <v>118</v>
      </c>
      <c r="D1350" s="229">
        <v>116</v>
      </c>
      <c r="E1350" s="88">
        <v>2</v>
      </c>
      <c r="F1350" s="88">
        <v>15</v>
      </c>
      <c r="G1350" s="88">
        <v>10</v>
      </c>
      <c r="H1350" s="88">
        <v>31</v>
      </c>
      <c r="I1350" s="88">
        <v>58</v>
      </c>
      <c r="J1350" s="229">
        <f t="shared" si="231"/>
        <v>116</v>
      </c>
      <c r="K1350" s="121"/>
      <c r="L1350" s="255">
        <v>260</v>
      </c>
      <c r="T1350" s="6">
        <f t="shared" ref="T1350:Y1350" si="232">SUM(T1346:T1349)</f>
        <v>26</v>
      </c>
      <c r="U1350" s="6">
        <f t="shared" si="232"/>
        <v>157</v>
      </c>
      <c r="V1350" s="6">
        <f t="shared" si="232"/>
        <v>53</v>
      </c>
      <c r="W1350" s="6">
        <f t="shared" si="232"/>
        <v>147</v>
      </c>
      <c r="X1350" s="6">
        <f t="shared" si="232"/>
        <v>616</v>
      </c>
      <c r="Y1350" s="6">
        <f t="shared" si="232"/>
        <v>999</v>
      </c>
      <c r="Z1350" s="225">
        <v>998</v>
      </c>
      <c r="AL1350" s="6" t="s">
        <v>7189</v>
      </c>
      <c r="AM1350" s="61">
        <v>0</v>
      </c>
      <c r="AN1350" s="61">
        <v>0</v>
      </c>
      <c r="AO1350" s="61">
        <v>0</v>
      </c>
      <c r="AP1350" s="61">
        <v>0</v>
      </c>
      <c r="AQ1350" s="61">
        <v>0</v>
      </c>
      <c r="AR1350" s="61">
        <v>0</v>
      </c>
      <c r="AS1350" s="61">
        <v>0</v>
      </c>
      <c r="BR1350" s="6"/>
      <c r="BV1350" s="6"/>
    </row>
    <row r="1351" spans="1:74" x14ac:dyDescent="0.25">
      <c r="A1351" s="9" t="s">
        <v>497</v>
      </c>
      <c r="B1351" s="9" t="s">
        <v>2565</v>
      </c>
      <c r="C1351" s="247">
        <v>75</v>
      </c>
      <c r="D1351" s="17">
        <v>75</v>
      </c>
      <c r="E1351" s="137">
        <v>6</v>
      </c>
      <c r="F1351" s="137">
        <v>25</v>
      </c>
      <c r="G1351" s="137">
        <v>9</v>
      </c>
      <c r="H1351" s="137">
        <v>35</v>
      </c>
      <c r="I1351" s="137">
        <v>0</v>
      </c>
      <c r="J1351" s="17">
        <f t="shared" si="231"/>
        <v>75</v>
      </c>
      <c r="L1351" s="256"/>
      <c r="S1351" s="9" t="s">
        <v>7122</v>
      </c>
      <c r="T1351" s="9" t="s">
        <v>236</v>
      </c>
      <c r="U1351" s="9" t="s">
        <v>102</v>
      </c>
      <c r="V1351" s="9" t="s">
        <v>114</v>
      </c>
      <c r="W1351" s="9" t="s">
        <v>119</v>
      </c>
      <c r="X1351" s="9" t="s">
        <v>156</v>
      </c>
      <c r="Y1351" s="9" t="s">
        <v>36</v>
      </c>
      <c r="AA1351" s="72"/>
      <c r="AB1351" s="72"/>
      <c r="AL1351" s="6" t="s">
        <v>7190</v>
      </c>
      <c r="AM1351" s="61">
        <v>0</v>
      </c>
      <c r="AN1351" s="61">
        <v>0</v>
      </c>
      <c r="AO1351" s="61">
        <v>0</v>
      </c>
      <c r="AP1351" s="61">
        <v>0</v>
      </c>
      <c r="AQ1351" s="61">
        <v>0</v>
      </c>
      <c r="AR1351" s="61">
        <v>0</v>
      </c>
      <c r="AS1351" s="61">
        <v>0</v>
      </c>
      <c r="BR1351" s="6"/>
      <c r="BV1351" s="6"/>
    </row>
    <row r="1352" spans="1:74" x14ac:dyDescent="0.25">
      <c r="A1352" s="9" t="s">
        <v>497</v>
      </c>
      <c r="B1352" s="9" t="s">
        <v>2197</v>
      </c>
      <c r="C1352" s="247">
        <v>5</v>
      </c>
      <c r="D1352" s="17">
        <v>5</v>
      </c>
      <c r="E1352" s="137">
        <v>0</v>
      </c>
      <c r="F1352" s="137">
        <v>0</v>
      </c>
      <c r="G1352" s="137">
        <v>0</v>
      </c>
      <c r="H1352" s="137">
        <v>4</v>
      </c>
      <c r="I1352" s="137">
        <v>1</v>
      </c>
      <c r="J1352" s="17">
        <f t="shared" si="231"/>
        <v>5</v>
      </c>
      <c r="L1352" s="256"/>
      <c r="S1352" s="9" t="s">
        <v>7269</v>
      </c>
      <c r="T1352" s="9">
        <v>0</v>
      </c>
      <c r="U1352" s="9">
        <v>0</v>
      </c>
      <c r="V1352" s="9">
        <v>0</v>
      </c>
      <c r="W1352" s="9">
        <v>0</v>
      </c>
      <c r="X1352" s="9">
        <v>0</v>
      </c>
      <c r="Y1352" s="9">
        <f>SUM(T1352:X1352)</f>
        <v>0</v>
      </c>
      <c r="Z1352" s="225">
        <v>0</v>
      </c>
      <c r="AA1352" s="72"/>
      <c r="AB1352" s="72"/>
      <c r="AL1352" s="6" t="s">
        <v>7191</v>
      </c>
      <c r="AM1352" s="61">
        <v>0</v>
      </c>
      <c r="AN1352" s="61">
        <v>0</v>
      </c>
      <c r="AO1352" s="61">
        <v>0</v>
      </c>
      <c r="AP1352" s="61">
        <v>0</v>
      </c>
      <c r="AQ1352" s="61">
        <v>0</v>
      </c>
      <c r="AR1352" s="61">
        <v>0</v>
      </c>
      <c r="AS1352" s="61">
        <v>0</v>
      </c>
      <c r="BR1352" s="6"/>
      <c r="BV1352" s="6"/>
    </row>
    <row r="1353" spans="1:74" x14ac:dyDescent="0.25">
      <c r="A1353" s="9" t="s">
        <v>497</v>
      </c>
      <c r="B1353" s="9" t="s">
        <v>7050</v>
      </c>
      <c r="C1353" s="247">
        <v>5</v>
      </c>
      <c r="D1353" s="17">
        <v>5</v>
      </c>
      <c r="E1353" s="137">
        <v>0</v>
      </c>
      <c r="F1353" s="137">
        <v>4</v>
      </c>
      <c r="G1353" s="137">
        <v>0</v>
      </c>
      <c r="H1353" s="137">
        <v>1</v>
      </c>
      <c r="I1353" s="137">
        <v>0</v>
      </c>
      <c r="J1353" s="17">
        <f t="shared" si="231"/>
        <v>5</v>
      </c>
      <c r="L1353" s="256"/>
      <c r="S1353" s="9" t="s">
        <v>7115</v>
      </c>
      <c r="T1353" s="10">
        <v>4</v>
      </c>
      <c r="U1353" s="10">
        <v>10</v>
      </c>
      <c r="V1353" s="10">
        <v>0</v>
      </c>
      <c r="W1353" s="10">
        <v>3</v>
      </c>
      <c r="X1353" s="10">
        <v>0</v>
      </c>
      <c r="Y1353" s="9">
        <f>SUM(T1353:X1353)</f>
        <v>17</v>
      </c>
      <c r="Z1353" s="225">
        <v>17</v>
      </c>
      <c r="AA1353" s="72"/>
      <c r="AB1353" s="72"/>
      <c r="AL1353" s="6" t="s">
        <v>7313</v>
      </c>
      <c r="AM1353" s="61">
        <v>0</v>
      </c>
      <c r="AN1353" s="61">
        <v>0</v>
      </c>
      <c r="AO1353" s="61">
        <v>0</v>
      </c>
      <c r="AP1353" s="61">
        <v>0</v>
      </c>
      <c r="AQ1353" s="61">
        <v>0</v>
      </c>
      <c r="AR1353" s="61">
        <v>415</v>
      </c>
      <c r="AS1353" s="61">
        <v>435</v>
      </c>
      <c r="BR1353" s="6"/>
      <c r="BV1353" s="6"/>
    </row>
    <row r="1354" spans="1:74" x14ac:dyDescent="0.25">
      <c r="A1354" s="9" t="s">
        <v>497</v>
      </c>
      <c r="B1354" s="9" t="s">
        <v>5561</v>
      </c>
      <c r="C1354" s="247">
        <v>3</v>
      </c>
      <c r="D1354" s="17">
        <v>3</v>
      </c>
      <c r="E1354" s="137">
        <v>0</v>
      </c>
      <c r="F1354" s="137">
        <v>2</v>
      </c>
      <c r="G1354" s="137">
        <v>0</v>
      </c>
      <c r="H1354" s="137">
        <v>1</v>
      </c>
      <c r="I1354" s="137">
        <v>0</v>
      </c>
      <c r="J1354" s="17">
        <f t="shared" si="231"/>
        <v>3</v>
      </c>
      <c r="L1354" s="256"/>
      <c r="S1354" s="9" t="s">
        <v>7116</v>
      </c>
      <c r="T1354" s="9">
        <v>6</v>
      </c>
      <c r="U1354" s="9">
        <v>25</v>
      </c>
      <c r="V1354" s="9">
        <v>9</v>
      </c>
      <c r="W1354" s="9">
        <v>35</v>
      </c>
      <c r="X1354" s="9">
        <v>0</v>
      </c>
      <c r="Y1354" s="9">
        <f>SUM(T1354:X1354)</f>
        <v>75</v>
      </c>
      <c r="Z1354" s="225">
        <v>75</v>
      </c>
      <c r="AA1354" s="72"/>
      <c r="AB1354" s="72"/>
      <c r="BR1354" s="6"/>
      <c r="BV1354" s="6"/>
    </row>
    <row r="1355" spans="1:74" x14ac:dyDescent="0.25">
      <c r="A1355" s="9" t="s">
        <v>497</v>
      </c>
      <c r="B1355" s="9" t="s">
        <v>974</v>
      </c>
      <c r="C1355" s="247">
        <v>613</v>
      </c>
      <c r="D1355" s="17">
        <v>567</v>
      </c>
      <c r="E1355" s="137">
        <v>6</v>
      </c>
      <c r="F1355" s="137">
        <v>44</v>
      </c>
      <c r="G1355" s="137">
        <v>27</v>
      </c>
      <c r="H1355" s="137">
        <v>56</v>
      </c>
      <c r="I1355" s="137">
        <v>434</v>
      </c>
      <c r="J1355" s="17">
        <f t="shared" si="231"/>
        <v>567</v>
      </c>
      <c r="L1355" s="254">
        <v>655</v>
      </c>
      <c r="S1355" s="9" t="s">
        <v>7117</v>
      </c>
      <c r="T1355" s="10">
        <v>0</v>
      </c>
      <c r="U1355" s="10">
        <v>26</v>
      </c>
      <c r="V1355" s="10">
        <v>0</v>
      </c>
      <c r="W1355" s="10">
        <v>1</v>
      </c>
      <c r="X1355" s="10">
        <v>0</v>
      </c>
      <c r="Y1355" s="9">
        <f>SUM(T1355:X1355)</f>
        <v>27</v>
      </c>
      <c r="Z1355" s="225">
        <v>27</v>
      </c>
      <c r="AA1355" s="72"/>
      <c r="AB1355" s="72"/>
      <c r="AL1355" s="6" t="s">
        <v>5</v>
      </c>
      <c r="AM1355" s="6" t="s">
        <v>7211</v>
      </c>
      <c r="AN1355" s="6" t="s">
        <v>7153</v>
      </c>
      <c r="AO1355" s="6" t="s">
        <v>7154</v>
      </c>
      <c r="AP1355" s="6" t="s">
        <v>7155</v>
      </c>
      <c r="AQ1355" s="6" t="s">
        <v>7156</v>
      </c>
      <c r="AR1355" s="6" t="s">
        <v>7157</v>
      </c>
      <c r="AS1355" s="6" t="s">
        <v>7158</v>
      </c>
      <c r="BR1355" s="6"/>
      <c r="BV1355" s="6"/>
    </row>
    <row r="1356" spans="1:74" x14ac:dyDescent="0.25">
      <c r="A1356" s="43" t="s">
        <v>501</v>
      </c>
      <c r="B1356" s="43" t="s">
        <v>2565</v>
      </c>
      <c r="C1356" s="232">
        <v>28</v>
      </c>
      <c r="D1356" s="229">
        <v>27</v>
      </c>
      <c r="E1356" s="88">
        <v>0</v>
      </c>
      <c r="F1356" s="88">
        <v>26</v>
      </c>
      <c r="G1356" s="88">
        <v>0</v>
      </c>
      <c r="H1356" s="88">
        <v>1</v>
      </c>
      <c r="I1356" s="88">
        <v>0</v>
      </c>
      <c r="J1356" s="229">
        <f t="shared" si="231"/>
        <v>27</v>
      </c>
      <c r="K1356" s="121"/>
      <c r="L1356" s="255"/>
      <c r="T1356" s="6">
        <f t="shared" ref="T1356:Y1356" si="233">SUM(T1352:T1355)</f>
        <v>10</v>
      </c>
      <c r="U1356" s="6">
        <f t="shared" si="233"/>
        <v>61</v>
      </c>
      <c r="V1356" s="6">
        <f t="shared" si="233"/>
        <v>9</v>
      </c>
      <c r="W1356" s="6">
        <f t="shared" si="233"/>
        <v>39</v>
      </c>
      <c r="X1356" s="6">
        <f t="shared" si="233"/>
        <v>0</v>
      </c>
      <c r="Y1356" s="6">
        <f t="shared" si="233"/>
        <v>119</v>
      </c>
      <c r="Z1356" s="225">
        <v>119</v>
      </c>
      <c r="AA1356" s="72"/>
      <c r="AB1356" s="72"/>
      <c r="AL1356" s="6" t="s">
        <v>7204</v>
      </c>
      <c r="AM1356" s="61">
        <v>3</v>
      </c>
      <c r="AN1356" s="61">
        <v>0</v>
      </c>
      <c r="AO1356" s="61">
        <v>1</v>
      </c>
      <c r="AP1356" s="61">
        <v>1</v>
      </c>
      <c r="AQ1356" s="61">
        <v>1</v>
      </c>
      <c r="AR1356" s="61">
        <v>0</v>
      </c>
      <c r="AS1356" s="61">
        <v>0</v>
      </c>
      <c r="BR1356" s="6"/>
      <c r="BV1356" s="6"/>
    </row>
    <row r="1357" spans="1:74" x14ac:dyDescent="0.25">
      <c r="A1357" s="43" t="s">
        <v>501</v>
      </c>
      <c r="B1357" s="43" t="s">
        <v>2197</v>
      </c>
      <c r="C1357" s="232">
        <v>41</v>
      </c>
      <c r="D1357" s="229">
        <v>33</v>
      </c>
      <c r="E1357" s="88">
        <v>4</v>
      </c>
      <c r="F1357" s="88">
        <v>13</v>
      </c>
      <c r="G1357" s="88">
        <v>7</v>
      </c>
      <c r="H1357" s="88">
        <v>9</v>
      </c>
      <c r="I1357" s="88">
        <v>0</v>
      </c>
      <c r="J1357" s="229">
        <f t="shared" si="231"/>
        <v>33</v>
      </c>
      <c r="K1357" s="121"/>
      <c r="L1357" s="255"/>
      <c r="S1357" s="9" t="s">
        <v>7125</v>
      </c>
      <c r="T1357" s="9" t="s">
        <v>236</v>
      </c>
      <c r="U1357" s="9" t="s">
        <v>102</v>
      </c>
      <c r="V1357" s="9" t="s">
        <v>114</v>
      </c>
      <c r="W1357" s="9" t="s">
        <v>119</v>
      </c>
      <c r="X1357" s="9" t="s">
        <v>156</v>
      </c>
      <c r="Y1357" s="9" t="s">
        <v>7126</v>
      </c>
      <c r="Z1357" s="16"/>
      <c r="AA1357" s="72"/>
      <c r="AB1357" s="72"/>
      <c r="AL1357" s="6" t="s">
        <v>7205</v>
      </c>
      <c r="AM1357" s="61">
        <v>3</v>
      </c>
      <c r="AN1357" s="61">
        <v>3</v>
      </c>
      <c r="AO1357" s="61">
        <v>1</v>
      </c>
      <c r="AP1357" s="61">
        <v>1</v>
      </c>
      <c r="AQ1357" s="61">
        <v>1</v>
      </c>
      <c r="AR1357" s="61">
        <v>0</v>
      </c>
      <c r="AS1357" s="61">
        <v>0</v>
      </c>
      <c r="BR1357" s="6"/>
      <c r="BV1357" s="6"/>
    </row>
    <row r="1358" spans="1:74" x14ac:dyDescent="0.25">
      <c r="A1358" s="43" t="s">
        <v>501</v>
      </c>
      <c r="B1358" s="43" t="s">
        <v>7050</v>
      </c>
      <c r="C1358" s="232">
        <v>2</v>
      </c>
      <c r="D1358" s="229">
        <v>2</v>
      </c>
      <c r="E1358" s="88">
        <v>0</v>
      </c>
      <c r="F1358" s="88">
        <v>2</v>
      </c>
      <c r="G1358" s="88">
        <v>0</v>
      </c>
      <c r="H1358" s="88">
        <v>0</v>
      </c>
      <c r="I1358" s="88">
        <v>0</v>
      </c>
      <c r="J1358" s="229">
        <f t="shared" si="231"/>
        <v>2</v>
      </c>
      <c r="K1358" s="121"/>
      <c r="L1358" s="255"/>
      <c r="S1358" s="9" t="s">
        <v>7269</v>
      </c>
      <c r="T1358" s="10">
        <f t="shared" ref="T1358:X1361" si="234" xml:space="preserve"> T1346-T1352</f>
        <v>4</v>
      </c>
      <c r="U1358" s="10">
        <f t="shared" si="234"/>
        <v>10</v>
      </c>
      <c r="V1358" s="10">
        <f t="shared" si="234"/>
        <v>0</v>
      </c>
      <c r="W1358" s="10">
        <f t="shared" si="234"/>
        <v>4</v>
      </c>
      <c r="X1358" s="10">
        <f t="shared" si="234"/>
        <v>0</v>
      </c>
      <c r="Y1358" s="10">
        <f>SUM(T1358:W1358)</f>
        <v>18</v>
      </c>
      <c r="Z1358" s="225">
        <f>SUM(T1358:X1358)</f>
        <v>18</v>
      </c>
      <c r="AA1358" s="72"/>
      <c r="AB1358" s="72"/>
      <c r="AL1358" s="6" t="s">
        <v>7206</v>
      </c>
      <c r="AM1358" s="61">
        <v>10</v>
      </c>
      <c r="AN1358" s="61">
        <v>3</v>
      </c>
      <c r="AO1358" s="61">
        <v>5</v>
      </c>
      <c r="AP1358" s="61">
        <v>3</v>
      </c>
      <c r="AQ1358" s="61">
        <v>2</v>
      </c>
      <c r="AR1358" s="61">
        <v>0</v>
      </c>
      <c r="AS1358" s="61">
        <v>0</v>
      </c>
      <c r="BR1358" s="6"/>
      <c r="BV1358" s="6"/>
    </row>
    <row r="1359" spans="1:74" x14ac:dyDescent="0.25">
      <c r="A1359" s="43" t="s">
        <v>501</v>
      </c>
      <c r="B1359" s="43" t="s">
        <v>5561</v>
      </c>
      <c r="C1359" s="232">
        <v>2</v>
      </c>
      <c r="D1359" s="229">
        <v>2</v>
      </c>
      <c r="E1359" s="88">
        <v>0</v>
      </c>
      <c r="F1359" s="88">
        <v>2</v>
      </c>
      <c r="G1359" s="88">
        <v>0</v>
      </c>
      <c r="H1359" s="88">
        <v>0</v>
      </c>
      <c r="I1359" s="88">
        <v>0</v>
      </c>
      <c r="J1359" s="229">
        <f t="shared" si="231"/>
        <v>2</v>
      </c>
      <c r="K1359" s="121"/>
      <c r="L1359" s="255"/>
      <c r="S1359" s="9" t="s">
        <v>7115</v>
      </c>
      <c r="T1359" s="10">
        <f t="shared" si="234"/>
        <v>2</v>
      </c>
      <c r="U1359" s="10">
        <f t="shared" si="234"/>
        <v>17</v>
      </c>
      <c r="V1359" s="10">
        <f t="shared" si="234"/>
        <v>10</v>
      </c>
      <c r="W1359" s="10">
        <f t="shared" si="234"/>
        <v>33</v>
      </c>
      <c r="X1359" s="10">
        <f t="shared" si="234"/>
        <v>181</v>
      </c>
      <c r="Y1359" s="10">
        <f>SUM(T1359:W1359)</f>
        <v>62</v>
      </c>
      <c r="Z1359" s="225">
        <f>SUM(T1359:X1359)</f>
        <v>243</v>
      </c>
      <c r="AA1359" s="72"/>
      <c r="AB1359" s="72"/>
      <c r="AL1359" s="6" t="s">
        <v>7208</v>
      </c>
      <c r="AM1359" s="61">
        <v>51</v>
      </c>
      <c r="AN1359" s="61">
        <v>46</v>
      </c>
      <c r="AO1359" s="61">
        <v>37</v>
      </c>
      <c r="AP1359" s="61">
        <v>28</v>
      </c>
      <c r="AQ1359" s="61">
        <v>23</v>
      </c>
      <c r="AR1359" s="61">
        <v>12</v>
      </c>
      <c r="AS1359" s="61">
        <v>18</v>
      </c>
      <c r="BR1359" s="6"/>
      <c r="BV1359" s="6"/>
    </row>
    <row r="1360" spans="1:74" x14ac:dyDescent="0.25">
      <c r="A1360" s="43" t="s">
        <v>501</v>
      </c>
      <c r="B1360" s="43" t="s">
        <v>974</v>
      </c>
      <c r="C1360" s="232">
        <v>2</v>
      </c>
      <c r="D1360" s="229">
        <v>2</v>
      </c>
      <c r="E1360" s="88">
        <v>0</v>
      </c>
      <c r="F1360" s="88">
        <v>2</v>
      </c>
      <c r="G1360" s="88">
        <v>0</v>
      </c>
      <c r="H1360" s="88">
        <v>0</v>
      </c>
      <c r="I1360" s="88">
        <v>0</v>
      </c>
      <c r="J1360" s="229">
        <f t="shared" si="231"/>
        <v>2</v>
      </c>
      <c r="K1360" s="121"/>
      <c r="L1360" s="255">
        <v>66</v>
      </c>
      <c r="S1360" s="9" t="s">
        <v>7116</v>
      </c>
      <c r="T1360" s="10">
        <f t="shared" si="234"/>
        <v>6</v>
      </c>
      <c r="U1360" s="10">
        <f t="shared" si="234"/>
        <v>50</v>
      </c>
      <c r="V1360" s="10">
        <f t="shared" si="234"/>
        <v>27</v>
      </c>
      <c r="W1360" s="10">
        <f t="shared" si="234"/>
        <v>62</v>
      </c>
      <c r="X1360" s="10">
        <f t="shared" si="234"/>
        <v>435</v>
      </c>
      <c r="Y1360" s="10">
        <f>SUM(T1360:W1360)</f>
        <v>145</v>
      </c>
      <c r="Z1360" s="225">
        <f>SUM(T1360:X1360)</f>
        <v>580</v>
      </c>
      <c r="AA1360" s="72"/>
      <c r="AB1360" s="72"/>
      <c r="AL1360" s="6" t="s">
        <v>7246</v>
      </c>
      <c r="AM1360" s="61">
        <v>713</v>
      </c>
      <c r="AN1360" s="61">
        <v>352</v>
      </c>
      <c r="AO1360" s="61">
        <v>266</v>
      </c>
      <c r="AP1360" s="61">
        <v>249</v>
      </c>
      <c r="AQ1360" s="61">
        <v>156</v>
      </c>
      <c r="AR1360" s="61">
        <v>84</v>
      </c>
      <c r="AS1360" s="61">
        <v>62</v>
      </c>
      <c r="BR1360" s="6"/>
      <c r="BV1360" s="6"/>
    </row>
    <row r="1361" spans="1:74" x14ac:dyDescent="0.25">
      <c r="A1361" s="9" t="s">
        <v>7123</v>
      </c>
      <c r="B1361" s="9"/>
      <c r="C1361" s="8">
        <f t="shared" ref="C1361:J1361" si="235" xml:space="preserve"> SUM(C1345:C1360)</f>
        <v>1056</v>
      </c>
      <c r="D1361" s="9">
        <f t="shared" si="235"/>
        <v>999</v>
      </c>
      <c r="E1361" s="8">
        <f t="shared" si="235"/>
        <v>26</v>
      </c>
      <c r="F1361" s="8">
        <f t="shared" si="235"/>
        <v>157</v>
      </c>
      <c r="G1361" s="8">
        <f t="shared" si="235"/>
        <v>53</v>
      </c>
      <c r="H1361" s="8">
        <f t="shared" si="235"/>
        <v>147</v>
      </c>
      <c r="I1361" s="8">
        <f t="shared" si="235"/>
        <v>616</v>
      </c>
      <c r="J1361" s="9">
        <f t="shared" si="235"/>
        <v>999</v>
      </c>
      <c r="L1361" s="256">
        <f>SUM(L1345:L1360)</f>
        <v>999</v>
      </c>
      <c r="S1361" s="9" t="s">
        <v>7117</v>
      </c>
      <c r="T1361" s="10">
        <f t="shared" si="234"/>
        <v>4</v>
      </c>
      <c r="U1361" s="10">
        <f t="shared" si="234"/>
        <v>19</v>
      </c>
      <c r="V1361" s="10">
        <f t="shared" si="234"/>
        <v>7</v>
      </c>
      <c r="W1361" s="10">
        <f t="shared" si="234"/>
        <v>9</v>
      </c>
      <c r="X1361" s="10">
        <f t="shared" si="234"/>
        <v>0</v>
      </c>
      <c r="Y1361" s="10">
        <f>SUM(T1361:W1361)</f>
        <v>39</v>
      </c>
      <c r="Z1361" s="225">
        <f>SUM(T1361:X1361)</f>
        <v>39</v>
      </c>
      <c r="AA1361" s="72"/>
      <c r="AB1361" s="72"/>
      <c r="AL1361" s="6" t="s">
        <v>7192</v>
      </c>
      <c r="AM1361" s="61">
        <v>364</v>
      </c>
      <c r="AN1361" s="61">
        <v>349</v>
      </c>
      <c r="AO1361" s="61">
        <v>510</v>
      </c>
      <c r="AP1361" s="61">
        <v>535</v>
      </c>
      <c r="AQ1361" s="61">
        <v>579</v>
      </c>
      <c r="AR1361" s="61">
        <v>91</v>
      </c>
      <c r="AS1361" s="61">
        <v>181</v>
      </c>
      <c r="BR1361" s="6"/>
      <c r="BV1361" s="6"/>
    </row>
    <row r="1362" spans="1:74" x14ac:dyDescent="0.25">
      <c r="S1362" s="72"/>
      <c r="T1362" s="257">
        <f t="shared" ref="T1362:Z1362" si="236">SUM(T1358:T1361)</f>
        <v>16</v>
      </c>
      <c r="U1362" s="257">
        <f t="shared" si="236"/>
        <v>96</v>
      </c>
      <c r="V1362" s="257">
        <f t="shared" si="236"/>
        <v>44</v>
      </c>
      <c r="W1362" s="257">
        <f t="shared" si="236"/>
        <v>108</v>
      </c>
      <c r="X1362" s="257">
        <f t="shared" si="236"/>
        <v>616</v>
      </c>
      <c r="Y1362" s="257">
        <f t="shared" si="236"/>
        <v>264</v>
      </c>
      <c r="Z1362" s="257">
        <f t="shared" si="236"/>
        <v>880</v>
      </c>
      <c r="AA1362" s="72"/>
      <c r="AB1362" s="72"/>
      <c r="AL1362" s="6" t="s">
        <v>7247</v>
      </c>
      <c r="AM1362" s="61">
        <v>1</v>
      </c>
      <c r="AN1362" s="61">
        <v>28</v>
      </c>
      <c r="AO1362" s="61">
        <v>72</v>
      </c>
      <c r="AP1362" s="61">
        <v>273</v>
      </c>
      <c r="AQ1362" s="61">
        <v>355</v>
      </c>
      <c r="AR1362" s="61">
        <v>161</v>
      </c>
      <c r="AS1362" s="61">
        <v>145</v>
      </c>
      <c r="BR1362" s="6"/>
      <c r="BV1362" s="6"/>
    </row>
    <row r="1363" spans="1:74" x14ac:dyDescent="0.25">
      <c r="S1363" s="72"/>
      <c r="T1363" s="16"/>
      <c r="U1363" s="16"/>
      <c r="V1363" s="16"/>
      <c r="W1363" s="16"/>
      <c r="X1363" s="16"/>
      <c r="Y1363" s="16"/>
      <c r="Z1363" s="16"/>
      <c r="AA1363" s="72"/>
      <c r="AB1363" s="72"/>
      <c r="AL1363" s="6" t="s">
        <v>7193</v>
      </c>
      <c r="AM1363" s="61">
        <v>0</v>
      </c>
      <c r="AN1363" s="61">
        <v>0</v>
      </c>
      <c r="AO1363" s="61">
        <v>0</v>
      </c>
      <c r="AP1363" s="61">
        <v>0</v>
      </c>
      <c r="AQ1363" s="61">
        <v>0</v>
      </c>
      <c r="AR1363" s="61">
        <v>415</v>
      </c>
      <c r="AS1363" s="61">
        <v>435</v>
      </c>
      <c r="BR1363" s="6"/>
      <c r="BV1363" s="6"/>
    </row>
    <row r="1364" spans="1:74" x14ac:dyDescent="0.25">
      <c r="S1364" s="72"/>
      <c r="T1364" s="16"/>
      <c r="U1364" s="16"/>
      <c r="V1364" s="16"/>
      <c r="W1364" s="16"/>
      <c r="X1364" s="16"/>
      <c r="Y1364" s="16"/>
      <c r="Z1364" s="16"/>
      <c r="AA1364" s="72"/>
      <c r="AB1364" s="72"/>
      <c r="AL1364" s="6" t="s">
        <v>7248</v>
      </c>
      <c r="AM1364" s="61">
        <v>0</v>
      </c>
      <c r="AN1364" s="61">
        <v>0</v>
      </c>
      <c r="AO1364" s="61">
        <v>0</v>
      </c>
      <c r="AP1364" s="61">
        <v>0</v>
      </c>
      <c r="AQ1364" s="61">
        <v>2</v>
      </c>
      <c r="AR1364" s="61">
        <v>15</v>
      </c>
      <c r="AS1364" s="61">
        <v>39</v>
      </c>
      <c r="BR1364" s="6"/>
      <c r="BV1364" s="6"/>
    </row>
    <row r="1365" spans="1:74" x14ac:dyDescent="0.25">
      <c r="S1365" s="72"/>
      <c r="T1365" s="16"/>
      <c r="U1365" s="16"/>
      <c r="V1365" s="16"/>
      <c r="W1365" s="16"/>
      <c r="X1365" s="16"/>
      <c r="Y1365" s="16"/>
      <c r="Z1365" s="16"/>
      <c r="AA1365" s="72"/>
      <c r="AB1365" s="72"/>
      <c r="BR1365" s="6"/>
      <c r="BV1365" s="6"/>
    </row>
    <row r="1366" spans="1:74" x14ac:dyDescent="0.25">
      <c r="S1366" s="72"/>
      <c r="T1366" s="72"/>
      <c r="U1366" s="72"/>
      <c r="V1366" s="72"/>
      <c r="W1366" s="72"/>
      <c r="X1366" s="72"/>
      <c r="Y1366" s="72"/>
      <c r="Z1366" s="16"/>
      <c r="AA1366" s="72"/>
      <c r="AB1366" s="72"/>
      <c r="BR1366" s="6"/>
      <c r="BV1366" s="6"/>
    </row>
    <row r="1367" spans="1:74" x14ac:dyDescent="0.25">
      <c r="S1367" s="72"/>
      <c r="T1367" s="16"/>
      <c r="U1367" s="16"/>
      <c r="V1367" s="16"/>
      <c r="W1367" s="16"/>
      <c r="X1367" s="16"/>
      <c r="Y1367" s="16"/>
      <c r="Z1367" s="16"/>
      <c r="AA1367" s="72"/>
      <c r="AB1367" s="72"/>
      <c r="BR1367" s="6"/>
      <c r="BV1367" s="6"/>
    </row>
    <row r="1368" spans="1:74" x14ac:dyDescent="0.25">
      <c r="S1368" s="72"/>
      <c r="T1368" s="16"/>
      <c r="U1368" s="16"/>
      <c r="V1368" s="16"/>
      <c r="W1368" s="16"/>
      <c r="X1368" s="16"/>
      <c r="Y1368" s="16"/>
      <c r="Z1368" s="16"/>
      <c r="AA1368" s="72"/>
      <c r="AB1368" s="72"/>
      <c r="BR1368" s="6"/>
      <c r="BV1368" s="6"/>
    </row>
    <row r="1369" spans="1:74" x14ac:dyDescent="0.25">
      <c r="S1369" s="72"/>
      <c r="T1369" s="16"/>
      <c r="U1369" s="16"/>
      <c r="V1369" s="16"/>
      <c r="W1369" s="16"/>
      <c r="X1369" s="16"/>
      <c r="Y1369" s="16"/>
      <c r="Z1369" s="16"/>
      <c r="BR1369" s="6"/>
      <c r="BV1369" s="6"/>
    </row>
    <row r="1370" spans="1:74" x14ac:dyDescent="0.25">
      <c r="S1370" s="72"/>
      <c r="T1370" s="16"/>
      <c r="U1370" s="16"/>
      <c r="V1370" s="16"/>
      <c r="W1370" s="16"/>
      <c r="X1370" s="16"/>
      <c r="Y1370" s="16"/>
      <c r="Z1370" s="16"/>
      <c r="BR1370" s="6"/>
      <c r="BV1370" s="6"/>
    </row>
    <row r="1371" spans="1:74" ht="39.6" x14ac:dyDescent="0.25">
      <c r="A1371" s="203" t="s">
        <v>7157</v>
      </c>
      <c r="B1371" s="203" t="s">
        <v>7102</v>
      </c>
      <c r="C1371" s="203" t="s">
        <v>7062</v>
      </c>
      <c r="D1371" s="203" t="s">
        <v>7103</v>
      </c>
      <c r="E1371" s="203" t="s">
        <v>7104</v>
      </c>
      <c r="F1371" s="203" t="s">
        <v>7105</v>
      </c>
      <c r="G1371" s="203" t="s">
        <v>7106</v>
      </c>
      <c r="H1371" s="203" t="s">
        <v>7107</v>
      </c>
      <c r="I1371" s="203" t="s">
        <v>7108</v>
      </c>
      <c r="J1371" s="14" t="s">
        <v>7123</v>
      </c>
      <c r="L1371" s="13" t="s">
        <v>7316</v>
      </c>
      <c r="S1371" s="6" t="s">
        <v>7157</v>
      </c>
      <c r="AL1371" s="6" t="s">
        <v>7317</v>
      </c>
      <c r="AM1371" s="61" t="s">
        <v>7157</v>
      </c>
      <c r="AN1371" s="61"/>
      <c r="AO1371" s="61"/>
      <c r="AP1371" s="61"/>
      <c r="BR1371" s="6"/>
      <c r="BV1371" s="6"/>
    </row>
    <row r="1372" spans="1:74" x14ac:dyDescent="0.25">
      <c r="A1372" s="9" t="s">
        <v>7272</v>
      </c>
      <c r="B1372" s="9" t="s">
        <v>974</v>
      </c>
      <c r="C1372" s="9">
        <v>13</v>
      </c>
      <c r="D1372" s="9">
        <v>12</v>
      </c>
      <c r="E1372" s="9">
        <v>1</v>
      </c>
      <c r="F1372" s="9">
        <v>7</v>
      </c>
      <c r="G1372" s="9">
        <v>0</v>
      </c>
      <c r="H1372" s="9">
        <v>4</v>
      </c>
      <c r="I1372" s="9">
        <v>0</v>
      </c>
      <c r="J1372" s="9">
        <f t="shared" ref="J1372:J1384" si="237">SUM(E1372:I1372)</f>
        <v>12</v>
      </c>
      <c r="L1372" s="6">
        <v>12</v>
      </c>
      <c r="S1372" s="9" t="s">
        <v>7113</v>
      </c>
      <c r="T1372" s="9" t="s">
        <v>236</v>
      </c>
      <c r="U1372" s="9" t="s">
        <v>102</v>
      </c>
      <c r="V1372" s="9" t="s">
        <v>114</v>
      </c>
      <c r="W1372" s="9" t="s">
        <v>119</v>
      </c>
      <c r="X1372" s="9" t="s">
        <v>156</v>
      </c>
      <c r="Y1372" s="9" t="s">
        <v>36</v>
      </c>
      <c r="AL1372" s="6" t="s">
        <v>7242</v>
      </c>
      <c r="AM1372" s="61"/>
      <c r="AN1372" s="61"/>
      <c r="AO1372" s="61"/>
      <c r="AP1372" s="61"/>
      <c r="BR1372" s="6"/>
      <c r="BV1372" s="6"/>
    </row>
    <row r="1373" spans="1:74" x14ac:dyDescent="0.25">
      <c r="A1373" s="43" t="s">
        <v>493</v>
      </c>
      <c r="B1373" s="43" t="s">
        <v>2565</v>
      </c>
      <c r="C1373" s="43">
        <v>13</v>
      </c>
      <c r="D1373" s="43">
        <v>12</v>
      </c>
      <c r="E1373" s="43">
        <v>1</v>
      </c>
      <c r="F1373" s="43">
        <v>7</v>
      </c>
      <c r="G1373" s="43">
        <v>0</v>
      </c>
      <c r="H1373" s="43">
        <v>4</v>
      </c>
      <c r="I1373" s="43">
        <v>0</v>
      </c>
      <c r="J1373" s="43">
        <f t="shared" si="237"/>
        <v>12</v>
      </c>
      <c r="K1373" s="121"/>
      <c r="L1373" s="121"/>
      <c r="S1373" s="9" t="s">
        <v>7269</v>
      </c>
      <c r="T1373" s="9">
        <v>1</v>
      </c>
      <c r="U1373" s="9">
        <v>7</v>
      </c>
      <c r="V1373" s="9">
        <v>0</v>
      </c>
      <c r="W1373" s="9">
        <v>4</v>
      </c>
      <c r="X1373" s="9">
        <v>0</v>
      </c>
      <c r="Y1373" s="9">
        <f>SUM(T1373:X1373)</f>
        <v>12</v>
      </c>
      <c r="Z1373" s="225">
        <v>12</v>
      </c>
      <c r="AA1373" s="72"/>
      <c r="AL1373" s="6" t="s">
        <v>7144</v>
      </c>
      <c r="AM1373" s="61"/>
      <c r="AN1373" s="61"/>
      <c r="AO1373" s="61"/>
      <c r="AP1373" s="61"/>
      <c r="BR1373" s="6"/>
      <c r="BV1373" s="6"/>
    </row>
    <row r="1374" spans="1:74" x14ac:dyDescent="0.25">
      <c r="A1374" s="43" t="s">
        <v>493</v>
      </c>
      <c r="B1374" s="43" t="s">
        <v>2197</v>
      </c>
      <c r="C1374" s="43">
        <v>56</v>
      </c>
      <c r="D1374" s="43">
        <v>56</v>
      </c>
      <c r="E1374" s="43">
        <v>0</v>
      </c>
      <c r="F1374" s="43">
        <v>0</v>
      </c>
      <c r="G1374" s="43">
        <v>0</v>
      </c>
      <c r="H1374" s="43">
        <v>0</v>
      </c>
      <c r="I1374" s="43">
        <v>56</v>
      </c>
      <c r="J1374" s="43">
        <f t="shared" si="237"/>
        <v>56</v>
      </c>
      <c r="K1374" s="121"/>
      <c r="L1374" s="121"/>
      <c r="S1374" s="9" t="s">
        <v>7115</v>
      </c>
      <c r="T1374" s="9">
        <v>5</v>
      </c>
      <c r="U1374" s="9">
        <v>40</v>
      </c>
      <c r="V1374" s="9">
        <v>13</v>
      </c>
      <c r="W1374" s="9">
        <v>38</v>
      </c>
      <c r="X1374" s="9">
        <v>91</v>
      </c>
      <c r="Y1374" s="9">
        <f>SUM(T1374:X1374)</f>
        <v>187</v>
      </c>
      <c r="Z1374" s="225">
        <v>187</v>
      </c>
      <c r="AA1374" s="72"/>
      <c r="AM1374" s="61"/>
      <c r="AN1374" s="61"/>
      <c r="AO1374" s="61"/>
      <c r="AP1374" s="61"/>
      <c r="BR1374" s="6"/>
      <c r="BV1374" s="6"/>
    </row>
    <row r="1375" spans="1:74" x14ac:dyDescent="0.25">
      <c r="A1375" s="43" t="s">
        <v>493</v>
      </c>
      <c r="B1375" s="43" t="s">
        <v>7050</v>
      </c>
      <c r="C1375" s="43">
        <v>1</v>
      </c>
      <c r="D1375" s="43">
        <v>1</v>
      </c>
      <c r="E1375" s="43">
        <v>0</v>
      </c>
      <c r="F1375" s="43">
        <v>1</v>
      </c>
      <c r="G1375" s="43">
        <v>0</v>
      </c>
      <c r="H1375" s="43">
        <v>0</v>
      </c>
      <c r="I1375" s="43">
        <v>0</v>
      </c>
      <c r="J1375" s="43">
        <f t="shared" si="237"/>
        <v>1</v>
      </c>
      <c r="K1375" s="121"/>
      <c r="L1375" s="121"/>
      <c r="S1375" s="9" t="s">
        <v>7116</v>
      </c>
      <c r="T1375" s="9">
        <v>11</v>
      </c>
      <c r="U1375" s="9">
        <v>96</v>
      </c>
      <c r="V1375" s="9">
        <v>56</v>
      </c>
      <c r="W1375" s="9">
        <v>87</v>
      </c>
      <c r="X1375" s="9">
        <v>415</v>
      </c>
      <c r="Y1375" s="9">
        <f>SUM(T1375:X1375)</f>
        <v>665</v>
      </c>
      <c r="Z1375" s="225">
        <v>665</v>
      </c>
      <c r="AA1375" s="72"/>
      <c r="AL1375" s="6" t="s">
        <v>5</v>
      </c>
      <c r="AM1375" s="6" t="s">
        <v>7152</v>
      </c>
      <c r="AN1375" s="6" t="s">
        <v>7153</v>
      </c>
      <c r="AO1375" s="6" t="s">
        <v>7154</v>
      </c>
      <c r="AP1375" s="6" t="s">
        <v>7155</v>
      </c>
      <c r="AQ1375" s="6" t="s">
        <v>7156</v>
      </c>
      <c r="AR1375" s="6" t="s">
        <v>7157</v>
      </c>
      <c r="BR1375" s="6"/>
      <c r="BV1375" s="6"/>
    </row>
    <row r="1376" spans="1:74" x14ac:dyDescent="0.25">
      <c r="A1376" s="43" t="s">
        <v>493</v>
      </c>
      <c r="B1376" s="43" t="s">
        <v>974</v>
      </c>
      <c r="C1376" s="43">
        <v>118</v>
      </c>
      <c r="D1376" s="43">
        <v>118</v>
      </c>
      <c r="E1376" s="43">
        <v>4</v>
      </c>
      <c r="F1376" s="43">
        <v>32</v>
      </c>
      <c r="G1376" s="43">
        <v>13</v>
      </c>
      <c r="H1376" s="43">
        <v>34</v>
      </c>
      <c r="I1376" s="43">
        <v>35</v>
      </c>
      <c r="J1376" s="43">
        <f t="shared" si="237"/>
        <v>118</v>
      </c>
      <c r="K1376" s="121"/>
      <c r="L1376" s="121">
        <f>SUM(D1373:D1376)</f>
        <v>187</v>
      </c>
      <c r="S1376" s="9" t="s">
        <v>7117</v>
      </c>
      <c r="T1376" s="9">
        <v>0</v>
      </c>
      <c r="U1376" s="9">
        <v>8</v>
      </c>
      <c r="V1376" s="9">
        <v>0</v>
      </c>
      <c r="W1376" s="9">
        <v>10</v>
      </c>
      <c r="X1376" s="9">
        <v>0</v>
      </c>
      <c r="Y1376" s="9">
        <f>SUM(T1376:X1376)</f>
        <v>18</v>
      </c>
      <c r="Z1376" s="225">
        <v>18</v>
      </c>
      <c r="AA1376" s="72"/>
      <c r="AL1376" s="6" t="s">
        <v>7188</v>
      </c>
      <c r="AM1376" s="61">
        <v>0</v>
      </c>
      <c r="AN1376" s="61">
        <v>0</v>
      </c>
      <c r="AO1376" s="61">
        <v>0</v>
      </c>
      <c r="AP1376" s="61">
        <v>0</v>
      </c>
      <c r="AQ1376" s="61">
        <v>0</v>
      </c>
      <c r="AR1376" s="61">
        <v>0</v>
      </c>
      <c r="BR1376" s="6"/>
      <c r="BV1376" s="6"/>
    </row>
    <row r="1377" spans="1:74" x14ac:dyDescent="0.25">
      <c r="A1377" s="9" t="s">
        <v>497</v>
      </c>
      <c r="B1377" s="9" t="s">
        <v>2565</v>
      </c>
      <c r="C1377" s="9">
        <v>90</v>
      </c>
      <c r="D1377" s="9">
        <v>89</v>
      </c>
      <c r="E1377" s="9">
        <v>5</v>
      </c>
      <c r="F1377" s="9">
        <v>39</v>
      </c>
      <c r="G1377" s="9">
        <v>8</v>
      </c>
      <c r="H1377" s="9">
        <v>37</v>
      </c>
      <c r="I1377" s="9">
        <v>0</v>
      </c>
      <c r="J1377" s="9">
        <f t="shared" si="237"/>
        <v>89</v>
      </c>
      <c r="T1377" s="6">
        <f t="shared" ref="T1377:Y1377" si="238">SUM(T1373:T1376)</f>
        <v>17</v>
      </c>
      <c r="U1377" s="6">
        <f t="shared" si="238"/>
        <v>151</v>
      </c>
      <c r="V1377" s="6">
        <f t="shared" si="238"/>
        <v>69</v>
      </c>
      <c r="W1377" s="6">
        <f t="shared" si="238"/>
        <v>139</v>
      </c>
      <c r="X1377" s="6">
        <f t="shared" si="238"/>
        <v>506</v>
      </c>
      <c r="Y1377" s="6">
        <f t="shared" si="238"/>
        <v>882</v>
      </c>
      <c r="Z1377" s="225">
        <v>882</v>
      </c>
      <c r="AL1377" s="6" t="s">
        <v>7189</v>
      </c>
      <c r="AM1377" s="61">
        <v>0</v>
      </c>
      <c r="AN1377" s="61">
        <v>0</v>
      </c>
      <c r="AO1377" s="61">
        <v>0</v>
      </c>
      <c r="AP1377" s="61">
        <v>0</v>
      </c>
      <c r="AQ1377" s="61">
        <v>0</v>
      </c>
      <c r="AR1377" s="61">
        <v>0</v>
      </c>
      <c r="BR1377" s="6"/>
      <c r="BV1377" s="6"/>
    </row>
    <row r="1378" spans="1:74" x14ac:dyDescent="0.25">
      <c r="A1378" s="9" t="s">
        <v>497</v>
      </c>
      <c r="B1378" s="9" t="s">
        <v>2197</v>
      </c>
      <c r="C1378" s="9">
        <v>12</v>
      </c>
      <c r="D1378" s="9">
        <v>11</v>
      </c>
      <c r="E1378" s="9">
        <v>0</v>
      </c>
      <c r="F1378" s="9">
        <v>2</v>
      </c>
      <c r="G1378" s="9">
        <v>2</v>
      </c>
      <c r="H1378" s="9">
        <v>7</v>
      </c>
      <c r="I1378" s="9">
        <v>0</v>
      </c>
      <c r="J1378" s="9">
        <f t="shared" si="237"/>
        <v>11</v>
      </c>
      <c r="S1378" s="9" t="s">
        <v>7122</v>
      </c>
      <c r="T1378" s="9" t="s">
        <v>236</v>
      </c>
      <c r="U1378" s="9" t="s">
        <v>102</v>
      </c>
      <c r="V1378" s="9" t="s">
        <v>114</v>
      </c>
      <c r="W1378" s="9" t="s">
        <v>119</v>
      </c>
      <c r="X1378" s="9" t="s">
        <v>156</v>
      </c>
      <c r="Y1378" s="9" t="s">
        <v>36</v>
      </c>
      <c r="AL1378" s="6" t="s">
        <v>7190</v>
      </c>
      <c r="AM1378" s="61">
        <v>0</v>
      </c>
      <c r="AN1378" s="61">
        <v>0</v>
      </c>
      <c r="AO1378" s="61">
        <v>0</v>
      </c>
      <c r="AP1378" s="61">
        <v>0</v>
      </c>
      <c r="AQ1378" s="61">
        <v>0</v>
      </c>
      <c r="AR1378" s="61">
        <v>0</v>
      </c>
      <c r="BR1378" s="6"/>
      <c r="BV1378" s="6"/>
    </row>
    <row r="1379" spans="1:74" x14ac:dyDescent="0.25">
      <c r="A1379" s="9" t="s">
        <v>497</v>
      </c>
      <c r="B1379" s="9" t="s">
        <v>7050</v>
      </c>
      <c r="C1379" s="9">
        <v>1</v>
      </c>
      <c r="D1379" s="9">
        <v>1</v>
      </c>
      <c r="E1379" s="9">
        <v>0</v>
      </c>
      <c r="F1379" s="9">
        <v>0</v>
      </c>
      <c r="G1379" s="9">
        <v>1</v>
      </c>
      <c r="H1379" s="9">
        <v>0</v>
      </c>
      <c r="I1379" s="9">
        <v>0</v>
      </c>
      <c r="J1379" s="9">
        <f t="shared" si="237"/>
        <v>1</v>
      </c>
      <c r="S1379" s="9" t="s">
        <v>7269</v>
      </c>
      <c r="T1379" s="9">
        <v>0</v>
      </c>
      <c r="U1379" s="9">
        <v>0</v>
      </c>
      <c r="V1379" s="9">
        <v>0</v>
      </c>
      <c r="W1379" s="9">
        <v>0</v>
      </c>
      <c r="X1379" s="9">
        <v>0</v>
      </c>
      <c r="Y1379" s="9">
        <f>SUM(T1379:X1379)</f>
        <v>0</v>
      </c>
      <c r="Z1379" s="225">
        <v>0</v>
      </c>
      <c r="AA1379" s="72"/>
      <c r="AL1379" s="6" t="s">
        <v>7191</v>
      </c>
      <c r="AM1379" s="61">
        <v>0</v>
      </c>
      <c r="AN1379" s="61">
        <v>0</v>
      </c>
      <c r="AO1379" s="61">
        <v>0</v>
      </c>
      <c r="AP1379" s="61">
        <v>0</v>
      </c>
      <c r="AQ1379" s="61">
        <v>0</v>
      </c>
      <c r="AR1379" s="61">
        <v>0</v>
      </c>
      <c r="BR1379" s="6"/>
      <c r="BV1379" s="6"/>
    </row>
    <row r="1380" spans="1:74" x14ac:dyDescent="0.25">
      <c r="A1380" s="9" t="s">
        <v>497</v>
      </c>
      <c r="B1380" s="9" t="s">
        <v>5561</v>
      </c>
      <c r="C1380" s="9">
        <v>2</v>
      </c>
      <c r="D1380" s="9">
        <v>2</v>
      </c>
      <c r="E1380" s="9">
        <v>0</v>
      </c>
      <c r="F1380" s="9">
        <v>1</v>
      </c>
      <c r="G1380" s="9">
        <v>0</v>
      </c>
      <c r="H1380" s="9">
        <v>1</v>
      </c>
      <c r="I1380" s="9">
        <v>0</v>
      </c>
      <c r="J1380" s="9">
        <f t="shared" si="237"/>
        <v>2</v>
      </c>
      <c r="S1380" s="9" t="s">
        <v>7115</v>
      </c>
      <c r="T1380" s="10">
        <v>1</v>
      </c>
      <c r="U1380" s="10">
        <v>7</v>
      </c>
      <c r="V1380" s="10">
        <v>0</v>
      </c>
      <c r="W1380" s="10">
        <v>4</v>
      </c>
      <c r="X1380" s="10">
        <v>0</v>
      </c>
      <c r="Y1380" s="9">
        <f>SUM(T1380:X1380)</f>
        <v>12</v>
      </c>
      <c r="Z1380" s="225">
        <v>12</v>
      </c>
      <c r="AA1380" s="72"/>
      <c r="AL1380" s="6" t="s">
        <v>7313</v>
      </c>
      <c r="AM1380" s="61">
        <v>0</v>
      </c>
      <c r="AN1380" s="61">
        <v>0</v>
      </c>
      <c r="AO1380" s="61">
        <v>0</v>
      </c>
      <c r="AP1380" s="61">
        <v>0</v>
      </c>
      <c r="AQ1380" s="61">
        <v>0</v>
      </c>
      <c r="AR1380" s="61">
        <v>415</v>
      </c>
      <c r="BR1380" s="6"/>
      <c r="BV1380" s="6"/>
    </row>
    <row r="1381" spans="1:74" x14ac:dyDescent="0.25">
      <c r="A1381" s="9" t="s">
        <v>497</v>
      </c>
      <c r="B1381" s="9" t="s">
        <v>974</v>
      </c>
      <c r="C1381" s="9">
        <v>565</v>
      </c>
      <c r="D1381" s="9">
        <v>562</v>
      </c>
      <c r="E1381" s="9">
        <v>6</v>
      </c>
      <c r="F1381" s="9">
        <v>54</v>
      </c>
      <c r="G1381" s="9">
        <v>45</v>
      </c>
      <c r="H1381" s="9">
        <v>42</v>
      </c>
      <c r="I1381" s="9">
        <v>415</v>
      </c>
      <c r="J1381" s="9">
        <f t="shared" si="237"/>
        <v>562</v>
      </c>
      <c r="L1381" s="6">
        <f xml:space="preserve"> SUM(D1377:D1381)</f>
        <v>665</v>
      </c>
      <c r="S1381" s="9" t="s">
        <v>7116</v>
      </c>
      <c r="T1381" s="9">
        <v>5</v>
      </c>
      <c r="U1381" s="9">
        <v>39</v>
      </c>
      <c r="V1381" s="9">
        <v>8</v>
      </c>
      <c r="W1381" s="9">
        <v>37</v>
      </c>
      <c r="X1381" s="9">
        <v>0</v>
      </c>
      <c r="Y1381" s="9">
        <f>SUM(T1381:X1381)</f>
        <v>89</v>
      </c>
      <c r="Z1381" s="225">
        <v>89</v>
      </c>
      <c r="AA1381" s="72"/>
      <c r="BR1381" s="6"/>
      <c r="BV1381" s="6"/>
    </row>
    <row r="1382" spans="1:74" x14ac:dyDescent="0.25">
      <c r="A1382" s="43" t="s">
        <v>501</v>
      </c>
      <c r="B1382" s="43" t="s">
        <v>2565</v>
      </c>
      <c r="C1382" s="43">
        <v>3</v>
      </c>
      <c r="D1382" s="43">
        <v>3</v>
      </c>
      <c r="E1382" s="43">
        <v>0</v>
      </c>
      <c r="F1382" s="43">
        <v>3</v>
      </c>
      <c r="G1382" s="43">
        <v>0</v>
      </c>
      <c r="H1382" s="43">
        <v>0</v>
      </c>
      <c r="I1382" s="43">
        <v>0</v>
      </c>
      <c r="J1382" s="43">
        <f t="shared" si="237"/>
        <v>3</v>
      </c>
      <c r="K1382" s="121"/>
      <c r="L1382" s="121"/>
      <c r="S1382" s="9" t="s">
        <v>7117</v>
      </c>
      <c r="T1382" s="10">
        <v>0</v>
      </c>
      <c r="U1382" s="10">
        <v>3</v>
      </c>
      <c r="V1382" s="10">
        <v>0</v>
      </c>
      <c r="W1382" s="10">
        <v>0</v>
      </c>
      <c r="X1382" s="10">
        <v>0</v>
      </c>
      <c r="Y1382" s="9">
        <f>SUM(T1382:X1382)</f>
        <v>3</v>
      </c>
      <c r="Z1382" s="225">
        <v>3</v>
      </c>
      <c r="AA1382" s="72"/>
      <c r="AL1382" s="6" t="s">
        <v>5</v>
      </c>
      <c r="AM1382" s="6" t="s">
        <v>7211</v>
      </c>
      <c r="AN1382" s="6" t="s">
        <v>7153</v>
      </c>
      <c r="AO1382" s="6" t="s">
        <v>7154</v>
      </c>
      <c r="AP1382" s="6" t="s">
        <v>7155</v>
      </c>
      <c r="AQ1382" s="6" t="s">
        <v>7156</v>
      </c>
      <c r="AR1382" s="6" t="s">
        <v>7157</v>
      </c>
      <c r="BR1382" s="6"/>
      <c r="BV1382" s="6"/>
    </row>
    <row r="1383" spans="1:74" x14ac:dyDescent="0.25">
      <c r="A1383" s="43" t="s">
        <v>501</v>
      </c>
      <c r="B1383" s="43" t="s">
        <v>2197</v>
      </c>
      <c r="C1383" s="43">
        <v>14</v>
      </c>
      <c r="D1383" s="43">
        <v>14</v>
      </c>
      <c r="E1383" s="43">
        <v>0</v>
      </c>
      <c r="F1383" s="43">
        <v>4</v>
      </c>
      <c r="G1383" s="43">
        <v>0</v>
      </c>
      <c r="H1383" s="43">
        <v>10</v>
      </c>
      <c r="I1383" s="43">
        <v>0</v>
      </c>
      <c r="J1383" s="43">
        <f t="shared" si="237"/>
        <v>14</v>
      </c>
      <c r="K1383" s="121"/>
      <c r="L1383" s="121"/>
      <c r="T1383" s="6">
        <f t="shared" ref="T1383:Z1383" si="239">SUM(T1379:T1382)</f>
        <v>6</v>
      </c>
      <c r="U1383" s="6">
        <f t="shared" si="239"/>
        <v>49</v>
      </c>
      <c r="V1383" s="6">
        <f t="shared" si="239"/>
        <v>8</v>
      </c>
      <c r="W1383" s="6">
        <f t="shared" si="239"/>
        <v>41</v>
      </c>
      <c r="X1383" s="6">
        <f t="shared" si="239"/>
        <v>0</v>
      </c>
      <c r="Y1383" s="6">
        <f t="shared" si="239"/>
        <v>104</v>
      </c>
      <c r="Z1383" s="6">
        <f t="shared" si="239"/>
        <v>104</v>
      </c>
      <c r="AL1383" s="6" t="s">
        <v>7204</v>
      </c>
      <c r="AM1383" s="61">
        <v>3</v>
      </c>
      <c r="AN1383" s="61">
        <v>0</v>
      </c>
      <c r="AO1383" s="61">
        <v>1</v>
      </c>
      <c r="AP1383" s="61">
        <v>1</v>
      </c>
      <c r="AQ1383" s="61">
        <v>1</v>
      </c>
      <c r="AR1383" s="61">
        <v>0</v>
      </c>
      <c r="BR1383" s="6"/>
      <c r="BV1383" s="6"/>
    </row>
    <row r="1384" spans="1:74" x14ac:dyDescent="0.25">
      <c r="A1384" s="43" t="s">
        <v>501</v>
      </c>
      <c r="B1384" s="43" t="s">
        <v>974</v>
      </c>
      <c r="C1384" s="43">
        <v>1</v>
      </c>
      <c r="D1384" s="43">
        <v>1</v>
      </c>
      <c r="E1384" s="43">
        <v>0</v>
      </c>
      <c r="F1384" s="43">
        <v>1</v>
      </c>
      <c r="G1384" s="43">
        <v>0</v>
      </c>
      <c r="H1384" s="43">
        <v>0</v>
      </c>
      <c r="I1384" s="43">
        <v>0</v>
      </c>
      <c r="J1384" s="43">
        <f t="shared" si="237"/>
        <v>1</v>
      </c>
      <c r="K1384" s="121"/>
      <c r="L1384" s="121">
        <f>SUM(D1382:D1384)</f>
        <v>18</v>
      </c>
      <c r="S1384" s="9" t="s">
        <v>7125</v>
      </c>
      <c r="T1384" s="9" t="s">
        <v>236</v>
      </c>
      <c r="U1384" s="9" t="s">
        <v>102</v>
      </c>
      <c r="V1384" s="9" t="s">
        <v>114</v>
      </c>
      <c r="W1384" s="9" t="s">
        <v>119</v>
      </c>
      <c r="X1384" s="9" t="s">
        <v>156</v>
      </c>
      <c r="Y1384" s="9" t="s">
        <v>7126</v>
      </c>
      <c r="Z1384" s="16"/>
      <c r="AL1384" s="6" t="s">
        <v>7205</v>
      </c>
      <c r="AM1384" s="61">
        <v>3</v>
      </c>
      <c r="AN1384" s="61">
        <v>3</v>
      </c>
      <c r="AO1384" s="61">
        <v>1</v>
      </c>
      <c r="AP1384" s="61">
        <v>1</v>
      </c>
      <c r="AQ1384" s="61">
        <v>1</v>
      </c>
      <c r="AR1384" s="61">
        <v>0</v>
      </c>
      <c r="BR1384" s="6"/>
      <c r="BV1384" s="6"/>
    </row>
    <row r="1385" spans="1:74" x14ac:dyDescent="0.25">
      <c r="A1385" s="9" t="s">
        <v>7123</v>
      </c>
      <c r="B1385" s="9"/>
      <c r="C1385" s="9">
        <f t="shared" ref="C1385:J1385" si="240" xml:space="preserve"> SUM(C1372:C1384)</f>
        <v>889</v>
      </c>
      <c r="D1385" s="9">
        <f t="shared" si="240"/>
        <v>882</v>
      </c>
      <c r="E1385" s="9">
        <f t="shared" si="240"/>
        <v>17</v>
      </c>
      <c r="F1385" s="9">
        <f t="shared" si="240"/>
        <v>151</v>
      </c>
      <c r="G1385" s="9">
        <f t="shared" si="240"/>
        <v>69</v>
      </c>
      <c r="H1385" s="9">
        <f t="shared" si="240"/>
        <v>139</v>
      </c>
      <c r="I1385" s="9">
        <f t="shared" si="240"/>
        <v>506</v>
      </c>
      <c r="J1385" s="9">
        <f t="shared" si="240"/>
        <v>882</v>
      </c>
      <c r="L1385" s="6">
        <f>SUM(L1372:L1384)</f>
        <v>882</v>
      </c>
      <c r="S1385" s="9" t="s">
        <v>7269</v>
      </c>
      <c r="T1385" s="10">
        <f t="shared" ref="T1385:X1388" si="241" xml:space="preserve"> T1373-T1379</f>
        <v>1</v>
      </c>
      <c r="U1385" s="10">
        <f t="shared" si="241"/>
        <v>7</v>
      </c>
      <c r="V1385" s="10">
        <f t="shared" si="241"/>
        <v>0</v>
      </c>
      <c r="W1385" s="10">
        <f t="shared" si="241"/>
        <v>4</v>
      </c>
      <c r="X1385" s="10">
        <f t="shared" si="241"/>
        <v>0</v>
      </c>
      <c r="Y1385" s="10">
        <f>SUM(T1385:W1385)</f>
        <v>12</v>
      </c>
      <c r="Z1385" s="225">
        <f>SUM(T1385:X1385)</f>
        <v>12</v>
      </c>
      <c r="AA1385" s="72"/>
      <c r="AL1385" s="6" t="s">
        <v>7206</v>
      </c>
      <c r="AM1385" s="61">
        <v>10</v>
      </c>
      <c r="AN1385" s="61">
        <v>3</v>
      </c>
      <c r="AO1385" s="61">
        <v>5</v>
      </c>
      <c r="AP1385" s="61">
        <v>3</v>
      </c>
      <c r="AQ1385" s="61">
        <v>2</v>
      </c>
      <c r="AR1385" s="61">
        <v>0</v>
      </c>
      <c r="BR1385" s="6"/>
      <c r="BV1385" s="6"/>
    </row>
    <row r="1386" spans="1:74" x14ac:dyDescent="0.25">
      <c r="S1386" s="9" t="s">
        <v>7115</v>
      </c>
      <c r="T1386" s="10">
        <f t="shared" si="241"/>
        <v>4</v>
      </c>
      <c r="U1386" s="10">
        <f t="shared" si="241"/>
        <v>33</v>
      </c>
      <c r="V1386" s="10">
        <f t="shared" si="241"/>
        <v>13</v>
      </c>
      <c r="W1386" s="10">
        <f t="shared" si="241"/>
        <v>34</v>
      </c>
      <c r="X1386" s="10">
        <f t="shared" si="241"/>
        <v>91</v>
      </c>
      <c r="Y1386" s="10">
        <f>SUM(T1386:W1386)</f>
        <v>84</v>
      </c>
      <c r="Z1386" s="225">
        <f>SUM(T1386:X1386)</f>
        <v>175</v>
      </c>
      <c r="AA1386" s="72"/>
      <c r="AL1386" s="6" t="s">
        <v>7208</v>
      </c>
      <c r="AM1386" s="61">
        <v>51</v>
      </c>
      <c r="AN1386" s="61">
        <v>46</v>
      </c>
      <c r="AO1386" s="61">
        <v>37</v>
      </c>
      <c r="AP1386" s="61">
        <v>28</v>
      </c>
      <c r="AQ1386" s="61">
        <v>23</v>
      </c>
      <c r="AR1386" s="61">
        <v>12</v>
      </c>
      <c r="BR1386" s="6"/>
      <c r="BV1386" s="6"/>
    </row>
    <row r="1387" spans="1:74" x14ac:dyDescent="0.25">
      <c r="S1387" s="9" t="s">
        <v>7116</v>
      </c>
      <c r="T1387" s="10">
        <f t="shared" si="241"/>
        <v>6</v>
      </c>
      <c r="U1387" s="10">
        <f t="shared" si="241"/>
        <v>57</v>
      </c>
      <c r="V1387" s="10">
        <f t="shared" si="241"/>
        <v>48</v>
      </c>
      <c r="W1387" s="10">
        <f t="shared" si="241"/>
        <v>50</v>
      </c>
      <c r="X1387" s="10">
        <f t="shared" si="241"/>
        <v>415</v>
      </c>
      <c r="Y1387" s="10">
        <f>SUM(T1387:W1387)</f>
        <v>161</v>
      </c>
      <c r="Z1387" s="225">
        <f>SUM(T1387:X1387)</f>
        <v>576</v>
      </c>
      <c r="AA1387" s="72"/>
      <c r="AL1387" s="6" t="s">
        <v>7246</v>
      </c>
      <c r="AM1387" s="61">
        <v>713</v>
      </c>
      <c r="AN1387" s="61">
        <v>352</v>
      </c>
      <c r="AO1387" s="61">
        <v>266</v>
      </c>
      <c r="AP1387" s="61">
        <v>249</v>
      </c>
      <c r="AQ1387" s="61">
        <v>156</v>
      </c>
      <c r="AR1387" s="61">
        <v>84</v>
      </c>
      <c r="BR1387" s="6"/>
      <c r="BV1387" s="6"/>
    </row>
    <row r="1388" spans="1:74" x14ac:dyDescent="0.25">
      <c r="S1388" s="9" t="s">
        <v>7117</v>
      </c>
      <c r="T1388" s="10">
        <f t="shared" si="241"/>
        <v>0</v>
      </c>
      <c r="U1388" s="10">
        <f t="shared" si="241"/>
        <v>5</v>
      </c>
      <c r="V1388" s="10">
        <f t="shared" si="241"/>
        <v>0</v>
      </c>
      <c r="W1388" s="10">
        <f t="shared" si="241"/>
        <v>10</v>
      </c>
      <c r="X1388" s="10">
        <f t="shared" si="241"/>
        <v>0</v>
      </c>
      <c r="Y1388" s="10">
        <f>SUM(T1388:W1388)</f>
        <v>15</v>
      </c>
      <c r="Z1388" s="225">
        <f>SUM(T1388:X1388)</f>
        <v>15</v>
      </c>
      <c r="AA1388" s="72"/>
      <c r="AL1388" s="6" t="s">
        <v>7192</v>
      </c>
      <c r="AM1388" s="61">
        <v>364</v>
      </c>
      <c r="AN1388" s="61">
        <v>349</v>
      </c>
      <c r="AO1388" s="61">
        <v>510</v>
      </c>
      <c r="AP1388" s="61">
        <v>535</v>
      </c>
      <c r="AQ1388" s="61">
        <v>579</v>
      </c>
      <c r="AR1388" s="61">
        <v>91</v>
      </c>
      <c r="BR1388" s="6"/>
      <c r="BV1388" s="6"/>
    </row>
    <row r="1389" spans="1:74" x14ac:dyDescent="0.25">
      <c r="S1389" s="72"/>
      <c r="T1389" s="257">
        <f t="shared" ref="T1389:Z1389" si="242">SUM(T1385:T1388)</f>
        <v>11</v>
      </c>
      <c r="U1389" s="257">
        <f t="shared" si="242"/>
        <v>102</v>
      </c>
      <c r="V1389" s="257">
        <f t="shared" si="242"/>
        <v>61</v>
      </c>
      <c r="W1389" s="257">
        <f t="shared" si="242"/>
        <v>98</v>
      </c>
      <c r="X1389" s="257">
        <f t="shared" si="242"/>
        <v>506</v>
      </c>
      <c r="Y1389" s="257">
        <f t="shared" si="242"/>
        <v>272</v>
      </c>
      <c r="Z1389" s="257">
        <f t="shared" si="242"/>
        <v>778</v>
      </c>
      <c r="AL1389" s="6" t="s">
        <v>7247</v>
      </c>
      <c r="AM1389" s="61">
        <v>1</v>
      </c>
      <c r="AN1389" s="61">
        <v>28</v>
      </c>
      <c r="AO1389" s="61">
        <v>72</v>
      </c>
      <c r="AP1389" s="61">
        <v>273</v>
      </c>
      <c r="AQ1389" s="61">
        <v>355</v>
      </c>
      <c r="AR1389" s="61">
        <v>161</v>
      </c>
      <c r="BR1389" s="6"/>
      <c r="BV1389" s="6"/>
    </row>
    <row r="1390" spans="1:74" x14ac:dyDescent="0.25">
      <c r="S1390" s="72"/>
      <c r="T1390" s="16"/>
      <c r="U1390" s="16"/>
      <c r="V1390" s="16"/>
      <c r="W1390" s="16"/>
      <c r="X1390" s="16"/>
      <c r="Y1390" s="16"/>
      <c r="AL1390" s="6" t="s">
        <v>7193</v>
      </c>
      <c r="AM1390" s="61">
        <v>0</v>
      </c>
      <c r="AN1390" s="61">
        <v>0</v>
      </c>
      <c r="AO1390" s="61">
        <v>0</v>
      </c>
      <c r="AP1390" s="61">
        <v>0</v>
      </c>
      <c r="AQ1390" s="61">
        <v>0</v>
      </c>
      <c r="AR1390" s="61">
        <v>415</v>
      </c>
      <c r="BR1390" s="6"/>
      <c r="BV1390" s="6"/>
    </row>
    <row r="1391" spans="1:74" x14ac:dyDescent="0.25">
      <c r="S1391" s="72"/>
      <c r="T1391" s="16"/>
      <c r="U1391" s="16"/>
      <c r="V1391" s="16"/>
      <c r="W1391" s="16"/>
      <c r="X1391" s="16"/>
      <c r="Y1391" s="16"/>
      <c r="AL1391" s="6" t="s">
        <v>7248</v>
      </c>
      <c r="AM1391" s="61">
        <v>0</v>
      </c>
      <c r="AN1391" s="61">
        <v>0</v>
      </c>
      <c r="AO1391" s="61">
        <v>0</v>
      </c>
      <c r="AP1391" s="61">
        <v>0</v>
      </c>
      <c r="AQ1391" s="61">
        <v>2</v>
      </c>
      <c r="AR1391" s="61">
        <v>15</v>
      </c>
      <c r="BR1391" s="6"/>
      <c r="BV1391" s="6"/>
    </row>
    <row r="1397" spans="1:74" ht="45" customHeight="1" x14ac:dyDescent="0.25">
      <c r="A1397" s="203" t="s">
        <v>7156</v>
      </c>
      <c r="B1397" s="203" t="s">
        <v>7102</v>
      </c>
      <c r="C1397" s="203" t="s">
        <v>7062</v>
      </c>
      <c r="D1397" s="203" t="s">
        <v>7103</v>
      </c>
      <c r="E1397" s="203" t="s">
        <v>7104</v>
      </c>
      <c r="F1397" s="203" t="s">
        <v>7105</v>
      </c>
      <c r="G1397" s="203" t="s">
        <v>7106</v>
      </c>
      <c r="H1397" s="203" t="s">
        <v>7107</v>
      </c>
      <c r="I1397" s="203" t="s">
        <v>7108</v>
      </c>
      <c r="J1397" s="14" t="s">
        <v>7123</v>
      </c>
      <c r="K1397" s="13"/>
      <c r="L1397" s="13" t="s">
        <v>7318</v>
      </c>
      <c r="S1397" s="6" t="s">
        <v>7156</v>
      </c>
      <c r="AL1397" s="6" t="s">
        <v>7317</v>
      </c>
      <c r="AM1397" s="61" t="s">
        <v>7156</v>
      </c>
      <c r="AN1397" s="61"/>
      <c r="AO1397" s="61"/>
      <c r="AP1397" s="61"/>
      <c r="BR1397" s="6"/>
      <c r="BV1397" s="6"/>
    </row>
    <row r="1398" spans="1:74" x14ac:dyDescent="0.25">
      <c r="A1398" s="258" t="s">
        <v>7274</v>
      </c>
      <c r="B1398" s="258" t="s">
        <v>2197</v>
      </c>
      <c r="C1398" s="259">
        <v>1</v>
      </c>
      <c r="D1398" s="259">
        <v>1</v>
      </c>
      <c r="E1398" s="179">
        <v>0</v>
      </c>
      <c r="F1398" s="179">
        <v>1</v>
      </c>
      <c r="G1398" s="179">
        <v>0</v>
      </c>
      <c r="H1398" s="179">
        <v>0</v>
      </c>
      <c r="I1398" s="179">
        <v>0</v>
      </c>
      <c r="J1398" s="9">
        <f t="shared" ref="J1398:J1422" si="243">SUM(E1398:I1398)</f>
        <v>1</v>
      </c>
      <c r="L1398" s="6">
        <v>1</v>
      </c>
      <c r="S1398" s="9" t="s">
        <v>7113</v>
      </c>
      <c r="T1398" s="9" t="s">
        <v>236</v>
      </c>
      <c r="U1398" s="9" t="s">
        <v>102</v>
      </c>
      <c r="V1398" s="9" t="s">
        <v>114</v>
      </c>
      <c r="W1398" s="9" t="s">
        <v>119</v>
      </c>
      <c r="X1398" s="9" t="s">
        <v>156</v>
      </c>
      <c r="Y1398" s="9" t="s">
        <v>36</v>
      </c>
      <c r="AL1398" s="6" t="s">
        <v>7242</v>
      </c>
      <c r="AM1398" s="61"/>
      <c r="AN1398" s="61"/>
      <c r="AO1398" s="61"/>
      <c r="AP1398" s="61"/>
      <c r="BR1398" s="6"/>
      <c r="BV1398" s="6"/>
    </row>
    <row r="1399" spans="1:74" x14ac:dyDescent="0.25">
      <c r="A1399" s="258" t="s">
        <v>7275</v>
      </c>
      <c r="B1399" s="258" t="s">
        <v>2197</v>
      </c>
      <c r="C1399" s="259">
        <v>1</v>
      </c>
      <c r="D1399" s="259">
        <v>1</v>
      </c>
      <c r="E1399" s="179">
        <v>0</v>
      </c>
      <c r="F1399" s="179">
        <v>1</v>
      </c>
      <c r="G1399" s="179">
        <v>0</v>
      </c>
      <c r="H1399" s="179">
        <v>0</v>
      </c>
      <c r="I1399" s="179">
        <v>0</v>
      </c>
      <c r="J1399" s="9">
        <f t="shared" si="243"/>
        <v>1</v>
      </c>
      <c r="L1399" s="6">
        <v>1</v>
      </c>
      <c r="S1399" s="9" t="s">
        <v>7266</v>
      </c>
      <c r="T1399" s="9">
        <v>0</v>
      </c>
      <c r="U1399" s="9">
        <v>1</v>
      </c>
      <c r="V1399" s="9">
        <v>0</v>
      </c>
      <c r="W1399" s="9">
        <v>0</v>
      </c>
      <c r="X1399" s="9">
        <v>0</v>
      </c>
      <c r="Y1399" s="9">
        <f t="shared" ref="Y1399:Y1405" si="244">SUM(T1399:X1399)</f>
        <v>1</v>
      </c>
      <c r="Z1399" s="6">
        <v>1</v>
      </c>
      <c r="AL1399" s="6" t="s">
        <v>7144</v>
      </c>
      <c r="AM1399" s="61"/>
      <c r="AN1399" s="61"/>
      <c r="AO1399" s="61"/>
      <c r="AP1399" s="61"/>
      <c r="BR1399" s="6"/>
      <c r="BV1399" s="6"/>
    </row>
    <row r="1400" spans="1:74" x14ac:dyDescent="0.25">
      <c r="A1400" s="260" t="s">
        <v>7276</v>
      </c>
      <c r="B1400" s="260" t="s">
        <v>2197</v>
      </c>
      <c r="C1400" s="261">
        <v>1</v>
      </c>
      <c r="D1400" s="261">
        <v>1</v>
      </c>
      <c r="E1400" s="262">
        <v>0</v>
      </c>
      <c r="F1400" s="262">
        <v>1</v>
      </c>
      <c r="G1400" s="262">
        <v>0</v>
      </c>
      <c r="H1400" s="262">
        <v>0</v>
      </c>
      <c r="I1400" s="262">
        <v>0</v>
      </c>
      <c r="J1400" s="43">
        <f t="shared" si="243"/>
        <v>1</v>
      </c>
      <c r="K1400" s="121"/>
      <c r="L1400" s="121"/>
      <c r="S1400" s="9" t="s">
        <v>7267</v>
      </c>
      <c r="T1400" s="9">
        <v>0</v>
      </c>
      <c r="U1400" s="9">
        <v>1</v>
      </c>
      <c r="V1400" s="9">
        <v>0</v>
      </c>
      <c r="W1400" s="9">
        <v>0</v>
      </c>
      <c r="X1400" s="9">
        <v>0</v>
      </c>
      <c r="Y1400" s="9">
        <f t="shared" si="244"/>
        <v>1</v>
      </c>
      <c r="Z1400" s="6">
        <v>1</v>
      </c>
      <c r="AM1400" s="61"/>
      <c r="AN1400" s="61"/>
      <c r="AO1400" s="61"/>
      <c r="AP1400" s="61"/>
      <c r="BR1400" s="6"/>
      <c r="BV1400" s="6"/>
    </row>
    <row r="1401" spans="1:74" x14ac:dyDescent="0.25">
      <c r="A1401" s="260" t="s">
        <v>7276</v>
      </c>
      <c r="B1401" s="260" t="s">
        <v>7050</v>
      </c>
      <c r="C1401" s="261">
        <v>1</v>
      </c>
      <c r="D1401" s="261">
        <v>1</v>
      </c>
      <c r="E1401" s="262">
        <v>0</v>
      </c>
      <c r="F1401" s="262">
        <v>1</v>
      </c>
      <c r="G1401" s="262">
        <v>0</v>
      </c>
      <c r="H1401" s="262">
        <v>0</v>
      </c>
      <c r="I1401" s="262">
        <v>0</v>
      </c>
      <c r="J1401" s="43">
        <f t="shared" si="243"/>
        <v>1</v>
      </c>
      <c r="K1401" s="121"/>
      <c r="L1401" s="121">
        <f>SUM(D1400:D1401)</f>
        <v>2</v>
      </c>
      <c r="S1401" s="9" t="s">
        <v>7268</v>
      </c>
      <c r="T1401" s="9">
        <v>0</v>
      </c>
      <c r="U1401" s="9">
        <v>2</v>
      </c>
      <c r="V1401" s="9">
        <v>0</v>
      </c>
      <c r="W1401" s="9">
        <v>0</v>
      </c>
      <c r="X1401" s="9">
        <v>0</v>
      </c>
      <c r="Y1401" s="9">
        <f t="shared" si="244"/>
        <v>2</v>
      </c>
      <c r="Z1401" s="6">
        <v>2</v>
      </c>
      <c r="AL1401" s="6" t="s">
        <v>5</v>
      </c>
      <c r="AM1401" s="6" t="s">
        <v>7152</v>
      </c>
      <c r="AN1401" s="6" t="s">
        <v>7153</v>
      </c>
      <c r="AO1401" s="6" t="s">
        <v>7154</v>
      </c>
      <c r="AP1401" s="6" t="s">
        <v>7155</v>
      </c>
      <c r="AQ1401" s="6" t="s">
        <v>7156</v>
      </c>
      <c r="BR1401" s="6"/>
      <c r="BV1401" s="6"/>
    </row>
    <row r="1402" spans="1:74" x14ac:dyDescent="0.25">
      <c r="A1402" s="258" t="s">
        <v>7272</v>
      </c>
      <c r="B1402" s="258" t="s">
        <v>2565</v>
      </c>
      <c r="C1402" s="259">
        <v>0</v>
      </c>
      <c r="D1402" s="259">
        <v>0</v>
      </c>
      <c r="E1402" s="179">
        <v>0</v>
      </c>
      <c r="F1402" s="179">
        <v>0</v>
      </c>
      <c r="G1402" s="179">
        <v>0</v>
      </c>
      <c r="H1402" s="179">
        <v>0</v>
      </c>
      <c r="I1402" s="179">
        <v>0</v>
      </c>
      <c r="J1402" s="9">
        <f t="shared" si="243"/>
        <v>0</v>
      </c>
      <c r="S1402" s="9" t="s">
        <v>7269</v>
      </c>
      <c r="T1402" s="9">
        <v>1</v>
      </c>
      <c r="U1402" s="9">
        <v>6</v>
      </c>
      <c r="V1402" s="9">
        <v>2</v>
      </c>
      <c r="W1402" s="9">
        <v>14</v>
      </c>
      <c r="X1402" s="9">
        <v>0</v>
      </c>
      <c r="Y1402" s="9">
        <f t="shared" si="244"/>
        <v>23</v>
      </c>
      <c r="Z1402" s="6">
        <v>23</v>
      </c>
      <c r="AL1402" s="6" t="s">
        <v>7188</v>
      </c>
      <c r="AM1402" s="61">
        <v>0</v>
      </c>
      <c r="AN1402" s="61">
        <v>0</v>
      </c>
      <c r="AO1402" s="61">
        <v>0</v>
      </c>
      <c r="AP1402" s="61">
        <v>0</v>
      </c>
      <c r="AQ1402" s="61">
        <v>0</v>
      </c>
      <c r="BR1402" s="6"/>
      <c r="BV1402" s="6"/>
    </row>
    <row r="1403" spans="1:74" x14ac:dyDescent="0.25">
      <c r="A1403" s="258" t="s">
        <v>7272</v>
      </c>
      <c r="B1403" s="258" t="s">
        <v>2197</v>
      </c>
      <c r="C1403" s="259">
        <v>1</v>
      </c>
      <c r="D1403" s="259">
        <v>1</v>
      </c>
      <c r="E1403" s="179">
        <v>0</v>
      </c>
      <c r="F1403" s="179">
        <v>1</v>
      </c>
      <c r="G1403" s="179">
        <v>0</v>
      </c>
      <c r="H1403" s="179">
        <v>0</v>
      </c>
      <c r="I1403" s="179">
        <v>0</v>
      </c>
      <c r="J1403" s="9">
        <f t="shared" si="243"/>
        <v>1</v>
      </c>
      <c r="S1403" s="9" t="s">
        <v>7115</v>
      </c>
      <c r="T1403" s="9">
        <v>10</v>
      </c>
      <c r="U1403" s="9">
        <v>54</v>
      </c>
      <c r="V1403" s="9">
        <v>47</v>
      </c>
      <c r="W1403" s="9">
        <v>66</v>
      </c>
      <c r="X1403" s="9">
        <v>579</v>
      </c>
      <c r="Y1403" s="9">
        <f t="shared" si="244"/>
        <v>756</v>
      </c>
      <c r="Z1403" s="6">
        <v>756</v>
      </c>
      <c r="AL1403" s="6" t="s">
        <v>7189</v>
      </c>
      <c r="AM1403" s="61">
        <v>0</v>
      </c>
      <c r="AN1403" s="61">
        <v>0</v>
      </c>
      <c r="AO1403" s="61">
        <v>0</v>
      </c>
      <c r="AP1403" s="61">
        <v>0</v>
      </c>
      <c r="AQ1403" s="61">
        <v>0</v>
      </c>
      <c r="BR1403" s="6"/>
      <c r="BV1403" s="6"/>
    </row>
    <row r="1404" spans="1:74" x14ac:dyDescent="0.25">
      <c r="A1404" s="258" t="s">
        <v>7272</v>
      </c>
      <c r="B1404" s="258" t="s">
        <v>7050</v>
      </c>
      <c r="C1404" s="259">
        <v>0</v>
      </c>
      <c r="D1404" s="259">
        <v>0</v>
      </c>
      <c r="E1404" s="179">
        <v>0</v>
      </c>
      <c r="F1404" s="179">
        <v>0</v>
      </c>
      <c r="G1404" s="179">
        <v>0</v>
      </c>
      <c r="H1404" s="179">
        <v>0</v>
      </c>
      <c r="I1404" s="179">
        <v>0</v>
      </c>
      <c r="J1404" s="9">
        <f t="shared" si="243"/>
        <v>0</v>
      </c>
      <c r="S1404" s="9" t="s">
        <v>7116</v>
      </c>
      <c r="T1404" s="9">
        <v>29</v>
      </c>
      <c r="U1404" s="9">
        <v>209</v>
      </c>
      <c r="V1404" s="9">
        <v>140</v>
      </c>
      <c r="W1404" s="9">
        <v>136</v>
      </c>
      <c r="X1404" s="9">
        <v>0</v>
      </c>
      <c r="Y1404" s="9">
        <f t="shared" si="244"/>
        <v>514</v>
      </c>
      <c r="Z1404" s="6">
        <v>514</v>
      </c>
      <c r="AL1404" s="6" t="s">
        <v>7190</v>
      </c>
      <c r="AM1404" s="61">
        <v>0</v>
      </c>
      <c r="AN1404" s="61">
        <v>0</v>
      </c>
      <c r="AO1404" s="61">
        <v>0</v>
      </c>
      <c r="AP1404" s="61">
        <v>0</v>
      </c>
      <c r="AQ1404" s="61">
        <v>0</v>
      </c>
      <c r="BR1404" s="6"/>
      <c r="BV1404" s="6"/>
    </row>
    <row r="1405" spans="1:74" x14ac:dyDescent="0.25">
      <c r="A1405" s="258" t="s">
        <v>7272</v>
      </c>
      <c r="B1405" s="258" t="s">
        <v>5561</v>
      </c>
      <c r="C1405" s="259">
        <v>0</v>
      </c>
      <c r="D1405" s="259">
        <v>0</v>
      </c>
      <c r="E1405" s="179">
        <v>0</v>
      </c>
      <c r="F1405" s="179">
        <v>0</v>
      </c>
      <c r="G1405" s="179">
        <v>0</v>
      </c>
      <c r="H1405" s="179">
        <v>0</v>
      </c>
      <c r="I1405" s="179">
        <v>0</v>
      </c>
      <c r="J1405" s="9">
        <f t="shared" si="243"/>
        <v>0</v>
      </c>
      <c r="S1405" s="9" t="s">
        <v>7117</v>
      </c>
      <c r="T1405" s="9">
        <v>0</v>
      </c>
      <c r="U1405" s="9">
        <v>2</v>
      </c>
      <c r="V1405" s="9">
        <v>0</v>
      </c>
      <c r="W1405" s="9">
        <v>0</v>
      </c>
      <c r="X1405" s="9">
        <v>0</v>
      </c>
      <c r="Y1405" s="9">
        <f t="shared" si="244"/>
        <v>2</v>
      </c>
      <c r="Z1405" s="6">
        <v>2</v>
      </c>
      <c r="AL1405" s="6" t="s">
        <v>7191</v>
      </c>
      <c r="AM1405" s="61">
        <v>0</v>
      </c>
      <c r="AN1405" s="61">
        <v>0</v>
      </c>
      <c r="AO1405" s="61">
        <v>0</v>
      </c>
      <c r="AP1405" s="61">
        <v>0</v>
      </c>
      <c r="AQ1405" s="61">
        <v>0</v>
      </c>
      <c r="BR1405" s="6"/>
      <c r="BV1405" s="6"/>
    </row>
    <row r="1406" spans="1:74" x14ac:dyDescent="0.25">
      <c r="A1406" s="258" t="s">
        <v>7272</v>
      </c>
      <c r="B1406" s="258" t="s">
        <v>974</v>
      </c>
      <c r="C1406" s="259">
        <v>22</v>
      </c>
      <c r="D1406" s="259">
        <v>22</v>
      </c>
      <c r="E1406" s="179">
        <v>1</v>
      </c>
      <c r="F1406" s="179">
        <v>5</v>
      </c>
      <c r="G1406" s="179">
        <v>2</v>
      </c>
      <c r="H1406" s="179">
        <v>14</v>
      </c>
      <c r="I1406" s="179">
        <v>0</v>
      </c>
      <c r="J1406" s="9">
        <f t="shared" si="243"/>
        <v>22</v>
      </c>
      <c r="L1406" s="6">
        <f>SUM(D1402:D1406)</f>
        <v>23</v>
      </c>
      <c r="T1406" s="6">
        <f t="shared" ref="T1406:Y1406" si="245">SUM(T1399:T1405)</f>
        <v>40</v>
      </c>
      <c r="U1406" s="6">
        <f t="shared" si="245"/>
        <v>275</v>
      </c>
      <c r="V1406" s="6">
        <f t="shared" si="245"/>
        <v>189</v>
      </c>
      <c r="W1406" s="6">
        <f t="shared" si="245"/>
        <v>216</v>
      </c>
      <c r="X1406" s="6">
        <f t="shared" si="245"/>
        <v>579</v>
      </c>
      <c r="Y1406" s="6">
        <f t="shared" si="245"/>
        <v>1299</v>
      </c>
      <c r="AL1406" s="6" t="s">
        <v>7313</v>
      </c>
      <c r="AM1406" s="61">
        <v>0</v>
      </c>
      <c r="AN1406" s="61">
        <v>0</v>
      </c>
      <c r="AO1406" s="61">
        <v>0</v>
      </c>
      <c r="AP1406" s="61">
        <v>0</v>
      </c>
      <c r="AQ1406" s="61">
        <v>0</v>
      </c>
      <c r="BR1406" s="6"/>
      <c r="BV1406" s="6"/>
    </row>
    <row r="1407" spans="1:74" x14ac:dyDescent="0.25">
      <c r="A1407" s="260" t="s">
        <v>493</v>
      </c>
      <c r="B1407" s="260" t="s">
        <v>2565</v>
      </c>
      <c r="C1407" s="261">
        <v>21</v>
      </c>
      <c r="D1407" s="261">
        <v>21</v>
      </c>
      <c r="E1407" s="262">
        <v>1</v>
      </c>
      <c r="F1407" s="262">
        <v>4</v>
      </c>
      <c r="G1407" s="262">
        <v>2</v>
      </c>
      <c r="H1407" s="262">
        <v>14</v>
      </c>
      <c r="I1407" s="262">
        <v>0</v>
      </c>
      <c r="J1407" s="43">
        <f t="shared" si="243"/>
        <v>21</v>
      </c>
      <c r="K1407" s="121"/>
      <c r="L1407" s="121"/>
      <c r="S1407" s="9" t="s">
        <v>7122</v>
      </c>
      <c r="T1407" s="9" t="s">
        <v>236</v>
      </c>
      <c r="U1407" s="9" t="s">
        <v>102</v>
      </c>
      <c r="V1407" s="9" t="s">
        <v>114</v>
      </c>
      <c r="W1407" s="9" t="s">
        <v>119</v>
      </c>
      <c r="X1407" s="9" t="s">
        <v>156</v>
      </c>
      <c r="Y1407" s="9" t="s">
        <v>36</v>
      </c>
      <c r="BR1407" s="6"/>
      <c r="BV1407" s="6"/>
    </row>
    <row r="1408" spans="1:74" x14ac:dyDescent="0.25">
      <c r="A1408" s="260" t="s">
        <v>493</v>
      </c>
      <c r="B1408" s="260" t="s">
        <v>2197</v>
      </c>
      <c r="C1408" s="261">
        <v>76</v>
      </c>
      <c r="D1408" s="261">
        <v>76</v>
      </c>
      <c r="E1408" s="262">
        <v>0</v>
      </c>
      <c r="F1408" s="262">
        <v>1</v>
      </c>
      <c r="G1408" s="262">
        <v>0</v>
      </c>
      <c r="H1408" s="262">
        <v>1</v>
      </c>
      <c r="I1408" s="262">
        <v>74</v>
      </c>
      <c r="J1408" s="43">
        <f t="shared" si="243"/>
        <v>76</v>
      </c>
      <c r="K1408" s="121"/>
      <c r="L1408" s="121"/>
      <c r="S1408" s="9" t="s">
        <v>7266</v>
      </c>
      <c r="T1408" s="9">
        <v>0</v>
      </c>
      <c r="U1408" s="9">
        <v>0</v>
      </c>
      <c r="V1408" s="9">
        <v>0</v>
      </c>
      <c r="W1408" s="9">
        <v>0</v>
      </c>
      <c r="X1408" s="9">
        <v>0</v>
      </c>
      <c r="Y1408" s="9">
        <f t="shared" ref="Y1408:Y1414" si="246">SUM(T1408:X1408)</f>
        <v>0</v>
      </c>
      <c r="Z1408" s="257">
        <v>0</v>
      </c>
      <c r="AL1408" s="6" t="s">
        <v>5</v>
      </c>
      <c r="AM1408" s="6" t="s">
        <v>7211</v>
      </c>
      <c r="AN1408" s="6" t="s">
        <v>7153</v>
      </c>
      <c r="AO1408" s="6" t="s">
        <v>7154</v>
      </c>
      <c r="AP1408" s="6" t="s">
        <v>7155</v>
      </c>
      <c r="AQ1408" s="6" t="s">
        <v>7156</v>
      </c>
      <c r="BR1408" s="6"/>
      <c r="BV1408" s="6"/>
    </row>
    <row r="1409" spans="1:74" x14ac:dyDescent="0.25">
      <c r="A1409" s="260" t="s">
        <v>493</v>
      </c>
      <c r="B1409" s="260" t="s">
        <v>7050</v>
      </c>
      <c r="C1409" s="261">
        <v>2</v>
      </c>
      <c r="D1409" s="261">
        <v>2</v>
      </c>
      <c r="E1409" s="262">
        <v>0</v>
      </c>
      <c r="F1409" s="262">
        <v>2</v>
      </c>
      <c r="G1409" s="262">
        <v>0</v>
      </c>
      <c r="H1409" s="262">
        <v>0</v>
      </c>
      <c r="I1409" s="262">
        <v>0</v>
      </c>
      <c r="J1409" s="43">
        <f t="shared" si="243"/>
        <v>2</v>
      </c>
      <c r="K1409" s="121"/>
      <c r="L1409" s="121"/>
      <c r="S1409" s="9" t="s">
        <v>7267</v>
      </c>
      <c r="T1409" s="9">
        <v>0</v>
      </c>
      <c r="U1409" s="9">
        <v>0</v>
      </c>
      <c r="V1409" s="9">
        <v>0</v>
      </c>
      <c r="W1409" s="9">
        <v>0</v>
      </c>
      <c r="X1409" s="9">
        <v>0</v>
      </c>
      <c r="Y1409" s="9">
        <f t="shared" si="246"/>
        <v>0</v>
      </c>
      <c r="Z1409" s="257">
        <v>0</v>
      </c>
      <c r="AL1409" s="6" t="s">
        <v>7204</v>
      </c>
      <c r="AM1409" s="61">
        <v>3</v>
      </c>
      <c r="AN1409" s="61">
        <v>0</v>
      </c>
      <c r="AO1409" s="61">
        <v>1</v>
      </c>
      <c r="AP1409" s="61">
        <v>1</v>
      </c>
      <c r="AQ1409" s="61">
        <v>1</v>
      </c>
      <c r="BR1409" s="6"/>
      <c r="BV1409" s="6"/>
    </row>
    <row r="1410" spans="1:74" x14ac:dyDescent="0.25">
      <c r="A1410" s="260" t="s">
        <v>493</v>
      </c>
      <c r="B1410" s="260" t="s">
        <v>5561</v>
      </c>
      <c r="C1410" s="261">
        <v>2</v>
      </c>
      <c r="D1410" s="261">
        <v>2</v>
      </c>
      <c r="E1410" s="262">
        <v>0</v>
      </c>
      <c r="F1410" s="262">
        <v>2</v>
      </c>
      <c r="G1410" s="262">
        <v>0</v>
      </c>
      <c r="H1410" s="262">
        <v>0</v>
      </c>
      <c r="I1410" s="262">
        <v>0</v>
      </c>
      <c r="J1410" s="43">
        <f t="shared" si="243"/>
        <v>2</v>
      </c>
      <c r="K1410" s="121"/>
      <c r="L1410" s="121"/>
      <c r="S1410" s="9" t="s">
        <v>7268</v>
      </c>
      <c r="T1410" s="9">
        <v>0</v>
      </c>
      <c r="U1410" s="9">
        <v>0</v>
      </c>
      <c r="V1410" s="9">
        <v>0</v>
      </c>
      <c r="W1410" s="9">
        <v>0</v>
      </c>
      <c r="X1410" s="9">
        <v>0</v>
      </c>
      <c r="Y1410" s="9">
        <f t="shared" si="246"/>
        <v>0</v>
      </c>
      <c r="Z1410" s="257">
        <v>0</v>
      </c>
      <c r="AL1410" s="6" t="s">
        <v>7205</v>
      </c>
      <c r="AM1410" s="61">
        <v>3</v>
      </c>
      <c r="AN1410" s="61">
        <v>3</v>
      </c>
      <c r="AO1410" s="61">
        <v>1</v>
      </c>
      <c r="AP1410" s="61">
        <v>1</v>
      </c>
      <c r="AQ1410" s="61">
        <v>1</v>
      </c>
      <c r="BR1410" s="6"/>
      <c r="BV1410" s="6"/>
    </row>
    <row r="1411" spans="1:74" x14ac:dyDescent="0.25">
      <c r="A1411" s="260" t="s">
        <v>493</v>
      </c>
      <c r="B1411" s="260" t="s">
        <v>974</v>
      </c>
      <c r="C1411" s="261">
        <v>850</v>
      </c>
      <c r="D1411" s="261">
        <v>655</v>
      </c>
      <c r="E1411" s="262">
        <v>9</v>
      </c>
      <c r="F1411" s="262">
        <v>45</v>
      </c>
      <c r="G1411" s="262">
        <v>45</v>
      </c>
      <c r="H1411" s="262">
        <v>51</v>
      </c>
      <c r="I1411" s="262">
        <v>505</v>
      </c>
      <c r="J1411" s="43">
        <f t="shared" si="243"/>
        <v>655</v>
      </c>
      <c r="K1411" s="121"/>
      <c r="L1411" s="121">
        <f>SUM(D1407:D1411)</f>
        <v>756</v>
      </c>
      <c r="S1411" s="9" t="s">
        <v>7269</v>
      </c>
      <c r="T1411" s="9">
        <v>0</v>
      </c>
      <c r="U1411" s="9">
        <v>0</v>
      </c>
      <c r="V1411" s="9">
        <v>0</v>
      </c>
      <c r="W1411" s="9">
        <v>0</v>
      </c>
      <c r="X1411" s="9">
        <v>0</v>
      </c>
      <c r="Y1411" s="9">
        <f t="shared" si="246"/>
        <v>0</v>
      </c>
      <c r="Z1411" s="257">
        <v>0</v>
      </c>
      <c r="AL1411" s="6" t="s">
        <v>7206</v>
      </c>
      <c r="AM1411" s="61">
        <v>10</v>
      </c>
      <c r="AN1411" s="61">
        <v>3</v>
      </c>
      <c r="AO1411" s="61">
        <v>5</v>
      </c>
      <c r="AP1411" s="61">
        <v>3</v>
      </c>
      <c r="AQ1411" s="61">
        <v>2</v>
      </c>
      <c r="BR1411" s="6"/>
      <c r="BV1411" s="6"/>
    </row>
    <row r="1412" spans="1:74" x14ac:dyDescent="0.25">
      <c r="A1412" s="258" t="s">
        <v>497</v>
      </c>
      <c r="B1412" s="258" t="s">
        <v>2565</v>
      </c>
      <c r="C1412" s="259">
        <v>162</v>
      </c>
      <c r="D1412" s="259">
        <v>159</v>
      </c>
      <c r="E1412" s="179">
        <v>9</v>
      </c>
      <c r="F1412" s="179">
        <v>52</v>
      </c>
      <c r="G1412" s="179">
        <v>38</v>
      </c>
      <c r="H1412" s="179">
        <v>60</v>
      </c>
      <c r="I1412" s="179">
        <v>0</v>
      </c>
      <c r="J1412" s="10">
        <f t="shared" si="243"/>
        <v>159</v>
      </c>
      <c r="S1412" s="9" t="s">
        <v>7115</v>
      </c>
      <c r="T1412" s="9">
        <v>1</v>
      </c>
      <c r="U1412" s="9">
        <v>4</v>
      </c>
      <c r="V1412" s="9">
        <v>2</v>
      </c>
      <c r="W1412" s="9">
        <v>14</v>
      </c>
      <c r="X1412" s="9">
        <v>0</v>
      </c>
      <c r="Y1412" s="9">
        <f t="shared" si="246"/>
        <v>21</v>
      </c>
      <c r="Z1412" s="257">
        <v>21</v>
      </c>
      <c r="AL1412" s="6" t="s">
        <v>7208</v>
      </c>
      <c r="AM1412" s="61">
        <v>51</v>
      </c>
      <c r="AN1412" s="61">
        <v>46</v>
      </c>
      <c r="AO1412" s="61">
        <v>37</v>
      </c>
      <c r="AP1412" s="61">
        <v>28</v>
      </c>
      <c r="AQ1412" s="61">
        <v>23</v>
      </c>
      <c r="BR1412" s="6"/>
      <c r="BV1412" s="6"/>
    </row>
    <row r="1413" spans="1:74" x14ac:dyDescent="0.25">
      <c r="A1413" s="258" t="s">
        <v>497</v>
      </c>
      <c r="B1413" s="258" t="s">
        <v>2197</v>
      </c>
      <c r="C1413" s="259">
        <v>65</v>
      </c>
      <c r="D1413" s="259">
        <v>65</v>
      </c>
      <c r="E1413" s="179">
        <v>0</v>
      </c>
      <c r="F1413" s="179">
        <v>24</v>
      </c>
      <c r="G1413" s="179">
        <v>7</v>
      </c>
      <c r="H1413" s="179">
        <v>34</v>
      </c>
      <c r="I1413" s="179">
        <v>0</v>
      </c>
      <c r="J1413" s="10">
        <f t="shared" si="243"/>
        <v>65</v>
      </c>
      <c r="S1413" s="9" t="s">
        <v>7116</v>
      </c>
      <c r="T1413" s="9">
        <v>9</v>
      </c>
      <c r="U1413" s="9">
        <v>52</v>
      </c>
      <c r="V1413" s="9">
        <v>38</v>
      </c>
      <c r="W1413" s="9">
        <v>60</v>
      </c>
      <c r="X1413" s="9">
        <v>0</v>
      </c>
      <c r="Y1413" s="9">
        <f t="shared" si="246"/>
        <v>159</v>
      </c>
      <c r="Z1413" s="257">
        <v>159</v>
      </c>
      <c r="AL1413" s="6" t="s">
        <v>7246</v>
      </c>
      <c r="AM1413" s="61">
        <v>713</v>
      </c>
      <c r="AN1413" s="61">
        <v>352</v>
      </c>
      <c r="AO1413" s="61">
        <v>266</v>
      </c>
      <c r="AP1413" s="61">
        <v>249</v>
      </c>
      <c r="AQ1413" s="61">
        <v>156</v>
      </c>
      <c r="BR1413" s="6"/>
      <c r="BV1413" s="6"/>
    </row>
    <row r="1414" spans="1:74" x14ac:dyDescent="0.25">
      <c r="A1414" s="258" t="s">
        <v>497</v>
      </c>
      <c r="B1414" s="258" t="s">
        <v>7050</v>
      </c>
      <c r="C1414" s="259">
        <v>16</v>
      </c>
      <c r="D1414" s="259">
        <v>13</v>
      </c>
      <c r="E1414" s="179">
        <v>0</v>
      </c>
      <c r="F1414" s="179">
        <v>8</v>
      </c>
      <c r="G1414" s="179">
        <v>5</v>
      </c>
      <c r="H1414" s="179">
        <v>0</v>
      </c>
      <c r="I1414" s="179">
        <v>0</v>
      </c>
      <c r="J1414" s="9">
        <f t="shared" si="243"/>
        <v>13</v>
      </c>
      <c r="S1414" s="9" t="s">
        <v>7117</v>
      </c>
      <c r="T1414" s="9">
        <v>0</v>
      </c>
      <c r="U1414" s="9">
        <v>0</v>
      </c>
      <c r="V1414" s="9">
        <v>0</v>
      </c>
      <c r="W1414" s="9">
        <v>0</v>
      </c>
      <c r="X1414" s="9">
        <v>0</v>
      </c>
      <c r="Y1414" s="9">
        <f t="shared" si="246"/>
        <v>0</v>
      </c>
      <c r="Z1414" s="257">
        <v>0</v>
      </c>
      <c r="AL1414" s="6" t="s">
        <v>7192</v>
      </c>
      <c r="AM1414" s="61">
        <v>364</v>
      </c>
      <c r="AN1414" s="61">
        <v>349</v>
      </c>
      <c r="AO1414" s="61">
        <v>510</v>
      </c>
      <c r="AP1414" s="61">
        <v>535</v>
      </c>
      <c r="AQ1414" s="61">
        <v>579</v>
      </c>
      <c r="BR1414" s="6"/>
      <c r="BV1414" s="6"/>
    </row>
    <row r="1415" spans="1:74" x14ac:dyDescent="0.25">
      <c r="A1415" s="258" t="s">
        <v>497</v>
      </c>
      <c r="B1415" s="258" t="s">
        <v>5561</v>
      </c>
      <c r="C1415" s="259">
        <v>3</v>
      </c>
      <c r="D1415" s="259">
        <v>3</v>
      </c>
      <c r="E1415" s="179">
        <v>0</v>
      </c>
      <c r="F1415" s="179">
        <v>2</v>
      </c>
      <c r="G1415" s="179">
        <v>1</v>
      </c>
      <c r="H1415" s="179">
        <v>0</v>
      </c>
      <c r="I1415" s="179">
        <v>0</v>
      </c>
      <c r="J1415" s="9">
        <f t="shared" si="243"/>
        <v>3</v>
      </c>
      <c r="T1415" s="6">
        <f t="shared" ref="T1415:Y1415" si="247">SUM(T1408:T1414)</f>
        <v>10</v>
      </c>
      <c r="U1415" s="6">
        <f t="shared" si="247"/>
        <v>56</v>
      </c>
      <c r="V1415" s="6">
        <f t="shared" si="247"/>
        <v>40</v>
      </c>
      <c r="W1415" s="6">
        <f t="shared" si="247"/>
        <v>74</v>
      </c>
      <c r="X1415" s="6">
        <f t="shared" si="247"/>
        <v>0</v>
      </c>
      <c r="Y1415" s="6">
        <f t="shared" si="247"/>
        <v>180</v>
      </c>
      <c r="AL1415" s="6" t="s">
        <v>7247</v>
      </c>
      <c r="AM1415" s="61">
        <v>1</v>
      </c>
      <c r="AN1415" s="61">
        <v>28</v>
      </c>
      <c r="AO1415" s="61">
        <v>72</v>
      </c>
      <c r="AP1415" s="61">
        <v>273</v>
      </c>
      <c r="AQ1415" s="61">
        <v>355</v>
      </c>
      <c r="BR1415" s="6"/>
      <c r="BV1415" s="6"/>
    </row>
    <row r="1416" spans="1:74" x14ac:dyDescent="0.25">
      <c r="A1416" s="258" t="s">
        <v>497</v>
      </c>
      <c r="B1416" s="258" t="s">
        <v>974</v>
      </c>
      <c r="C1416" s="259">
        <v>283</v>
      </c>
      <c r="D1416" s="259">
        <v>274</v>
      </c>
      <c r="E1416" s="179">
        <v>20</v>
      </c>
      <c r="F1416" s="179">
        <v>123</v>
      </c>
      <c r="G1416" s="179">
        <v>89</v>
      </c>
      <c r="H1416" s="179">
        <v>42</v>
      </c>
      <c r="I1416" s="179">
        <v>0</v>
      </c>
      <c r="J1416" s="9">
        <f t="shared" si="243"/>
        <v>274</v>
      </c>
      <c r="L1416" s="6">
        <f>SUM(D1412:D1416)</f>
        <v>514</v>
      </c>
      <c r="S1416" s="9" t="s">
        <v>7125</v>
      </c>
      <c r="T1416" s="9" t="s">
        <v>236</v>
      </c>
      <c r="U1416" s="9" t="s">
        <v>102</v>
      </c>
      <c r="V1416" s="9" t="s">
        <v>114</v>
      </c>
      <c r="W1416" s="9" t="s">
        <v>119</v>
      </c>
      <c r="X1416" s="9" t="s">
        <v>156</v>
      </c>
      <c r="Y1416" s="9" t="s">
        <v>7126</v>
      </c>
      <c r="AL1416" s="6" t="s">
        <v>7248</v>
      </c>
      <c r="AM1416" s="61">
        <v>0</v>
      </c>
      <c r="AN1416" s="61">
        <v>0</v>
      </c>
      <c r="AO1416" s="61">
        <v>0</v>
      </c>
      <c r="AP1416" s="61">
        <v>0</v>
      </c>
      <c r="AQ1416" s="61">
        <v>2</v>
      </c>
      <c r="BR1416" s="6"/>
      <c r="BV1416" s="6"/>
    </row>
    <row r="1417" spans="1:74" x14ac:dyDescent="0.25">
      <c r="A1417" s="263" t="s">
        <v>501</v>
      </c>
      <c r="B1417" s="260" t="s">
        <v>2565</v>
      </c>
      <c r="C1417" s="261">
        <v>0</v>
      </c>
      <c r="D1417" s="261">
        <v>0</v>
      </c>
      <c r="E1417" s="262">
        <v>0</v>
      </c>
      <c r="F1417" s="262">
        <v>0</v>
      </c>
      <c r="G1417" s="262">
        <v>0</v>
      </c>
      <c r="H1417" s="262">
        <v>0</v>
      </c>
      <c r="I1417" s="262">
        <v>0</v>
      </c>
      <c r="J1417" s="43">
        <f t="shared" si="243"/>
        <v>0</v>
      </c>
      <c r="K1417" s="121"/>
      <c r="L1417" s="121"/>
      <c r="S1417" s="9" t="s">
        <v>7266</v>
      </c>
      <c r="T1417" s="10">
        <f t="shared" ref="T1417:X1423" si="248">T1399-T1408</f>
        <v>0</v>
      </c>
      <c r="U1417" s="10">
        <f t="shared" si="248"/>
        <v>1</v>
      </c>
      <c r="V1417" s="10">
        <f t="shared" si="248"/>
        <v>0</v>
      </c>
      <c r="W1417" s="10">
        <f t="shared" si="248"/>
        <v>0</v>
      </c>
      <c r="X1417" s="10">
        <f t="shared" si="248"/>
        <v>0</v>
      </c>
      <c r="Y1417" s="10">
        <f t="shared" ref="Y1417:Y1423" si="249">SUM(T1417:W1417)</f>
        <v>1</v>
      </c>
      <c r="BR1417" s="6"/>
      <c r="BV1417" s="6"/>
    </row>
    <row r="1418" spans="1:74" x14ac:dyDescent="0.25">
      <c r="A1418" s="263" t="s">
        <v>501</v>
      </c>
      <c r="B1418" s="260" t="s">
        <v>2197</v>
      </c>
      <c r="C1418" s="261">
        <v>2</v>
      </c>
      <c r="D1418" s="261">
        <v>2</v>
      </c>
      <c r="E1418" s="262">
        <v>0</v>
      </c>
      <c r="F1418" s="262">
        <v>2</v>
      </c>
      <c r="G1418" s="262">
        <v>0</v>
      </c>
      <c r="H1418" s="262">
        <v>0</v>
      </c>
      <c r="I1418" s="262">
        <v>0</v>
      </c>
      <c r="J1418" s="43">
        <f t="shared" si="243"/>
        <v>2</v>
      </c>
      <c r="K1418" s="121"/>
      <c r="L1418" s="121"/>
      <c r="S1418" s="9" t="s">
        <v>7267</v>
      </c>
      <c r="T1418" s="10">
        <f t="shared" si="248"/>
        <v>0</v>
      </c>
      <c r="U1418" s="10">
        <f t="shared" si="248"/>
        <v>1</v>
      </c>
      <c r="V1418" s="10">
        <f t="shared" si="248"/>
        <v>0</v>
      </c>
      <c r="W1418" s="10">
        <f t="shared" si="248"/>
        <v>0</v>
      </c>
      <c r="X1418" s="10">
        <f t="shared" si="248"/>
        <v>0</v>
      </c>
      <c r="Y1418" s="10">
        <f t="shared" si="249"/>
        <v>1</v>
      </c>
      <c r="BR1418" s="6"/>
      <c r="BV1418" s="6"/>
    </row>
    <row r="1419" spans="1:74" x14ac:dyDescent="0.25">
      <c r="A1419" s="263" t="s">
        <v>501</v>
      </c>
      <c r="B1419" s="260" t="s">
        <v>7050</v>
      </c>
      <c r="C1419" s="261">
        <v>0</v>
      </c>
      <c r="D1419" s="261">
        <v>0</v>
      </c>
      <c r="E1419" s="262">
        <v>0</v>
      </c>
      <c r="F1419" s="262">
        <v>0</v>
      </c>
      <c r="G1419" s="262">
        <v>0</v>
      </c>
      <c r="H1419" s="262">
        <v>0</v>
      </c>
      <c r="I1419" s="262">
        <v>0</v>
      </c>
      <c r="J1419" s="43">
        <f t="shared" si="243"/>
        <v>0</v>
      </c>
      <c r="K1419" s="121"/>
      <c r="L1419" s="121"/>
      <c r="S1419" s="9" t="s">
        <v>7268</v>
      </c>
      <c r="T1419" s="10">
        <f t="shared" si="248"/>
        <v>0</v>
      </c>
      <c r="U1419" s="10">
        <f t="shared" si="248"/>
        <v>2</v>
      </c>
      <c r="V1419" s="10">
        <f t="shared" si="248"/>
        <v>0</v>
      </c>
      <c r="W1419" s="10">
        <f t="shared" si="248"/>
        <v>0</v>
      </c>
      <c r="X1419" s="10">
        <f t="shared" si="248"/>
        <v>0</v>
      </c>
      <c r="Y1419" s="10">
        <f t="shared" si="249"/>
        <v>2</v>
      </c>
      <c r="BR1419" s="6"/>
      <c r="BV1419" s="6"/>
    </row>
    <row r="1420" spans="1:74" x14ac:dyDescent="0.25">
      <c r="A1420" s="263" t="s">
        <v>501</v>
      </c>
      <c r="B1420" s="260" t="s">
        <v>5561</v>
      </c>
      <c r="C1420" s="261">
        <v>0</v>
      </c>
      <c r="D1420" s="261">
        <v>0</v>
      </c>
      <c r="E1420" s="262">
        <v>0</v>
      </c>
      <c r="F1420" s="262">
        <v>0</v>
      </c>
      <c r="G1420" s="262">
        <v>0</v>
      </c>
      <c r="H1420" s="262">
        <v>0</v>
      </c>
      <c r="I1420" s="262">
        <v>0</v>
      </c>
      <c r="J1420" s="43">
        <f t="shared" si="243"/>
        <v>0</v>
      </c>
      <c r="K1420" s="121"/>
      <c r="L1420" s="121"/>
      <c r="S1420" s="9" t="s">
        <v>7269</v>
      </c>
      <c r="T1420" s="10">
        <f t="shared" si="248"/>
        <v>1</v>
      </c>
      <c r="U1420" s="10">
        <f t="shared" si="248"/>
        <v>6</v>
      </c>
      <c r="V1420" s="10">
        <f t="shared" si="248"/>
        <v>2</v>
      </c>
      <c r="W1420" s="10">
        <f t="shared" si="248"/>
        <v>14</v>
      </c>
      <c r="X1420" s="10">
        <f t="shared" si="248"/>
        <v>0</v>
      </c>
      <c r="Y1420" s="10">
        <f t="shared" si="249"/>
        <v>23</v>
      </c>
      <c r="BR1420" s="6"/>
      <c r="BV1420" s="6"/>
    </row>
    <row r="1421" spans="1:74" x14ac:dyDescent="0.25">
      <c r="A1421" s="263" t="s">
        <v>501</v>
      </c>
      <c r="B1421" s="260" t="s">
        <v>974</v>
      </c>
      <c r="C1421" s="261">
        <v>0</v>
      </c>
      <c r="D1421" s="261">
        <v>0</v>
      </c>
      <c r="E1421" s="262">
        <v>0</v>
      </c>
      <c r="F1421" s="262">
        <v>0</v>
      </c>
      <c r="G1421" s="262">
        <v>0</v>
      </c>
      <c r="H1421" s="262">
        <v>0</v>
      </c>
      <c r="I1421" s="262">
        <v>0</v>
      </c>
      <c r="J1421" s="43">
        <f t="shared" si="243"/>
        <v>0</v>
      </c>
      <c r="K1421" s="121"/>
      <c r="L1421" s="121">
        <f>SUM(J1417:J1421)</f>
        <v>2</v>
      </c>
      <c r="S1421" s="9" t="s">
        <v>7115</v>
      </c>
      <c r="T1421" s="43">
        <f t="shared" si="248"/>
        <v>9</v>
      </c>
      <c r="U1421" s="43">
        <f t="shared" si="248"/>
        <v>50</v>
      </c>
      <c r="V1421" s="43">
        <f t="shared" si="248"/>
        <v>45</v>
      </c>
      <c r="W1421" s="43">
        <f t="shared" si="248"/>
        <v>52</v>
      </c>
      <c r="X1421" s="10">
        <f t="shared" si="248"/>
        <v>579</v>
      </c>
      <c r="Y1421" s="10">
        <f t="shared" si="249"/>
        <v>156</v>
      </c>
      <c r="BR1421" s="6"/>
      <c r="BV1421" s="6"/>
    </row>
    <row r="1422" spans="1:74" x14ac:dyDescent="0.25">
      <c r="A1422" s="258" t="s">
        <v>7123</v>
      </c>
      <c r="B1422" s="179"/>
      <c r="C1422" s="179">
        <f t="shared" ref="C1422:I1422" si="250">SUM(C1398:C1421)</f>
        <v>1509</v>
      </c>
      <c r="D1422" s="179">
        <f t="shared" si="250"/>
        <v>1299</v>
      </c>
      <c r="E1422" s="179">
        <f t="shared" si="250"/>
        <v>40</v>
      </c>
      <c r="F1422" s="179">
        <f t="shared" si="250"/>
        <v>275</v>
      </c>
      <c r="G1422" s="179">
        <f t="shared" si="250"/>
        <v>189</v>
      </c>
      <c r="H1422" s="179">
        <f t="shared" si="250"/>
        <v>216</v>
      </c>
      <c r="I1422" s="179">
        <f t="shared" si="250"/>
        <v>579</v>
      </c>
      <c r="J1422" s="9">
        <f t="shared" si="243"/>
        <v>1299</v>
      </c>
      <c r="L1422" s="6">
        <f>SUM(L1398:L1421)</f>
        <v>1299</v>
      </c>
      <c r="S1422" s="9" t="s">
        <v>7116</v>
      </c>
      <c r="T1422" s="43">
        <f t="shared" si="248"/>
        <v>20</v>
      </c>
      <c r="U1422" s="43">
        <f t="shared" si="248"/>
        <v>157</v>
      </c>
      <c r="V1422" s="43">
        <f t="shared" si="248"/>
        <v>102</v>
      </c>
      <c r="W1422" s="43">
        <f t="shared" si="248"/>
        <v>76</v>
      </c>
      <c r="X1422" s="10">
        <f t="shared" si="248"/>
        <v>0</v>
      </c>
      <c r="Y1422" s="10">
        <f t="shared" si="249"/>
        <v>355</v>
      </c>
      <c r="BR1422" s="6"/>
      <c r="BV1422" s="6"/>
    </row>
    <row r="1423" spans="1:74" x14ac:dyDescent="0.25">
      <c r="S1423" s="9" t="s">
        <v>7117</v>
      </c>
      <c r="T1423" s="10">
        <f t="shared" si="248"/>
        <v>0</v>
      </c>
      <c r="U1423" s="10">
        <f t="shared" si="248"/>
        <v>2</v>
      </c>
      <c r="V1423" s="10">
        <f t="shared" si="248"/>
        <v>0</v>
      </c>
      <c r="W1423" s="10">
        <f t="shared" si="248"/>
        <v>0</v>
      </c>
      <c r="X1423" s="10">
        <f t="shared" si="248"/>
        <v>0</v>
      </c>
      <c r="Y1423" s="10">
        <f t="shared" si="249"/>
        <v>2</v>
      </c>
      <c r="BR1423" s="6"/>
      <c r="BV1423" s="6"/>
    </row>
    <row r="1428" spans="1:74" s="13" customFormat="1" ht="43.5" customHeight="1" x14ac:dyDescent="0.25">
      <c r="A1428" s="203" t="s">
        <v>7155</v>
      </c>
      <c r="B1428" s="203" t="s">
        <v>7102</v>
      </c>
      <c r="C1428" s="203" t="s">
        <v>7062</v>
      </c>
      <c r="D1428" s="203" t="s">
        <v>7103</v>
      </c>
      <c r="E1428" s="203" t="s">
        <v>7104</v>
      </c>
      <c r="F1428" s="203" t="s">
        <v>7105</v>
      </c>
      <c r="G1428" s="203" t="s">
        <v>7106</v>
      </c>
      <c r="H1428" s="203" t="s">
        <v>7107</v>
      </c>
      <c r="I1428" s="203" t="s">
        <v>7108</v>
      </c>
      <c r="J1428" s="14" t="s">
        <v>7123</v>
      </c>
      <c r="L1428" s="13" t="s">
        <v>7319</v>
      </c>
      <c r="S1428" s="13" t="s">
        <v>7155</v>
      </c>
      <c r="AL1428" s="6" t="s">
        <v>7317</v>
      </c>
      <c r="AM1428" s="61"/>
      <c r="AN1428" s="61"/>
      <c r="AO1428" s="61"/>
      <c r="AP1428" s="61"/>
      <c r="BR1428" s="264"/>
      <c r="BV1428" s="264"/>
    </row>
    <row r="1429" spans="1:74" x14ac:dyDescent="0.25">
      <c r="A1429" s="258" t="s">
        <v>7274</v>
      </c>
      <c r="B1429" s="258" t="s">
        <v>2197</v>
      </c>
      <c r="C1429" s="179">
        <v>1</v>
      </c>
      <c r="D1429" s="259">
        <v>1</v>
      </c>
      <c r="E1429" s="179">
        <v>0</v>
      </c>
      <c r="F1429" s="179">
        <v>1</v>
      </c>
      <c r="G1429" s="179">
        <v>0</v>
      </c>
      <c r="H1429" s="179">
        <v>0</v>
      </c>
      <c r="I1429" s="179">
        <v>0</v>
      </c>
      <c r="J1429" s="9">
        <f t="shared" ref="J1429:J1448" si="251">SUM(E1429:I1429)</f>
        <v>1</v>
      </c>
      <c r="L1429" s="6">
        <v>1</v>
      </c>
      <c r="S1429" s="6" t="s">
        <v>7113</v>
      </c>
      <c r="T1429" s="6" t="s">
        <v>236</v>
      </c>
      <c r="U1429" s="6" t="s">
        <v>102</v>
      </c>
      <c r="V1429" s="6" t="s">
        <v>114</v>
      </c>
      <c r="W1429" s="6" t="s">
        <v>119</v>
      </c>
      <c r="X1429" s="6" t="s">
        <v>156</v>
      </c>
      <c r="Y1429" s="6" t="s">
        <v>36</v>
      </c>
      <c r="AL1429" s="6" t="s">
        <v>7242</v>
      </c>
      <c r="AM1429" s="61"/>
      <c r="AN1429" s="61"/>
      <c r="AO1429" s="61"/>
      <c r="AP1429" s="61"/>
    </row>
    <row r="1430" spans="1:74" x14ac:dyDescent="0.25">
      <c r="A1430" s="258" t="s">
        <v>7275</v>
      </c>
      <c r="B1430" s="258" t="s">
        <v>2197</v>
      </c>
      <c r="C1430" s="179">
        <v>1</v>
      </c>
      <c r="D1430" s="259">
        <v>1</v>
      </c>
      <c r="E1430" s="179">
        <v>0</v>
      </c>
      <c r="F1430" s="179">
        <v>1</v>
      </c>
      <c r="G1430" s="179">
        <v>0</v>
      </c>
      <c r="H1430" s="179">
        <v>0</v>
      </c>
      <c r="I1430" s="179">
        <v>0</v>
      </c>
      <c r="J1430" s="9">
        <f t="shared" si="251"/>
        <v>1</v>
      </c>
      <c r="L1430" s="6">
        <v>1</v>
      </c>
      <c r="S1430" s="6" t="s">
        <v>7266</v>
      </c>
      <c r="T1430" s="6">
        <v>0</v>
      </c>
      <c r="U1430" s="6">
        <v>1</v>
      </c>
      <c r="V1430" s="6">
        <v>0</v>
      </c>
      <c r="W1430" s="6">
        <v>0</v>
      </c>
      <c r="X1430" s="6">
        <v>0</v>
      </c>
      <c r="Y1430" s="6">
        <f t="shared" ref="Y1430:Y1435" si="252">SUM(T1430:X1430)</f>
        <v>1</v>
      </c>
      <c r="Z1430" s="6">
        <v>1</v>
      </c>
      <c r="AL1430" s="6" t="s">
        <v>7144</v>
      </c>
      <c r="AM1430" s="61"/>
      <c r="AN1430" s="61"/>
      <c r="AO1430" s="61"/>
      <c r="AP1430" s="61"/>
    </row>
    <row r="1431" spans="1:74" x14ac:dyDescent="0.25">
      <c r="A1431" s="260" t="s">
        <v>7276</v>
      </c>
      <c r="B1431" s="260" t="s">
        <v>2197</v>
      </c>
      <c r="C1431" s="262">
        <v>1</v>
      </c>
      <c r="D1431" s="261">
        <v>1</v>
      </c>
      <c r="E1431" s="262">
        <v>0</v>
      </c>
      <c r="F1431" s="262">
        <v>1</v>
      </c>
      <c r="G1431" s="262">
        <v>0</v>
      </c>
      <c r="H1431" s="262">
        <v>0</v>
      </c>
      <c r="I1431" s="262">
        <v>0</v>
      </c>
      <c r="J1431" s="43">
        <f t="shared" si="251"/>
        <v>1</v>
      </c>
      <c r="K1431" s="121"/>
      <c r="L1431" s="121"/>
      <c r="S1431" s="6" t="s">
        <v>7267</v>
      </c>
      <c r="T1431" s="6">
        <v>0</v>
      </c>
      <c r="U1431" s="6">
        <v>1</v>
      </c>
      <c r="V1431" s="6">
        <v>0</v>
      </c>
      <c r="W1431" s="6">
        <v>0</v>
      </c>
      <c r="X1431" s="6">
        <v>0</v>
      </c>
      <c r="Y1431" s="6">
        <f t="shared" si="252"/>
        <v>1</v>
      </c>
      <c r="Z1431" s="6">
        <v>1</v>
      </c>
      <c r="AM1431" s="61"/>
      <c r="AN1431" s="61"/>
      <c r="AO1431" s="61"/>
      <c r="AP1431" s="61"/>
    </row>
    <row r="1432" spans="1:74" x14ac:dyDescent="0.25">
      <c r="A1432" s="260" t="s">
        <v>7276</v>
      </c>
      <c r="B1432" s="260" t="s">
        <v>974</v>
      </c>
      <c r="C1432" s="262">
        <v>2</v>
      </c>
      <c r="D1432" s="261">
        <v>2</v>
      </c>
      <c r="E1432" s="262">
        <v>0</v>
      </c>
      <c r="F1432" s="262">
        <v>2</v>
      </c>
      <c r="G1432" s="262">
        <v>0</v>
      </c>
      <c r="H1432" s="262">
        <v>0</v>
      </c>
      <c r="I1432" s="262">
        <v>0</v>
      </c>
      <c r="J1432" s="43">
        <f t="shared" si="251"/>
        <v>2</v>
      </c>
      <c r="K1432" s="121"/>
      <c r="L1432" s="121">
        <f>SUM(D1431:D1432)</f>
        <v>3</v>
      </c>
      <c r="S1432" s="6" t="s">
        <v>7268</v>
      </c>
      <c r="T1432" s="6">
        <v>0</v>
      </c>
      <c r="U1432" s="6">
        <v>3</v>
      </c>
      <c r="V1432" s="6">
        <v>0</v>
      </c>
      <c r="W1432" s="6">
        <v>0</v>
      </c>
      <c r="X1432" s="6">
        <v>0</v>
      </c>
      <c r="Y1432" s="6">
        <f t="shared" si="252"/>
        <v>3</v>
      </c>
      <c r="Z1432" s="6">
        <v>3</v>
      </c>
      <c r="AL1432" s="6" t="s">
        <v>5</v>
      </c>
      <c r="AM1432" s="6" t="s">
        <v>7152</v>
      </c>
      <c r="AN1432" s="6" t="s">
        <v>7153</v>
      </c>
      <c r="AO1432" s="6" t="s">
        <v>7154</v>
      </c>
      <c r="AP1432" s="6" t="s">
        <v>7155</v>
      </c>
    </row>
    <row r="1433" spans="1:74" x14ac:dyDescent="0.25">
      <c r="A1433" s="258" t="s">
        <v>7272</v>
      </c>
      <c r="B1433" s="258" t="s">
        <v>2565</v>
      </c>
      <c r="C1433" s="179">
        <v>2</v>
      </c>
      <c r="D1433" s="259">
        <v>2</v>
      </c>
      <c r="E1433" s="179">
        <v>0</v>
      </c>
      <c r="F1433" s="179">
        <v>2</v>
      </c>
      <c r="G1433" s="179">
        <v>0</v>
      </c>
      <c r="H1433" s="179">
        <v>0</v>
      </c>
      <c r="I1433" s="179">
        <v>0</v>
      </c>
      <c r="J1433" s="9">
        <f t="shared" si="251"/>
        <v>2</v>
      </c>
      <c r="S1433" s="6" t="s">
        <v>7269</v>
      </c>
      <c r="T1433" s="6">
        <v>4</v>
      </c>
      <c r="U1433" s="6">
        <f>SUM(F1433:F1437)</f>
        <v>18</v>
      </c>
      <c r="V1433" s="6">
        <v>2</v>
      </c>
      <c r="W1433" s="6">
        <v>6</v>
      </c>
      <c r="X1433" s="6">
        <v>0</v>
      </c>
      <c r="Y1433" s="6">
        <f t="shared" si="252"/>
        <v>30</v>
      </c>
      <c r="Z1433" s="6">
        <v>30</v>
      </c>
      <c r="AL1433" s="6" t="s">
        <v>7188</v>
      </c>
      <c r="AM1433" s="61">
        <v>0</v>
      </c>
      <c r="AN1433" s="61">
        <v>0</v>
      </c>
      <c r="AO1433" s="61">
        <v>0</v>
      </c>
      <c r="AP1433" s="61">
        <v>0</v>
      </c>
    </row>
    <row r="1434" spans="1:74" x14ac:dyDescent="0.25">
      <c r="A1434" s="258" t="s">
        <v>7272</v>
      </c>
      <c r="B1434" s="258" t="s">
        <v>2197</v>
      </c>
      <c r="C1434" s="179">
        <v>1</v>
      </c>
      <c r="D1434" s="259">
        <v>1</v>
      </c>
      <c r="E1434" s="179">
        <v>0</v>
      </c>
      <c r="F1434" s="179">
        <v>1</v>
      </c>
      <c r="G1434" s="179">
        <v>0</v>
      </c>
      <c r="H1434" s="179">
        <v>0</v>
      </c>
      <c r="I1434" s="179">
        <v>0</v>
      </c>
      <c r="J1434" s="9">
        <f t="shared" si="251"/>
        <v>1</v>
      </c>
      <c r="S1434" s="6" t="s">
        <v>7115</v>
      </c>
      <c r="T1434" s="6">
        <v>17</v>
      </c>
      <c r="U1434" s="6">
        <f>SUM(F1438:F1442)</f>
        <v>85</v>
      </c>
      <c r="V1434" s="6">
        <f>SUM(G1438:G1442)</f>
        <v>48</v>
      </c>
      <c r="W1434" s="6">
        <f>SUM(H1438:H1442)</f>
        <v>126</v>
      </c>
      <c r="X1434" s="6">
        <f>SUM(I1438:I1442)</f>
        <v>535</v>
      </c>
      <c r="Y1434" s="6">
        <f t="shared" si="252"/>
        <v>811</v>
      </c>
      <c r="Z1434" s="6">
        <v>811</v>
      </c>
      <c r="AL1434" s="6" t="s">
        <v>7189</v>
      </c>
      <c r="AM1434" s="61">
        <v>0</v>
      </c>
      <c r="AN1434" s="61">
        <v>0</v>
      </c>
      <c r="AO1434" s="61">
        <v>0</v>
      </c>
      <c r="AP1434" s="61">
        <v>0</v>
      </c>
    </row>
    <row r="1435" spans="1:74" x14ac:dyDescent="0.25">
      <c r="A1435" s="258" t="s">
        <v>7272</v>
      </c>
      <c r="B1435" s="258" t="s">
        <v>7050</v>
      </c>
      <c r="C1435" s="179">
        <v>2</v>
      </c>
      <c r="D1435" s="259">
        <v>1</v>
      </c>
      <c r="E1435" s="179">
        <v>0</v>
      </c>
      <c r="F1435" s="179">
        <v>1</v>
      </c>
      <c r="G1435" s="179">
        <v>0</v>
      </c>
      <c r="H1435" s="179">
        <v>0</v>
      </c>
      <c r="I1435" s="179">
        <v>0</v>
      </c>
      <c r="J1435" s="9">
        <f t="shared" si="251"/>
        <v>1</v>
      </c>
      <c r="S1435" s="6" t="s">
        <v>7116</v>
      </c>
      <c r="T1435" s="6">
        <f>SUM(E1443:E1447)</f>
        <v>33</v>
      </c>
      <c r="U1435" s="6">
        <f>SUM(F1443:F1447)</f>
        <v>177</v>
      </c>
      <c r="V1435" s="6">
        <f>SUM(G1443:G1447)</f>
        <v>84</v>
      </c>
      <c r="W1435" s="6">
        <f>SUM(H1443:H1447)</f>
        <v>182</v>
      </c>
      <c r="X1435" s="6">
        <f>SUM(I1443:I1447)</f>
        <v>0</v>
      </c>
      <c r="Y1435" s="6">
        <f t="shared" si="252"/>
        <v>476</v>
      </c>
      <c r="Z1435" s="6">
        <v>476</v>
      </c>
      <c r="AL1435" s="6" t="s">
        <v>7190</v>
      </c>
      <c r="AM1435" s="61">
        <v>0</v>
      </c>
      <c r="AN1435" s="61">
        <v>0</v>
      </c>
      <c r="AO1435" s="61">
        <v>0</v>
      </c>
      <c r="AP1435" s="61">
        <v>0</v>
      </c>
    </row>
    <row r="1436" spans="1:74" x14ac:dyDescent="0.25">
      <c r="A1436" s="258" t="s">
        <v>7272</v>
      </c>
      <c r="B1436" s="258" t="s">
        <v>5561</v>
      </c>
      <c r="C1436" s="179">
        <v>1</v>
      </c>
      <c r="D1436" s="259">
        <v>1</v>
      </c>
      <c r="E1436" s="179">
        <v>0</v>
      </c>
      <c r="F1436" s="179">
        <v>1</v>
      </c>
      <c r="G1436" s="179">
        <v>0</v>
      </c>
      <c r="H1436" s="179">
        <v>0</v>
      </c>
      <c r="I1436" s="179">
        <v>0</v>
      </c>
      <c r="J1436" s="9">
        <f t="shared" si="251"/>
        <v>1</v>
      </c>
      <c r="T1436" s="6">
        <f t="shared" ref="T1436:Y1436" si="253">SUM(T1430:T1435)</f>
        <v>54</v>
      </c>
      <c r="U1436" s="6">
        <f t="shared" si="253"/>
        <v>285</v>
      </c>
      <c r="V1436" s="6">
        <f t="shared" si="253"/>
        <v>134</v>
      </c>
      <c r="W1436" s="6">
        <f t="shared" si="253"/>
        <v>314</v>
      </c>
      <c r="X1436" s="6">
        <f t="shared" si="253"/>
        <v>535</v>
      </c>
      <c r="Y1436" s="6">
        <f t="shared" si="253"/>
        <v>1322</v>
      </c>
      <c r="AL1436" s="6" t="s">
        <v>7191</v>
      </c>
      <c r="AM1436" s="61">
        <v>0</v>
      </c>
      <c r="AN1436" s="61">
        <v>0</v>
      </c>
      <c r="AO1436" s="61">
        <v>0</v>
      </c>
      <c r="AP1436" s="61">
        <v>0</v>
      </c>
    </row>
    <row r="1437" spans="1:74" x14ac:dyDescent="0.25">
      <c r="A1437" s="258" t="s">
        <v>7272</v>
      </c>
      <c r="B1437" s="258" t="s">
        <v>974</v>
      </c>
      <c r="C1437" s="179">
        <v>26</v>
      </c>
      <c r="D1437" s="259">
        <v>25</v>
      </c>
      <c r="E1437" s="179">
        <v>4</v>
      </c>
      <c r="F1437" s="179">
        <v>13</v>
      </c>
      <c r="G1437" s="179">
        <v>2</v>
      </c>
      <c r="H1437" s="179">
        <v>6</v>
      </c>
      <c r="I1437" s="179">
        <v>0</v>
      </c>
      <c r="J1437" s="9">
        <f t="shared" si="251"/>
        <v>25</v>
      </c>
      <c r="L1437" s="6">
        <f>SUM(D1433:D1437)</f>
        <v>30</v>
      </c>
      <c r="AL1437" s="6" t="s">
        <v>7313</v>
      </c>
      <c r="AM1437" s="61">
        <v>0</v>
      </c>
      <c r="AN1437" s="61">
        <v>0</v>
      </c>
      <c r="AO1437" s="61">
        <v>0</v>
      </c>
      <c r="AP1437" s="61">
        <v>0</v>
      </c>
    </row>
    <row r="1438" spans="1:74" x14ac:dyDescent="0.25">
      <c r="A1438" s="260" t="s">
        <v>493</v>
      </c>
      <c r="B1438" s="260" t="s">
        <v>2565</v>
      </c>
      <c r="C1438" s="262">
        <v>30</v>
      </c>
      <c r="D1438" s="261">
        <v>27</v>
      </c>
      <c r="E1438" s="262">
        <v>3</v>
      </c>
      <c r="F1438" s="262">
        <v>17</v>
      </c>
      <c r="G1438" s="262">
        <v>2</v>
      </c>
      <c r="H1438" s="262">
        <v>5</v>
      </c>
      <c r="I1438" s="262">
        <v>0</v>
      </c>
      <c r="J1438" s="43">
        <f t="shared" si="251"/>
        <v>27</v>
      </c>
      <c r="K1438" s="121"/>
      <c r="L1438" s="121"/>
    </row>
    <row r="1439" spans="1:74" x14ac:dyDescent="0.25">
      <c r="A1439" s="260" t="s">
        <v>493</v>
      </c>
      <c r="B1439" s="260" t="s">
        <v>2197</v>
      </c>
      <c r="C1439" s="262">
        <v>58</v>
      </c>
      <c r="D1439" s="261">
        <v>57</v>
      </c>
      <c r="E1439" s="262">
        <v>0</v>
      </c>
      <c r="F1439" s="262">
        <v>1</v>
      </c>
      <c r="G1439" s="262">
        <v>1</v>
      </c>
      <c r="H1439" s="262">
        <v>0</v>
      </c>
      <c r="I1439" s="262">
        <v>55</v>
      </c>
      <c r="J1439" s="43">
        <f t="shared" si="251"/>
        <v>57</v>
      </c>
      <c r="K1439" s="121"/>
      <c r="L1439" s="121"/>
      <c r="S1439" s="6" t="s">
        <v>7155</v>
      </c>
      <c r="AL1439" s="6" t="s">
        <v>5</v>
      </c>
      <c r="AM1439" s="6" t="s">
        <v>7211</v>
      </c>
      <c r="AN1439" s="6" t="s">
        <v>7153</v>
      </c>
      <c r="AO1439" s="6" t="s">
        <v>7154</v>
      </c>
      <c r="AP1439" s="6" t="s">
        <v>7155</v>
      </c>
    </row>
    <row r="1440" spans="1:74" x14ac:dyDescent="0.25">
      <c r="A1440" s="260" t="s">
        <v>493</v>
      </c>
      <c r="B1440" s="260" t="s">
        <v>7050</v>
      </c>
      <c r="C1440" s="262">
        <v>4</v>
      </c>
      <c r="D1440" s="261">
        <v>2</v>
      </c>
      <c r="E1440" s="262">
        <v>0</v>
      </c>
      <c r="F1440" s="262">
        <v>2</v>
      </c>
      <c r="G1440" s="262">
        <v>0</v>
      </c>
      <c r="H1440" s="262">
        <v>0</v>
      </c>
      <c r="I1440" s="262">
        <v>0</v>
      </c>
      <c r="J1440" s="43">
        <f t="shared" si="251"/>
        <v>2</v>
      </c>
      <c r="K1440" s="121"/>
      <c r="L1440" s="121"/>
      <c r="S1440" s="6" t="s">
        <v>7122</v>
      </c>
      <c r="T1440" s="6" t="s">
        <v>236</v>
      </c>
      <c r="U1440" s="6" t="s">
        <v>102</v>
      </c>
      <c r="V1440" s="6" t="s">
        <v>114</v>
      </c>
      <c r="W1440" s="6" t="s">
        <v>119</v>
      </c>
      <c r="X1440" s="6" t="s">
        <v>156</v>
      </c>
      <c r="Y1440" s="6" t="s">
        <v>36</v>
      </c>
      <c r="AL1440" s="6" t="s">
        <v>7204</v>
      </c>
      <c r="AM1440" s="61">
        <v>3</v>
      </c>
      <c r="AN1440" s="61">
        <v>0</v>
      </c>
      <c r="AO1440" s="61">
        <v>1</v>
      </c>
      <c r="AP1440" s="61">
        <v>1</v>
      </c>
    </row>
    <row r="1441" spans="1:74" x14ac:dyDescent="0.25">
      <c r="A1441" s="260" t="s">
        <v>493</v>
      </c>
      <c r="B1441" s="260" t="s">
        <v>5561</v>
      </c>
      <c r="C1441" s="262">
        <v>1</v>
      </c>
      <c r="D1441" s="261">
        <v>1</v>
      </c>
      <c r="E1441" s="262">
        <v>0</v>
      </c>
      <c r="F1441" s="262">
        <v>1</v>
      </c>
      <c r="G1441" s="262">
        <v>0</v>
      </c>
      <c r="H1441" s="262">
        <v>0</v>
      </c>
      <c r="I1441" s="262">
        <v>0</v>
      </c>
      <c r="J1441" s="43">
        <f t="shared" si="251"/>
        <v>1</v>
      </c>
      <c r="K1441" s="121"/>
      <c r="L1441" s="121"/>
      <c r="S1441" s="6" t="s">
        <v>7266</v>
      </c>
      <c r="T1441" s="6">
        <v>0</v>
      </c>
      <c r="U1441" s="6">
        <v>0</v>
      </c>
      <c r="V1441" s="6">
        <v>0</v>
      </c>
      <c r="W1441" s="6">
        <v>0</v>
      </c>
      <c r="X1441" s="6">
        <v>0</v>
      </c>
      <c r="Y1441" s="6">
        <f t="shared" ref="Y1441:Y1446" si="254">SUM(T1441:X1441)</f>
        <v>0</v>
      </c>
      <c r="Z1441" s="6">
        <v>0</v>
      </c>
      <c r="AL1441" s="6" t="s">
        <v>7205</v>
      </c>
      <c r="AM1441" s="61">
        <v>3</v>
      </c>
      <c r="AN1441" s="61">
        <v>3</v>
      </c>
      <c r="AO1441" s="61">
        <v>1</v>
      </c>
      <c r="AP1441" s="61">
        <v>1</v>
      </c>
      <c r="BR1441" s="6"/>
      <c r="BV1441" s="6"/>
    </row>
    <row r="1442" spans="1:74" x14ac:dyDescent="0.25">
      <c r="A1442" s="260" t="s">
        <v>493</v>
      </c>
      <c r="B1442" s="260" t="s">
        <v>974</v>
      </c>
      <c r="C1442" s="262">
        <v>727</v>
      </c>
      <c r="D1442" s="261">
        <v>724</v>
      </c>
      <c r="E1442" s="262">
        <v>14</v>
      </c>
      <c r="F1442" s="262">
        <v>64</v>
      </c>
      <c r="G1442" s="262">
        <v>45</v>
      </c>
      <c r="H1442" s="262">
        <v>121</v>
      </c>
      <c r="I1442" s="262">
        <v>480</v>
      </c>
      <c r="J1442" s="43">
        <f t="shared" si="251"/>
        <v>724</v>
      </c>
      <c r="K1442" s="121"/>
      <c r="L1442" s="121">
        <f>SUM(D1438:D1442)</f>
        <v>811</v>
      </c>
      <c r="S1442" s="6" t="s">
        <v>7267</v>
      </c>
      <c r="T1442" s="6">
        <v>0</v>
      </c>
      <c r="U1442" s="6">
        <v>0</v>
      </c>
      <c r="V1442" s="6">
        <v>0</v>
      </c>
      <c r="W1442" s="6">
        <v>0</v>
      </c>
      <c r="X1442" s="6">
        <v>0</v>
      </c>
      <c r="Y1442" s="6">
        <f t="shared" si="254"/>
        <v>0</v>
      </c>
      <c r="Z1442" s="6">
        <v>0</v>
      </c>
      <c r="AL1442" s="6" t="s">
        <v>7206</v>
      </c>
      <c r="AM1442" s="61">
        <v>10</v>
      </c>
      <c r="AN1442" s="61">
        <v>3</v>
      </c>
      <c r="AO1442" s="61">
        <v>5</v>
      </c>
      <c r="AP1442" s="61">
        <v>3</v>
      </c>
      <c r="BR1442" s="6"/>
      <c r="BV1442" s="6"/>
    </row>
    <row r="1443" spans="1:74" x14ac:dyDescent="0.25">
      <c r="A1443" s="258" t="s">
        <v>497</v>
      </c>
      <c r="B1443" s="258" t="s">
        <v>2565</v>
      </c>
      <c r="C1443" s="179">
        <v>213</v>
      </c>
      <c r="D1443" s="259">
        <v>203</v>
      </c>
      <c r="E1443" s="179">
        <v>5</v>
      </c>
      <c r="F1443" s="179">
        <v>70</v>
      </c>
      <c r="G1443" s="179">
        <v>31</v>
      </c>
      <c r="H1443" s="179">
        <v>97</v>
      </c>
      <c r="I1443" s="179">
        <v>0</v>
      </c>
      <c r="J1443" s="10">
        <f t="shared" si="251"/>
        <v>203</v>
      </c>
      <c r="S1443" s="6" t="s">
        <v>7268</v>
      </c>
      <c r="T1443" s="6">
        <v>0</v>
      </c>
      <c r="U1443" s="6">
        <v>0</v>
      </c>
      <c r="V1443" s="6">
        <v>0</v>
      </c>
      <c r="W1443" s="6">
        <v>0</v>
      </c>
      <c r="X1443" s="6">
        <v>0</v>
      </c>
      <c r="Y1443" s="6">
        <f t="shared" si="254"/>
        <v>0</v>
      </c>
      <c r="Z1443" s="6">
        <v>0</v>
      </c>
      <c r="AL1443" s="6" t="s">
        <v>7208</v>
      </c>
      <c r="AM1443" s="61">
        <v>51</v>
      </c>
      <c r="AN1443" s="61">
        <v>46</v>
      </c>
      <c r="AO1443" s="61">
        <v>37</v>
      </c>
      <c r="AP1443" s="61">
        <v>28</v>
      </c>
      <c r="BR1443" s="6"/>
      <c r="BV1443" s="6"/>
    </row>
    <row r="1444" spans="1:74" x14ac:dyDescent="0.25">
      <c r="A1444" s="258" t="s">
        <v>497</v>
      </c>
      <c r="B1444" s="258" t="s">
        <v>2197</v>
      </c>
      <c r="C1444" s="179">
        <v>176</v>
      </c>
      <c r="D1444" s="259">
        <v>175</v>
      </c>
      <c r="E1444" s="179">
        <v>18</v>
      </c>
      <c r="F1444" s="179">
        <v>46</v>
      </c>
      <c r="G1444" s="179">
        <v>44</v>
      </c>
      <c r="H1444" s="179">
        <v>67</v>
      </c>
      <c r="I1444" s="179">
        <v>0</v>
      </c>
      <c r="J1444" s="10">
        <f t="shared" si="251"/>
        <v>175</v>
      </c>
      <c r="S1444" s="6" t="s">
        <v>7269</v>
      </c>
      <c r="T1444" s="6">
        <v>0</v>
      </c>
      <c r="U1444" s="6">
        <v>2</v>
      </c>
      <c r="V1444" s="6">
        <v>0</v>
      </c>
      <c r="W1444" s="6">
        <v>0</v>
      </c>
      <c r="X1444" s="6">
        <v>0</v>
      </c>
      <c r="Y1444" s="6">
        <f t="shared" si="254"/>
        <v>2</v>
      </c>
      <c r="Z1444" s="6">
        <v>2</v>
      </c>
      <c r="AL1444" s="6" t="s">
        <v>7246</v>
      </c>
      <c r="AM1444" s="61">
        <v>713</v>
      </c>
      <c r="AN1444" s="61">
        <v>352</v>
      </c>
      <c r="AO1444" s="61">
        <v>266</v>
      </c>
      <c r="AP1444" s="61">
        <v>249</v>
      </c>
      <c r="BR1444" s="6"/>
      <c r="BV1444" s="6"/>
    </row>
    <row r="1445" spans="1:74" x14ac:dyDescent="0.25">
      <c r="A1445" s="258" t="s">
        <v>497</v>
      </c>
      <c r="B1445" s="258" t="s">
        <v>7050</v>
      </c>
      <c r="C1445" s="179">
        <v>11</v>
      </c>
      <c r="D1445" s="259">
        <v>10</v>
      </c>
      <c r="E1445" s="179">
        <v>1</v>
      </c>
      <c r="F1445" s="179">
        <v>9</v>
      </c>
      <c r="G1445" s="179">
        <v>0</v>
      </c>
      <c r="H1445" s="179">
        <v>0</v>
      </c>
      <c r="I1445" s="179">
        <v>0</v>
      </c>
      <c r="J1445" s="9">
        <f t="shared" si="251"/>
        <v>10</v>
      </c>
      <c r="S1445" s="6" t="s">
        <v>7115</v>
      </c>
      <c r="T1445" s="6">
        <v>3</v>
      </c>
      <c r="U1445" s="6">
        <v>17</v>
      </c>
      <c r="V1445" s="6">
        <v>2</v>
      </c>
      <c r="W1445" s="6">
        <v>5</v>
      </c>
      <c r="X1445" s="6">
        <f>SUM(I1449:I1453)</f>
        <v>0</v>
      </c>
      <c r="Y1445" s="6">
        <f t="shared" si="254"/>
        <v>27</v>
      </c>
      <c r="Z1445" s="6">
        <v>27</v>
      </c>
      <c r="AL1445" s="6" t="s">
        <v>7192</v>
      </c>
      <c r="AM1445" s="61">
        <v>364</v>
      </c>
      <c r="AN1445" s="61">
        <v>349</v>
      </c>
      <c r="AO1445" s="61">
        <v>510</v>
      </c>
      <c r="AP1445" s="61">
        <v>535</v>
      </c>
      <c r="BR1445" s="6"/>
      <c r="BV1445" s="6"/>
    </row>
    <row r="1446" spans="1:74" x14ac:dyDescent="0.25">
      <c r="A1446" s="258" t="s">
        <v>497</v>
      </c>
      <c r="B1446" s="258" t="s">
        <v>5561</v>
      </c>
      <c r="C1446" s="179">
        <v>5</v>
      </c>
      <c r="D1446" s="259">
        <v>5</v>
      </c>
      <c r="E1446" s="179">
        <v>3</v>
      </c>
      <c r="F1446" s="179">
        <v>2</v>
      </c>
      <c r="G1446" s="179">
        <v>0</v>
      </c>
      <c r="H1446" s="179">
        <v>0</v>
      </c>
      <c r="I1446" s="179">
        <v>0</v>
      </c>
      <c r="J1446" s="9">
        <f t="shared" si="251"/>
        <v>5</v>
      </c>
      <c r="S1446" s="6" t="s">
        <v>7116</v>
      </c>
      <c r="T1446" s="6">
        <v>5</v>
      </c>
      <c r="U1446" s="6">
        <v>70</v>
      </c>
      <c r="V1446" s="6">
        <v>31</v>
      </c>
      <c r="W1446" s="6">
        <v>97</v>
      </c>
      <c r="X1446" s="6">
        <f>SUM(I1454:I1458)</f>
        <v>0</v>
      </c>
      <c r="Y1446" s="6">
        <f t="shared" si="254"/>
        <v>203</v>
      </c>
      <c r="Z1446" s="6">
        <v>203</v>
      </c>
      <c r="AL1446" s="6" t="s">
        <v>7247</v>
      </c>
      <c r="AM1446" s="61">
        <v>1</v>
      </c>
      <c r="AN1446" s="61">
        <v>28</v>
      </c>
      <c r="AO1446" s="61">
        <v>72</v>
      </c>
      <c r="AP1446" s="61">
        <v>273</v>
      </c>
      <c r="BR1446" s="6"/>
      <c r="BV1446" s="6"/>
    </row>
    <row r="1447" spans="1:74" x14ac:dyDescent="0.25">
      <c r="A1447" s="258" t="s">
        <v>497</v>
      </c>
      <c r="B1447" s="258" t="s">
        <v>974</v>
      </c>
      <c r="C1447" s="179">
        <v>83</v>
      </c>
      <c r="D1447" s="259">
        <v>83</v>
      </c>
      <c r="E1447" s="179">
        <v>6</v>
      </c>
      <c r="F1447" s="179">
        <v>50</v>
      </c>
      <c r="G1447" s="179">
        <v>9</v>
      </c>
      <c r="H1447" s="179">
        <v>18</v>
      </c>
      <c r="I1447" s="179">
        <v>0</v>
      </c>
      <c r="J1447" s="9">
        <f t="shared" si="251"/>
        <v>83</v>
      </c>
      <c r="L1447" s="6">
        <f>SUM(D1443:D1447)</f>
        <v>476</v>
      </c>
      <c r="T1447" s="6">
        <f t="shared" ref="T1447:Y1447" si="255">SUM(T1441:T1446)</f>
        <v>8</v>
      </c>
      <c r="U1447" s="6">
        <f t="shared" si="255"/>
        <v>89</v>
      </c>
      <c r="V1447" s="6">
        <f t="shared" si="255"/>
        <v>33</v>
      </c>
      <c r="W1447" s="6">
        <f t="shared" si="255"/>
        <v>102</v>
      </c>
      <c r="X1447" s="6">
        <f t="shared" si="255"/>
        <v>0</v>
      </c>
      <c r="Y1447" s="6">
        <f t="shared" si="255"/>
        <v>232</v>
      </c>
      <c r="BR1447" s="6"/>
      <c r="BV1447" s="6"/>
    </row>
    <row r="1448" spans="1:74" x14ac:dyDescent="0.25">
      <c r="A1448" s="258" t="s">
        <v>7123</v>
      </c>
      <c r="B1448" s="179"/>
      <c r="C1448" s="179">
        <f t="shared" ref="C1448:I1448" si="256">SUM(C1429:C1447)</f>
        <v>1345</v>
      </c>
      <c r="D1448" s="179">
        <f t="shared" si="256"/>
        <v>1322</v>
      </c>
      <c r="E1448" s="179">
        <f t="shared" si="256"/>
        <v>54</v>
      </c>
      <c r="F1448" s="179">
        <f t="shared" si="256"/>
        <v>285</v>
      </c>
      <c r="G1448" s="179">
        <f t="shared" si="256"/>
        <v>134</v>
      </c>
      <c r="H1448" s="179">
        <f t="shared" si="256"/>
        <v>314</v>
      </c>
      <c r="I1448" s="179">
        <f t="shared" si="256"/>
        <v>535</v>
      </c>
      <c r="J1448" s="9">
        <f t="shared" si="251"/>
        <v>1322</v>
      </c>
      <c r="L1448" s="6">
        <f>SUM(L1429:L1447)</f>
        <v>1322</v>
      </c>
      <c r="BR1448" s="6"/>
      <c r="BV1448" s="6"/>
    </row>
    <row r="1449" spans="1:74" x14ac:dyDescent="0.25">
      <c r="S1449" s="6" t="s">
        <v>7155</v>
      </c>
      <c r="BR1449" s="6"/>
      <c r="BV1449" s="6"/>
    </row>
    <row r="1450" spans="1:74" x14ac:dyDescent="0.25">
      <c r="S1450" s="6" t="s">
        <v>7125</v>
      </c>
      <c r="T1450" s="6" t="s">
        <v>236</v>
      </c>
      <c r="U1450" s="6" t="s">
        <v>102</v>
      </c>
      <c r="V1450" s="6" t="s">
        <v>114</v>
      </c>
      <c r="W1450" s="6" t="s">
        <v>119</v>
      </c>
      <c r="X1450" s="6" t="s">
        <v>156</v>
      </c>
      <c r="Y1450" s="6" t="s">
        <v>7320</v>
      </c>
      <c r="BR1450" s="6"/>
      <c r="BV1450" s="6"/>
    </row>
    <row r="1451" spans="1:74" x14ac:dyDescent="0.25">
      <c r="S1451" s="6" t="s">
        <v>7266</v>
      </c>
      <c r="T1451" s="6">
        <v>0</v>
      </c>
      <c r="U1451" s="6">
        <v>1</v>
      </c>
      <c r="V1451" s="6">
        <v>0</v>
      </c>
      <c r="W1451" s="6">
        <v>0</v>
      </c>
      <c r="X1451" s="6">
        <v>0</v>
      </c>
      <c r="Y1451" s="6">
        <f t="shared" ref="Y1451:Y1457" si="257">SUM(T1451:W1451)</f>
        <v>1</v>
      </c>
      <c r="BR1451" s="6"/>
      <c r="BV1451" s="6"/>
    </row>
    <row r="1452" spans="1:74" x14ac:dyDescent="0.25">
      <c r="S1452" s="6" t="s">
        <v>7267</v>
      </c>
      <c r="T1452" s="6">
        <v>0</v>
      </c>
      <c r="U1452" s="6">
        <v>1</v>
      </c>
      <c r="V1452" s="6">
        <v>0</v>
      </c>
      <c r="W1452" s="6">
        <v>0</v>
      </c>
      <c r="X1452" s="6">
        <v>0</v>
      </c>
      <c r="Y1452" s="6">
        <f t="shared" si="257"/>
        <v>1</v>
      </c>
      <c r="BR1452" s="6"/>
      <c r="BV1452" s="6"/>
    </row>
    <row r="1453" spans="1:74" x14ac:dyDescent="0.25">
      <c r="S1453" s="6" t="s">
        <v>7268</v>
      </c>
      <c r="T1453" s="6">
        <v>0</v>
      </c>
      <c r="U1453" s="6">
        <v>3</v>
      </c>
      <c r="V1453" s="6">
        <v>0</v>
      </c>
      <c r="W1453" s="6">
        <v>0</v>
      </c>
      <c r="X1453" s="6">
        <v>0</v>
      </c>
      <c r="Y1453" s="6">
        <f t="shared" si="257"/>
        <v>3</v>
      </c>
      <c r="BR1453" s="6"/>
      <c r="BV1453" s="6"/>
    </row>
    <row r="1454" spans="1:74" x14ac:dyDescent="0.25">
      <c r="S1454" s="6" t="s">
        <v>7269</v>
      </c>
      <c r="T1454" s="6">
        <v>4</v>
      </c>
      <c r="U1454" s="121">
        <v>16</v>
      </c>
      <c r="V1454" s="6">
        <v>2</v>
      </c>
      <c r="W1454" s="6">
        <v>6</v>
      </c>
      <c r="X1454" s="6">
        <v>0</v>
      </c>
      <c r="Y1454" s="6">
        <f t="shared" si="257"/>
        <v>28</v>
      </c>
      <c r="BR1454" s="6"/>
      <c r="BV1454" s="6"/>
    </row>
    <row r="1455" spans="1:74" ht="30" customHeight="1" x14ac:dyDescent="0.25">
      <c r="A1455" s="265" t="s">
        <v>7154</v>
      </c>
      <c r="B1455" s="265" t="s">
        <v>7102</v>
      </c>
      <c r="C1455" s="265"/>
      <c r="D1455" s="265" t="s">
        <v>7103</v>
      </c>
      <c r="S1455" s="6" t="s">
        <v>7115</v>
      </c>
      <c r="T1455" s="121">
        <v>14</v>
      </c>
      <c r="U1455" s="121">
        <v>68</v>
      </c>
      <c r="V1455" s="121">
        <v>46</v>
      </c>
      <c r="W1455" s="121">
        <v>121</v>
      </c>
      <c r="X1455" s="6">
        <v>535</v>
      </c>
      <c r="Y1455" s="6">
        <f t="shared" si="257"/>
        <v>249</v>
      </c>
      <c r="BR1455" s="6"/>
      <c r="BV1455" s="6"/>
    </row>
    <row r="1456" spans="1:74" x14ac:dyDescent="0.25">
      <c r="A1456" s="266" t="s">
        <v>7274</v>
      </c>
      <c r="B1456" s="266" t="s">
        <v>2197</v>
      </c>
      <c r="C1456" s="267"/>
      <c r="D1456" s="267">
        <v>1</v>
      </c>
      <c r="J1456" s="25"/>
      <c r="K1456" s="25"/>
      <c r="L1456" s="25"/>
      <c r="M1456" s="25"/>
      <c r="N1456" s="25"/>
      <c r="O1456" s="25"/>
      <c r="S1456" s="6" t="s">
        <v>7116</v>
      </c>
      <c r="T1456" s="121">
        <v>28</v>
      </c>
      <c r="U1456" s="121">
        <v>107</v>
      </c>
      <c r="V1456" s="121">
        <v>53</v>
      </c>
      <c r="W1456" s="121">
        <v>85</v>
      </c>
      <c r="X1456" s="6">
        <v>0</v>
      </c>
      <c r="Y1456" s="6">
        <f t="shared" si="257"/>
        <v>273</v>
      </c>
      <c r="BR1456" s="6"/>
      <c r="BV1456" s="6"/>
    </row>
    <row r="1457" spans="1:74" x14ac:dyDescent="0.25">
      <c r="A1457" s="266" t="s">
        <v>7275</v>
      </c>
      <c r="B1457" s="266" t="s">
        <v>2197</v>
      </c>
      <c r="C1457" s="267"/>
      <c r="D1457" s="267">
        <v>1</v>
      </c>
      <c r="J1457" s="25"/>
      <c r="K1457" s="25"/>
      <c r="L1457" s="25"/>
      <c r="M1457" s="25"/>
      <c r="N1457" s="25"/>
      <c r="O1457" s="25"/>
      <c r="T1457" s="6">
        <f>SUM(T1451:T1456)</f>
        <v>46</v>
      </c>
      <c r="U1457" s="6">
        <f>SUM(U1451:U1456)</f>
        <v>196</v>
      </c>
      <c r="V1457" s="6">
        <f>SUM(V1451:V1456)</f>
        <v>101</v>
      </c>
      <c r="W1457" s="6">
        <f>SUM(W1451:W1456)</f>
        <v>212</v>
      </c>
      <c r="X1457" s="6">
        <f>SUM(X1451:X1456)</f>
        <v>535</v>
      </c>
      <c r="Y1457" s="6">
        <f t="shared" si="257"/>
        <v>555</v>
      </c>
      <c r="BR1457" s="6"/>
      <c r="BV1457" s="6"/>
    </row>
    <row r="1458" spans="1:74" x14ac:dyDescent="0.25">
      <c r="A1458" s="266" t="s">
        <v>7276</v>
      </c>
      <c r="B1458" s="266" t="s">
        <v>2197</v>
      </c>
      <c r="C1458" s="267"/>
      <c r="D1458" s="267">
        <v>1</v>
      </c>
      <c r="J1458" s="25"/>
      <c r="K1458" s="25"/>
      <c r="L1458" s="25"/>
      <c r="M1458" s="25"/>
      <c r="N1458" s="25"/>
      <c r="O1458" s="25"/>
      <c r="BR1458" s="6"/>
      <c r="BV1458" s="6"/>
    </row>
    <row r="1459" spans="1:74" x14ac:dyDescent="0.25">
      <c r="A1459" s="266" t="s">
        <v>7276</v>
      </c>
      <c r="B1459" s="266" t="s">
        <v>974</v>
      </c>
      <c r="C1459" s="267"/>
      <c r="D1459" s="267">
        <v>4</v>
      </c>
      <c r="J1459" s="25"/>
      <c r="K1459" s="25"/>
      <c r="L1459" s="25"/>
      <c r="M1459" s="25"/>
      <c r="N1459" s="25"/>
      <c r="O1459" s="25"/>
      <c r="BR1459" s="6"/>
      <c r="BV1459" s="6"/>
    </row>
    <row r="1460" spans="1:74" x14ac:dyDescent="0.25">
      <c r="A1460" s="266" t="s">
        <v>7272</v>
      </c>
      <c r="B1460" s="266" t="s">
        <v>2565</v>
      </c>
      <c r="C1460" s="267"/>
      <c r="D1460" s="267">
        <v>4</v>
      </c>
      <c r="J1460" s="25"/>
      <c r="K1460" s="25"/>
      <c r="L1460" s="25"/>
      <c r="M1460" s="25"/>
      <c r="N1460" s="25"/>
      <c r="O1460" s="25"/>
      <c r="BR1460" s="6"/>
      <c r="BV1460" s="6"/>
    </row>
    <row r="1461" spans="1:74" x14ac:dyDescent="0.25">
      <c r="A1461" s="266" t="s">
        <v>7272</v>
      </c>
      <c r="B1461" s="266" t="s">
        <v>2197</v>
      </c>
      <c r="C1461" s="267"/>
      <c r="D1461" s="267">
        <v>1</v>
      </c>
      <c r="J1461" s="25"/>
      <c r="K1461" s="25"/>
      <c r="L1461" s="25"/>
      <c r="M1461" s="25"/>
      <c r="N1461" s="25"/>
      <c r="O1461" s="25"/>
      <c r="BR1461" s="6"/>
      <c r="BV1461" s="6"/>
    </row>
    <row r="1462" spans="1:74" x14ac:dyDescent="0.25">
      <c r="A1462" s="266" t="s">
        <v>7272</v>
      </c>
      <c r="B1462" s="266" t="s">
        <v>7050</v>
      </c>
      <c r="C1462" s="267"/>
      <c r="D1462" s="267">
        <v>2</v>
      </c>
      <c r="J1462" s="25"/>
      <c r="K1462" s="25"/>
      <c r="L1462" s="25"/>
      <c r="M1462" s="25"/>
      <c r="N1462" s="25"/>
      <c r="O1462" s="25"/>
      <c r="BR1462" s="6"/>
      <c r="BV1462" s="6"/>
    </row>
    <row r="1463" spans="1:74" x14ac:dyDescent="0.25">
      <c r="A1463" s="266" t="s">
        <v>7272</v>
      </c>
      <c r="B1463" s="266" t="s">
        <v>974</v>
      </c>
      <c r="C1463" s="267"/>
      <c r="D1463" s="267">
        <v>34</v>
      </c>
      <c r="J1463" s="25"/>
      <c r="K1463" s="25"/>
      <c r="L1463" s="25"/>
      <c r="M1463" s="25"/>
      <c r="N1463" s="25"/>
      <c r="O1463" s="25"/>
      <c r="BR1463" s="6"/>
      <c r="BV1463" s="6"/>
    </row>
    <row r="1464" spans="1:74" x14ac:dyDescent="0.25">
      <c r="A1464" s="266" t="s">
        <v>493</v>
      </c>
      <c r="B1464" s="266" t="s">
        <v>2565</v>
      </c>
      <c r="C1464" s="267"/>
      <c r="D1464" s="267">
        <v>32</v>
      </c>
      <c r="J1464" s="25"/>
      <c r="K1464" s="25"/>
      <c r="L1464" s="25"/>
      <c r="M1464" s="25"/>
      <c r="N1464" s="25"/>
      <c r="O1464" s="25"/>
      <c r="BR1464" s="6"/>
      <c r="BV1464" s="6"/>
    </row>
    <row r="1465" spans="1:74" x14ac:dyDescent="0.25">
      <c r="A1465" s="266" t="s">
        <v>493</v>
      </c>
      <c r="B1465" s="266" t="s">
        <v>2197</v>
      </c>
      <c r="C1465" s="267"/>
      <c r="D1465" s="267">
        <v>28</v>
      </c>
      <c r="J1465" s="25"/>
      <c r="K1465" s="25"/>
      <c r="L1465" s="25"/>
      <c r="M1465" s="25"/>
      <c r="N1465" s="25"/>
      <c r="O1465" s="25"/>
      <c r="BR1465" s="6"/>
      <c r="BV1465" s="6"/>
    </row>
    <row r="1466" spans="1:74" x14ac:dyDescent="0.25">
      <c r="A1466" s="266" t="s">
        <v>493</v>
      </c>
      <c r="B1466" s="266" t="s">
        <v>7050</v>
      </c>
      <c r="C1466" s="267"/>
      <c r="D1466" s="267">
        <v>2</v>
      </c>
      <c r="J1466" s="25"/>
      <c r="K1466" s="25"/>
      <c r="L1466" s="25"/>
      <c r="M1466" s="25"/>
      <c r="N1466" s="25"/>
      <c r="O1466" s="25"/>
      <c r="BR1466" s="6"/>
      <c r="BV1466" s="6"/>
    </row>
    <row r="1467" spans="1:74" x14ac:dyDescent="0.25">
      <c r="A1467" s="266" t="s">
        <v>493</v>
      </c>
      <c r="B1467" s="266" t="s">
        <v>974</v>
      </c>
      <c r="C1467" s="267"/>
      <c r="D1467" s="267">
        <v>746</v>
      </c>
      <c r="J1467" s="25"/>
      <c r="K1467" s="25"/>
      <c r="L1467" s="25"/>
      <c r="M1467" s="25"/>
      <c r="N1467" s="25"/>
      <c r="O1467" s="25"/>
      <c r="BR1467" s="6"/>
      <c r="BV1467" s="6"/>
    </row>
    <row r="1468" spans="1:74" x14ac:dyDescent="0.25">
      <c r="A1468" s="266" t="s">
        <v>497</v>
      </c>
      <c r="B1468" s="266" t="s">
        <v>2565</v>
      </c>
      <c r="C1468" s="267"/>
      <c r="D1468" s="267">
        <v>100</v>
      </c>
      <c r="J1468" s="25"/>
      <c r="K1468" s="25"/>
      <c r="L1468" s="25"/>
      <c r="M1468" s="25"/>
      <c r="N1468" s="25"/>
      <c r="O1468" s="25"/>
      <c r="BR1468" s="6"/>
      <c r="BV1468" s="6"/>
    </row>
    <row r="1469" spans="1:74" x14ac:dyDescent="0.25">
      <c r="A1469" s="266" t="s">
        <v>497</v>
      </c>
      <c r="B1469" s="266" t="s">
        <v>2197</v>
      </c>
      <c r="C1469" s="267"/>
      <c r="D1469" s="267">
        <v>59</v>
      </c>
      <c r="J1469" s="25"/>
      <c r="K1469" s="25"/>
      <c r="L1469" s="25"/>
      <c r="M1469" s="25"/>
      <c r="N1469" s="25"/>
      <c r="O1469" s="25"/>
      <c r="BR1469" s="6"/>
      <c r="BV1469" s="6"/>
    </row>
    <row r="1470" spans="1:74" x14ac:dyDescent="0.25">
      <c r="A1470" s="266" t="s">
        <v>497</v>
      </c>
      <c r="B1470" s="266" t="s">
        <v>7050</v>
      </c>
      <c r="C1470" s="267"/>
      <c r="D1470" s="267">
        <v>1</v>
      </c>
      <c r="J1470" s="25"/>
      <c r="K1470" s="25"/>
      <c r="L1470" s="25"/>
      <c r="M1470" s="25"/>
      <c r="N1470" s="25"/>
      <c r="O1470" s="25"/>
      <c r="BR1470" s="6"/>
      <c r="BV1470" s="6"/>
    </row>
    <row r="1471" spans="1:74" x14ac:dyDescent="0.25">
      <c r="A1471" s="266" t="s">
        <v>497</v>
      </c>
      <c r="B1471" s="266" t="s">
        <v>5561</v>
      </c>
      <c r="C1471" s="267"/>
      <c r="D1471" s="267">
        <v>1</v>
      </c>
      <c r="J1471" s="25"/>
      <c r="K1471" s="25"/>
      <c r="L1471" s="25"/>
      <c r="M1471" s="25"/>
      <c r="N1471" s="25"/>
      <c r="O1471" s="25"/>
      <c r="BR1471" s="6"/>
      <c r="BV1471" s="6"/>
    </row>
    <row r="1472" spans="1:74" x14ac:dyDescent="0.25">
      <c r="A1472" s="266" t="s">
        <v>497</v>
      </c>
      <c r="B1472" s="266" t="s">
        <v>974</v>
      </c>
      <c r="C1472" s="267"/>
      <c r="D1472" s="267">
        <v>11</v>
      </c>
      <c r="J1472" s="25"/>
      <c r="K1472" s="25"/>
      <c r="L1472" s="25"/>
      <c r="M1472" s="25"/>
      <c r="N1472" s="25"/>
      <c r="O1472" s="25"/>
      <c r="BR1472" s="6"/>
      <c r="BV1472" s="6"/>
    </row>
    <row r="1473" spans="1:74" x14ac:dyDescent="0.25">
      <c r="D1473" s="6">
        <f>SUM(D1456:D1472)</f>
        <v>1028</v>
      </c>
      <c r="J1473" s="25"/>
      <c r="K1473" s="25"/>
      <c r="L1473" s="25"/>
      <c r="M1473" s="25"/>
      <c r="N1473" s="25"/>
      <c r="O1473" s="25"/>
      <c r="T1473" s="61"/>
      <c r="U1473" s="61"/>
      <c r="V1473" s="61"/>
      <c r="W1473" s="61"/>
      <c r="BR1473" s="6"/>
      <c r="BV1473" s="6"/>
    </row>
    <row r="1474" spans="1:74" x14ac:dyDescent="0.25">
      <c r="T1474" s="61"/>
      <c r="U1474" s="61"/>
      <c r="V1474" s="61"/>
      <c r="W1474" s="61"/>
      <c r="BR1474" s="6"/>
      <c r="BV1474" s="6"/>
    </row>
    <row r="1475" spans="1:74" x14ac:dyDescent="0.25">
      <c r="S1475" s="6" t="s">
        <v>7317</v>
      </c>
      <c r="T1475" s="61"/>
      <c r="U1475" s="61"/>
      <c r="V1475" s="61"/>
      <c r="W1475" s="61"/>
      <c r="BR1475" s="6"/>
      <c r="BV1475" s="6"/>
    </row>
    <row r="1476" spans="1:74" x14ac:dyDescent="0.25">
      <c r="S1476" s="6" t="s">
        <v>7242</v>
      </c>
      <c r="T1476" s="61"/>
      <c r="U1476" s="61"/>
      <c r="V1476" s="61"/>
      <c r="W1476" s="61"/>
      <c r="BR1476" s="6"/>
      <c r="BV1476" s="6"/>
    </row>
    <row r="1477" spans="1:74" x14ac:dyDescent="0.25">
      <c r="S1477" s="6" t="s">
        <v>7144</v>
      </c>
      <c r="T1477" s="61"/>
      <c r="U1477" s="61"/>
      <c r="V1477" s="61"/>
      <c r="W1477" s="61"/>
      <c r="BR1477" s="6"/>
      <c r="BV1477" s="6"/>
    </row>
    <row r="1478" spans="1:74" x14ac:dyDescent="0.25">
      <c r="T1478" s="61"/>
      <c r="U1478" s="61"/>
      <c r="V1478" s="61"/>
      <c r="W1478" s="61"/>
      <c r="BR1478" s="6"/>
      <c r="BV1478" s="6"/>
    </row>
    <row r="1479" spans="1:74" x14ac:dyDescent="0.25">
      <c r="S1479" s="6" t="s">
        <v>5</v>
      </c>
      <c r="T1479" s="6" t="s">
        <v>7152</v>
      </c>
      <c r="U1479" s="6" t="s">
        <v>7153</v>
      </c>
      <c r="V1479" s="6" t="s">
        <v>7154</v>
      </c>
      <c r="W1479" s="6" t="s">
        <v>7155</v>
      </c>
      <c r="BR1479" s="6"/>
      <c r="BV1479" s="6"/>
    </row>
    <row r="1480" spans="1:74" ht="26.4" x14ac:dyDescent="0.25">
      <c r="A1480" s="265" t="s">
        <v>7153</v>
      </c>
      <c r="B1480" s="265" t="s">
        <v>7102</v>
      </c>
      <c r="C1480" s="265"/>
      <c r="D1480" s="265" t="s">
        <v>7103</v>
      </c>
      <c r="S1480" s="6" t="s">
        <v>7188</v>
      </c>
      <c r="T1480" s="61">
        <v>0</v>
      </c>
      <c r="U1480" s="61">
        <v>0</v>
      </c>
      <c r="V1480" s="61">
        <v>0</v>
      </c>
      <c r="W1480" s="61">
        <v>0</v>
      </c>
      <c r="BR1480" s="6"/>
      <c r="BV1480" s="6"/>
    </row>
    <row r="1481" spans="1:74" x14ac:dyDescent="0.25">
      <c r="A1481" s="266" t="s">
        <v>7275</v>
      </c>
      <c r="B1481" s="266" t="s">
        <v>974</v>
      </c>
      <c r="C1481" s="267"/>
      <c r="D1481" s="267">
        <v>3</v>
      </c>
      <c r="S1481" s="6" t="s">
        <v>7189</v>
      </c>
      <c r="T1481" s="61">
        <v>0</v>
      </c>
      <c r="U1481" s="61">
        <v>0</v>
      </c>
      <c r="V1481" s="61">
        <v>0</v>
      </c>
      <c r="W1481" s="61">
        <v>0</v>
      </c>
      <c r="BR1481" s="6"/>
      <c r="BV1481" s="6"/>
    </row>
    <row r="1482" spans="1:74" x14ac:dyDescent="0.25">
      <c r="A1482" s="266" t="s">
        <v>7276</v>
      </c>
      <c r="B1482" s="266" t="s">
        <v>2565</v>
      </c>
      <c r="C1482" s="267"/>
      <c r="D1482" s="267">
        <v>3</v>
      </c>
      <c r="S1482" s="6" t="s">
        <v>7190</v>
      </c>
      <c r="T1482" s="61">
        <v>0</v>
      </c>
      <c r="U1482" s="61">
        <v>0</v>
      </c>
      <c r="V1482" s="61">
        <v>0</v>
      </c>
      <c r="W1482" s="61">
        <v>0</v>
      </c>
      <c r="BR1482" s="6"/>
      <c r="BV1482" s="6"/>
    </row>
    <row r="1483" spans="1:74" x14ac:dyDescent="0.25">
      <c r="A1483" s="266" t="s">
        <v>7276</v>
      </c>
      <c r="B1483" s="266" t="s">
        <v>974</v>
      </c>
      <c r="C1483" s="267"/>
      <c r="D1483" s="267">
        <v>3</v>
      </c>
      <c r="S1483" s="6" t="s">
        <v>7191</v>
      </c>
      <c r="T1483" s="61">
        <v>0</v>
      </c>
      <c r="U1483" s="61">
        <v>0</v>
      </c>
      <c r="V1483" s="61">
        <v>0</v>
      </c>
      <c r="W1483" s="61">
        <v>0</v>
      </c>
      <c r="BR1483" s="6"/>
      <c r="BV1483" s="6"/>
    </row>
    <row r="1484" spans="1:74" x14ac:dyDescent="0.25">
      <c r="A1484" s="266" t="s">
        <v>7272</v>
      </c>
      <c r="B1484" s="266" t="s">
        <v>2565</v>
      </c>
      <c r="C1484" s="267"/>
      <c r="D1484" s="267">
        <v>2</v>
      </c>
      <c r="S1484" s="6" t="s">
        <v>7313</v>
      </c>
      <c r="T1484" s="61">
        <v>0</v>
      </c>
      <c r="U1484" s="61">
        <v>0</v>
      </c>
      <c r="V1484" s="61">
        <v>0</v>
      </c>
      <c r="W1484" s="61">
        <v>0</v>
      </c>
      <c r="BR1484" s="6"/>
      <c r="BV1484" s="6"/>
    </row>
    <row r="1485" spans="1:74" x14ac:dyDescent="0.25">
      <c r="A1485" s="266" t="s">
        <v>7272</v>
      </c>
      <c r="B1485" s="266" t="s">
        <v>974</v>
      </c>
      <c r="C1485" s="267"/>
      <c r="D1485" s="267">
        <v>46</v>
      </c>
      <c r="BR1485" s="6"/>
      <c r="BV1485" s="6"/>
    </row>
    <row r="1486" spans="1:74" x14ac:dyDescent="0.25">
      <c r="A1486" s="266" t="s">
        <v>493</v>
      </c>
      <c r="B1486" s="266" t="s">
        <v>16</v>
      </c>
      <c r="C1486" s="267"/>
      <c r="D1486" s="267">
        <v>45</v>
      </c>
      <c r="S1486" s="6" t="s">
        <v>5</v>
      </c>
      <c r="T1486" s="6" t="s">
        <v>7211</v>
      </c>
      <c r="U1486" s="6" t="s">
        <v>7153</v>
      </c>
      <c r="V1486" s="6" t="s">
        <v>7154</v>
      </c>
      <c r="W1486" s="6" t="s">
        <v>7155</v>
      </c>
      <c r="BR1486" s="6"/>
      <c r="BV1486" s="6"/>
    </row>
    <row r="1487" spans="1:74" x14ac:dyDescent="0.25">
      <c r="A1487" s="266" t="s">
        <v>493</v>
      </c>
      <c r="B1487" s="266" t="s">
        <v>2565</v>
      </c>
      <c r="C1487" s="267"/>
      <c r="D1487" s="267">
        <v>43</v>
      </c>
      <c r="S1487" s="6" t="s">
        <v>7204</v>
      </c>
      <c r="T1487" s="61">
        <v>3</v>
      </c>
      <c r="U1487" s="61">
        <v>0</v>
      </c>
      <c r="V1487" s="61">
        <v>1</v>
      </c>
      <c r="W1487" s="61">
        <v>1</v>
      </c>
      <c r="BR1487" s="6"/>
      <c r="BV1487" s="6"/>
    </row>
    <row r="1488" spans="1:74" x14ac:dyDescent="0.25">
      <c r="A1488" s="266" t="s">
        <v>493</v>
      </c>
      <c r="B1488" s="266" t="s">
        <v>2197</v>
      </c>
      <c r="C1488" s="267"/>
      <c r="D1488" s="267">
        <v>2</v>
      </c>
      <c r="S1488" s="6" t="s">
        <v>7205</v>
      </c>
      <c r="T1488" s="61">
        <v>3</v>
      </c>
      <c r="U1488" s="61">
        <v>3</v>
      </c>
      <c r="V1488" s="61">
        <v>1</v>
      </c>
      <c r="W1488" s="61">
        <v>1</v>
      </c>
      <c r="BR1488" s="6"/>
      <c r="BV1488" s="6"/>
    </row>
    <row r="1489" spans="1:74" x14ac:dyDescent="0.25">
      <c r="A1489" s="266" t="s">
        <v>493</v>
      </c>
      <c r="B1489" s="266" t="s">
        <v>7050</v>
      </c>
      <c r="C1489" s="267"/>
      <c r="D1489" s="267">
        <v>2</v>
      </c>
      <c r="S1489" s="6" t="s">
        <v>7206</v>
      </c>
      <c r="T1489" s="61">
        <v>10</v>
      </c>
      <c r="U1489" s="61">
        <v>3</v>
      </c>
      <c r="V1489" s="61">
        <v>5</v>
      </c>
      <c r="W1489" s="61">
        <v>3</v>
      </c>
      <c r="BR1489" s="6"/>
      <c r="BV1489" s="6"/>
    </row>
    <row r="1490" spans="1:74" x14ac:dyDescent="0.25">
      <c r="A1490" s="266" t="s">
        <v>493</v>
      </c>
      <c r="B1490" s="266" t="s">
        <v>974</v>
      </c>
      <c r="C1490" s="267"/>
      <c r="D1490" s="267">
        <v>652</v>
      </c>
      <c r="S1490" s="6" t="s">
        <v>7208</v>
      </c>
      <c r="T1490" s="61">
        <v>51</v>
      </c>
      <c r="U1490" s="61">
        <v>46</v>
      </c>
      <c r="V1490" s="61">
        <v>37</v>
      </c>
      <c r="W1490" s="61">
        <v>28</v>
      </c>
      <c r="BR1490" s="6"/>
      <c r="BV1490" s="6"/>
    </row>
    <row r="1491" spans="1:74" x14ac:dyDescent="0.25">
      <c r="A1491" s="266" t="s">
        <v>497</v>
      </c>
      <c r="B1491" s="266" t="s">
        <v>2197</v>
      </c>
      <c r="C1491" s="267"/>
      <c r="D1491" s="267">
        <v>25</v>
      </c>
      <c r="S1491" s="6" t="s">
        <v>7246</v>
      </c>
      <c r="T1491" s="61">
        <v>713</v>
      </c>
      <c r="U1491" s="61">
        <v>352</v>
      </c>
      <c r="V1491" s="61">
        <v>266</v>
      </c>
      <c r="W1491" s="61">
        <v>249</v>
      </c>
      <c r="BR1491" s="6"/>
      <c r="BV1491" s="6"/>
    </row>
    <row r="1492" spans="1:74" x14ac:dyDescent="0.25">
      <c r="A1492" s="266" t="s">
        <v>497</v>
      </c>
      <c r="B1492" s="266" t="s">
        <v>7050</v>
      </c>
      <c r="C1492" s="267"/>
      <c r="D1492" s="267">
        <v>1</v>
      </c>
      <c r="S1492" s="6" t="s">
        <v>7192</v>
      </c>
      <c r="T1492" s="61">
        <v>364</v>
      </c>
      <c r="U1492" s="61">
        <v>349</v>
      </c>
      <c r="V1492" s="61">
        <v>510</v>
      </c>
      <c r="W1492" s="61">
        <v>535</v>
      </c>
      <c r="BR1492" s="6"/>
      <c r="BV1492" s="6"/>
    </row>
    <row r="1493" spans="1:74" x14ac:dyDescent="0.25">
      <c r="A1493" s="266" t="s">
        <v>497</v>
      </c>
      <c r="B1493" s="266" t="s">
        <v>974</v>
      </c>
      <c r="C1493" s="267"/>
      <c r="D1493" s="267">
        <v>2</v>
      </c>
      <c r="S1493" s="6" t="s">
        <v>7247</v>
      </c>
      <c r="T1493" s="61">
        <v>1</v>
      </c>
      <c r="U1493" s="61">
        <v>28</v>
      </c>
      <c r="V1493" s="61">
        <v>72</v>
      </c>
      <c r="W1493" s="61">
        <v>273</v>
      </c>
      <c r="BR1493" s="6"/>
      <c r="BV1493" s="6"/>
    </row>
    <row r="1494" spans="1:74" x14ac:dyDescent="0.25">
      <c r="D1494" s="6">
        <f>SUM(D1481:D1493)</f>
        <v>829</v>
      </c>
      <c r="T1494" s="61"/>
      <c r="U1494" s="61"/>
      <c r="V1494" s="61"/>
      <c r="W1494" s="61"/>
      <c r="BR1494" s="6"/>
      <c r="BV1494" s="6"/>
    </row>
    <row r="1495" spans="1:74" x14ac:dyDescent="0.25">
      <c r="T1495" s="61"/>
      <c r="U1495" s="61"/>
      <c r="V1495" s="61"/>
      <c r="W1495" s="61"/>
      <c r="BR1495" s="6"/>
      <c r="BV1495" s="6"/>
    </row>
    <row r="1496" spans="1:74" x14ac:dyDescent="0.25">
      <c r="T1496" s="61"/>
      <c r="U1496" s="61"/>
      <c r="V1496" s="61"/>
      <c r="W1496" s="61"/>
      <c r="BR1496" s="6"/>
      <c r="BV1496" s="6"/>
    </row>
    <row r="1497" spans="1:74" ht="26.4" x14ac:dyDescent="0.25">
      <c r="A1497" s="265" t="s">
        <v>7211</v>
      </c>
      <c r="B1497" s="265" t="s">
        <v>7102</v>
      </c>
      <c r="C1497" s="265"/>
      <c r="D1497" s="265" t="s">
        <v>7103</v>
      </c>
      <c r="T1497" s="61"/>
      <c r="U1497" s="61"/>
      <c r="V1497" s="61"/>
      <c r="W1497" s="61"/>
      <c r="BR1497" s="6"/>
      <c r="BV1497" s="6"/>
    </row>
    <row r="1498" spans="1:74" x14ac:dyDescent="0.25">
      <c r="A1498" s="266" t="s">
        <v>7274</v>
      </c>
      <c r="B1498" s="266" t="s">
        <v>2197</v>
      </c>
      <c r="C1498" s="267"/>
      <c r="D1498" s="267">
        <v>1</v>
      </c>
      <c r="T1498" s="61"/>
      <c r="U1498" s="61"/>
      <c r="V1498" s="61"/>
      <c r="W1498" s="61"/>
      <c r="BR1498" s="6"/>
      <c r="BV1498" s="6"/>
    </row>
    <row r="1499" spans="1:74" x14ac:dyDescent="0.25">
      <c r="A1499" s="266" t="s">
        <v>7274</v>
      </c>
      <c r="B1499" s="266" t="s">
        <v>974</v>
      </c>
      <c r="C1499" s="267"/>
      <c r="D1499" s="267">
        <v>2</v>
      </c>
      <c r="BR1499" s="6"/>
      <c r="BV1499" s="6"/>
    </row>
    <row r="1500" spans="1:74" x14ac:dyDescent="0.25">
      <c r="A1500" s="266" t="s">
        <v>7275</v>
      </c>
      <c r="B1500" s="266" t="s">
        <v>2565</v>
      </c>
      <c r="C1500" s="267"/>
      <c r="D1500" s="267">
        <v>1</v>
      </c>
      <c r="BR1500" s="6"/>
      <c r="BV1500" s="6"/>
    </row>
    <row r="1501" spans="1:74" x14ac:dyDescent="0.25">
      <c r="A1501" s="266" t="s">
        <v>7275</v>
      </c>
      <c r="B1501" s="266" t="s">
        <v>2197</v>
      </c>
      <c r="C1501" s="267"/>
      <c r="D1501" s="267">
        <v>1</v>
      </c>
      <c r="BR1501" s="6"/>
      <c r="BV1501" s="6"/>
    </row>
    <row r="1502" spans="1:74" x14ac:dyDescent="0.25">
      <c r="A1502" s="266" t="s">
        <v>7275</v>
      </c>
      <c r="B1502" s="266" t="s">
        <v>5561</v>
      </c>
      <c r="C1502" s="267"/>
      <c r="D1502" s="267">
        <v>1</v>
      </c>
      <c r="BR1502" s="6"/>
      <c r="BV1502" s="6"/>
    </row>
    <row r="1503" spans="1:74" x14ac:dyDescent="0.25">
      <c r="A1503" s="266" t="s">
        <v>7275</v>
      </c>
      <c r="B1503" s="266" t="s">
        <v>974</v>
      </c>
      <c r="C1503" s="267"/>
      <c r="D1503" s="267">
        <v>1</v>
      </c>
      <c r="BR1503" s="6"/>
      <c r="BV1503" s="6"/>
    </row>
    <row r="1504" spans="1:74" x14ac:dyDescent="0.25">
      <c r="A1504" s="266" t="s">
        <v>7276</v>
      </c>
      <c r="B1504" s="266" t="s">
        <v>2565</v>
      </c>
      <c r="C1504" s="267"/>
      <c r="D1504" s="267">
        <v>2</v>
      </c>
      <c r="BR1504" s="6"/>
      <c r="BV1504" s="6"/>
    </row>
    <row r="1505" spans="1:74" x14ac:dyDescent="0.25">
      <c r="A1505" s="266" t="s">
        <v>7276</v>
      </c>
      <c r="B1505" s="266" t="s">
        <v>2197</v>
      </c>
      <c r="C1505" s="267"/>
      <c r="D1505" s="267">
        <v>1</v>
      </c>
      <c r="BR1505" s="6"/>
      <c r="BV1505" s="6"/>
    </row>
    <row r="1506" spans="1:74" x14ac:dyDescent="0.25">
      <c r="A1506" s="266" t="s">
        <v>7276</v>
      </c>
      <c r="B1506" s="266" t="s">
        <v>5561</v>
      </c>
      <c r="C1506" s="267"/>
      <c r="D1506" s="267">
        <v>1</v>
      </c>
      <c r="BR1506" s="6"/>
      <c r="BV1506" s="6"/>
    </row>
    <row r="1507" spans="1:74" x14ac:dyDescent="0.25">
      <c r="A1507" s="266" t="s">
        <v>7276</v>
      </c>
      <c r="B1507" s="266" t="s">
        <v>974</v>
      </c>
      <c r="C1507" s="267"/>
      <c r="D1507" s="267">
        <v>8</v>
      </c>
      <c r="BR1507" s="6"/>
      <c r="BV1507" s="6"/>
    </row>
    <row r="1508" spans="1:74" x14ac:dyDescent="0.25">
      <c r="A1508" s="266" t="s">
        <v>7272</v>
      </c>
      <c r="B1508" s="266" t="s">
        <v>2565</v>
      </c>
      <c r="C1508" s="267"/>
      <c r="D1508" s="267">
        <v>7</v>
      </c>
      <c r="BR1508" s="6"/>
      <c r="BV1508" s="6"/>
    </row>
    <row r="1509" spans="1:74" x14ac:dyDescent="0.25">
      <c r="A1509" s="266" t="s">
        <v>7272</v>
      </c>
      <c r="B1509" s="266" t="s">
        <v>2197</v>
      </c>
      <c r="C1509" s="267"/>
      <c r="D1509" s="267">
        <v>1</v>
      </c>
      <c r="BR1509" s="6"/>
      <c r="BV1509" s="6"/>
    </row>
    <row r="1510" spans="1:74" x14ac:dyDescent="0.25">
      <c r="A1510" s="266" t="s">
        <v>7272</v>
      </c>
      <c r="B1510" s="266" t="s">
        <v>5561</v>
      </c>
      <c r="C1510" s="267"/>
      <c r="D1510" s="267">
        <v>2</v>
      </c>
      <c r="BR1510" s="6"/>
      <c r="BV1510" s="6"/>
    </row>
    <row r="1511" spans="1:74" x14ac:dyDescent="0.25">
      <c r="A1511" s="266" t="s">
        <v>7272</v>
      </c>
      <c r="B1511" s="266" t="s">
        <v>974</v>
      </c>
      <c r="C1511" s="267"/>
      <c r="D1511" s="267">
        <v>48</v>
      </c>
      <c r="BR1511" s="6"/>
      <c r="BV1511" s="6"/>
    </row>
    <row r="1512" spans="1:74" x14ac:dyDescent="0.25">
      <c r="A1512" s="266" t="s">
        <v>493</v>
      </c>
      <c r="B1512" s="266" t="s">
        <v>2565</v>
      </c>
      <c r="C1512" s="267"/>
      <c r="D1512" s="267">
        <v>54</v>
      </c>
      <c r="BR1512" s="6"/>
      <c r="BV1512" s="6"/>
    </row>
    <row r="1513" spans="1:74" x14ac:dyDescent="0.25">
      <c r="A1513" s="266" t="s">
        <v>493</v>
      </c>
      <c r="B1513" s="266" t="s">
        <v>2197</v>
      </c>
      <c r="C1513" s="267"/>
      <c r="D1513" s="267">
        <v>32</v>
      </c>
      <c r="BR1513" s="6"/>
      <c r="BV1513" s="6"/>
    </row>
    <row r="1514" spans="1:74" x14ac:dyDescent="0.25">
      <c r="A1514" s="266" t="s">
        <v>493</v>
      </c>
      <c r="B1514" s="266" t="s">
        <v>7050</v>
      </c>
      <c r="C1514" s="267"/>
      <c r="D1514" s="267">
        <v>1</v>
      </c>
      <c r="BR1514" s="6"/>
      <c r="BV1514" s="6"/>
    </row>
    <row r="1515" spans="1:74" x14ac:dyDescent="0.25">
      <c r="A1515" s="266" t="s">
        <v>493</v>
      </c>
      <c r="B1515" s="266" t="s">
        <v>5561</v>
      </c>
      <c r="C1515" s="267"/>
      <c r="D1515" s="267">
        <v>4</v>
      </c>
      <c r="BR1515" s="6"/>
      <c r="BV1515" s="6"/>
    </row>
    <row r="1516" spans="1:74" x14ac:dyDescent="0.25">
      <c r="A1516" s="266" t="s">
        <v>493</v>
      </c>
      <c r="B1516" s="266" t="s">
        <v>974</v>
      </c>
      <c r="C1516" s="267"/>
      <c r="D1516" s="267">
        <v>1040</v>
      </c>
      <c r="BR1516" s="6"/>
      <c r="BV1516" s="6"/>
    </row>
    <row r="1517" spans="1:74" x14ac:dyDescent="0.25">
      <c r="A1517" s="266" t="s">
        <v>497</v>
      </c>
      <c r="B1517" s="266" t="s">
        <v>974</v>
      </c>
      <c r="C1517" s="267"/>
      <c r="D1517" s="267">
        <v>1</v>
      </c>
      <c r="BR1517" s="6"/>
      <c r="BV1517" s="6"/>
    </row>
    <row r="1518" spans="1:74" x14ac:dyDescent="0.25">
      <c r="D1518" s="6">
        <f>SUM(D1498:D1517)</f>
        <v>1209</v>
      </c>
      <c r="BR1518" s="6"/>
      <c r="BV1518"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39A51-030F-4CF2-B558-C2B9BC5587C9}">
  <dimension ref="A1:O1742"/>
  <sheetViews>
    <sheetView zoomScale="70" zoomScaleNormal="70" workbookViewId="0">
      <pane ySplit="756" topLeftCell="A1716" activePane="bottomLeft"/>
      <selection pane="bottomLeft" activeCell="A1716" sqref="A1716"/>
    </sheetView>
  </sheetViews>
  <sheetFormatPr defaultRowHeight="14.4" x14ac:dyDescent="0.3"/>
  <cols>
    <col min="1" max="1" width="8.88671875" style="275"/>
    <col min="2" max="2" width="6.109375" style="275" customWidth="1"/>
    <col min="3" max="3" width="5.77734375" style="275" customWidth="1"/>
    <col min="4" max="4" width="8.88671875" style="282"/>
    <col min="5" max="5" width="4.44140625" style="282" customWidth="1"/>
    <col min="6" max="6" width="11.109375" customWidth="1"/>
    <col min="7" max="7" width="12" customWidth="1"/>
    <col min="9" max="9" width="56.88671875" customWidth="1"/>
    <col min="10" max="10" width="8.88671875" style="275"/>
    <col min="12" max="12" width="8.88671875" style="275"/>
    <col min="13" max="13" width="18.109375" customWidth="1"/>
    <col min="14" max="14" width="8.88671875" style="275"/>
    <col min="15" max="15" width="64.44140625" customWidth="1"/>
  </cols>
  <sheetData>
    <row r="1" spans="1:15" ht="39.6" x14ac:dyDescent="0.3">
      <c r="A1" s="268" t="s">
        <v>6</v>
      </c>
      <c r="B1" s="268" t="s">
        <v>7</v>
      </c>
      <c r="C1" s="268" t="s">
        <v>7325</v>
      </c>
      <c r="D1" s="283" t="s">
        <v>7326</v>
      </c>
      <c r="E1" s="283" t="s">
        <v>7102</v>
      </c>
      <c r="F1" s="269" t="s">
        <v>7327</v>
      </c>
      <c r="G1" s="269" t="s">
        <v>7328</v>
      </c>
      <c r="H1" s="269" t="s">
        <v>7329</v>
      </c>
      <c r="I1" s="269" t="s">
        <v>7330</v>
      </c>
      <c r="J1" s="269" t="s">
        <v>7331</v>
      </c>
      <c r="K1" s="269" t="s">
        <v>7332</v>
      </c>
      <c r="L1" s="269" t="s">
        <v>7333</v>
      </c>
      <c r="M1" s="269" t="s">
        <v>7334</v>
      </c>
      <c r="N1" s="269" t="s">
        <v>7335</v>
      </c>
      <c r="O1" s="270" t="s">
        <v>7336</v>
      </c>
    </row>
    <row r="2" spans="1:15" x14ac:dyDescent="0.3">
      <c r="A2" s="270" t="s">
        <v>5261</v>
      </c>
      <c r="B2" s="270" t="s">
        <v>5262</v>
      </c>
      <c r="C2" s="270" t="s">
        <v>1738</v>
      </c>
      <c r="D2" s="281" t="s">
        <v>117</v>
      </c>
      <c r="E2" s="281" t="s">
        <v>2197</v>
      </c>
      <c r="F2" s="278" t="s">
        <v>1664</v>
      </c>
      <c r="G2" s="278" t="s">
        <v>5260</v>
      </c>
      <c r="H2" s="278" t="s">
        <v>79</v>
      </c>
      <c r="I2" s="278" t="s">
        <v>5263</v>
      </c>
      <c r="J2" s="270" t="s">
        <v>972</v>
      </c>
      <c r="K2" s="278" t="s">
        <v>41</v>
      </c>
      <c r="L2" s="270" t="s">
        <v>701</v>
      </c>
      <c r="M2" s="278" t="s">
        <v>331</v>
      </c>
      <c r="N2" s="270" t="s">
        <v>7484</v>
      </c>
      <c r="O2" s="278"/>
    </row>
    <row r="3" spans="1:15" x14ac:dyDescent="0.3">
      <c r="A3" s="270" t="s">
        <v>5261</v>
      </c>
      <c r="B3" s="270" t="s">
        <v>5288</v>
      </c>
      <c r="C3" s="270" t="s">
        <v>7338</v>
      </c>
      <c r="D3" s="281" t="s">
        <v>106</v>
      </c>
      <c r="E3" s="281" t="s">
        <v>2565</v>
      </c>
      <c r="F3" s="278" t="s">
        <v>1664</v>
      </c>
      <c r="G3" s="278" t="s">
        <v>5287</v>
      </c>
      <c r="H3" s="278" t="s">
        <v>79</v>
      </c>
      <c r="I3" s="278" t="s">
        <v>5263</v>
      </c>
      <c r="J3" s="270" t="s">
        <v>1347</v>
      </c>
      <c r="K3" s="278" t="s">
        <v>41</v>
      </c>
      <c r="L3" s="270" t="s">
        <v>701</v>
      </c>
      <c r="M3" s="278" t="s">
        <v>331</v>
      </c>
      <c r="N3" s="270" t="s">
        <v>7484</v>
      </c>
      <c r="O3" s="278"/>
    </row>
    <row r="4" spans="1:15" x14ac:dyDescent="0.3">
      <c r="A4" s="270" t="s">
        <v>6947</v>
      </c>
      <c r="B4" s="270" t="s">
        <v>6107</v>
      </c>
      <c r="C4" s="270" t="s">
        <v>7338</v>
      </c>
      <c r="D4" s="281" t="s">
        <v>493</v>
      </c>
      <c r="E4" s="281" t="s">
        <v>974</v>
      </c>
      <c r="F4" s="278" t="s">
        <v>2159</v>
      </c>
      <c r="G4" s="278" t="s">
        <v>6946</v>
      </c>
      <c r="H4" s="278" t="s">
        <v>79</v>
      </c>
      <c r="I4" s="278" t="s">
        <v>6949</v>
      </c>
      <c r="J4" s="270" t="s">
        <v>6948</v>
      </c>
      <c r="K4" s="278" t="s">
        <v>41</v>
      </c>
      <c r="L4" s="270" t="s">
        <v>642</v>
      </c>
      <c r="M4" s="278" t="s">
        <v>731</v>
      </c>
      <c r="N4" s="270" t="s">
        <v>7484</v>
      </c>
      <c r="O4" s="278"/>
    </row>
    <row r="5" spans="1:15" x14ac:dyDescent="0.3">
      <c r="A5" s="270" t="s">
        <v>6947</v>
      </c>
      <c r="B5" s="270" t="s">
        <v>2913</v>
      </c>
      <c r="C5" s="270" t="s">
        <v>7338</v>
      </c>
      <c r="D5" s="281" t="s">
        <v>497</v>
      </c>
      <c r="E5" s="281" t="s">
        <v>974</v>
      </c>
      <c r="F5" s="278" t="s">
        <v>2159</v>
      </c>
      <c r="G5" s="278" t="s">
        <v>6950</v>
      </c>
      <c r="H5" s="278" t="s">
        <v>79</v>
      </c>
      <c r="I5" s="278" t="s">
        <v>6949</v>
      </c>
      <c r="J5" s="270" t="s">
        <v>6951</v>
      </c>
      <c r="K5" s="278" t="s">
        <v>41</v>
      </c>
      <c r="L5" s="270" t="s">
        <v>642</v>
      </c>
      <c r="M5" s="278" t="s">
        <v>731</v>
      </c>
      <c r="N5" s="270" t="s">
        <v>7484</v>
      </c>
      <c r="O5" s="278"/>
    </row>
    <row r="6" spans="1:15" x14ac:dyDescent="0.3">
      <c r="A6" s="270" t="s">
        <v>6947</v>
      </c>
      <c r="B6" s="270" t="s">
        <v>2916</v>
      </c>
      <c r="C6" s="270" t="s">
        <v>7338</v>
      </c>
      <c r="D6" s="281" t="s">
        <v>501</v>
      </c>
      <c r="E6" s="281" t="s">
        <v>974</v>
      </c>
      <c r="F6" s="278" t="s">
        <v>2159</v>
      </c>
      <c r="G6" s="278" t="s">
        <v>6952</v>
      </c>
      <c r="H6" s="278" t="s">
        <v>79</v>
      </c>
      <c r="I6" s="278" t="s">
        <v>6949</v>
      </c>
      <c r="J6" s="270" t="s">
        <v>6953</v>
      </c>
      <c r="K6" s="278" t="s">
        <v>41</v>
      </c>
      <c r="L6" s="270" t="s">
        <v>642</v>
      </c>
      <c r="M6" s="278" t="s">
        <v>731</v>
      </c>
      <c r="N6" s="270" t="s">
        <v>7484</v>
      </c>
      <c r="O6" s="278"/>
    </row>
    <row r="7" spans="1:15" x14ac:dyDescent="0.3">
      <c r="A7" s="270" t="s">
        <v>6947</v>
      </c>
      <c r="B7" s="270" t="s">
        <v>5113</v>
      </c>
      <c r="C7" s="270" t="s">
        <v>7338</v>
      </c>
      <c r="D7" s="281" t="s">
        <v>505</v>
      </c>
      <c r="E7" s="281" t="s">
        <v>974</v>
      </c>
      <c r="F7" s="278" t="s">
        <v>2159</v>
      </c>
      <c r="G7" s="278" t="s">
        <v>6954</v>
      </c>
      <c r="H7" s="278" t="s">
        <v>79</v>
      </c>
      <c r="I7" s="278" t="s">
        <v>6949</v>
      </c>
      <c r="J7" s="270" t="s">
        <v>6955</v>
      </c>
      <c r="K7" s="278" t="s">
        <v>41</v>
      </c>
      <c r="L7" s="270" t="s">
        <v>642</v>
      </c>
      <c r="M7" s="278" t="s">
        <v>731</v>
      </c>
      <c r="N7" s="270" t="s">
        <v>7484</v>
      </c>
      <c r="O7" s="278"/>
    </row>
    <row r="8" spans="1:15" x14ac:dyDescent="0.3">
      <c r="A8" s="270" t="s">
        <v>6947</v>
      </c>
      <c r="B8" s="270" t="s">
        <v>5116</v>
      </c>
      <c r="C8" s="270" t="s">
        <v>7338</v>
      </c>
      <c r="D8" s="281" t="s">
        <v>509</v>
      </c>
      <c r="E8" s="281" t="s">
        <v>974</v>
      </c>
      <c r="F8" s="278" t="s">
        <v>2159</v>
      </c>
      <c r="G8" s="278" t="s">
        <v>6956</v>
      </c>
      <c r="H8" s="278" t="s">
        <v>79</v>
      </c>
      <c r="I8" s="278" t="s">
        <v>6949</v>
      </c>
      <c r="J8" s="270" t="s">
        <v>6957</v>
      </c>
      <c r="K8" s="278" t="s">
        <v>41</v>
      </c>
      <c r="L8" s="270" t="s">
        <v>642</v>
      </c>
      <c r="M8" s="278" t="s">
        <v>731</v>
      </c>
      <c r="N8" s="270" t="s">
        <v>7484</v>
      </c>
      <c r="O8" s="278"/>
    </row>
    <row r="9" spans="1:15" x14ac:dyDescent="0.3">
      <c r="A9" s="270" t="s">
        <v>6947</v>
      </c>
      <c r="B9" s="270" t="s">
        <v>980</v>
      </c>
      <c r="C9" s="270" t="s">
        <v>7338</v>
      </c>
      <c r="D9" s="281" t="s">
        <v>262</v>
      </c>
      <c r="E9" s="281" t="s">
        <v>974</v>
      </c>
      <c r="F9" s="278" t="s">
        <v>2159</v>
      </c>
      <c r="G9" s="278" t="s">
        <v>6958</v>
      </c>
      <c r="H9" s="278" t="s">
        <v>79</v>
      </c>
      <c r="I9" s="278" t="s">
        <v>6949</v>
      </c>
      <c r="J9" s="270" t="s">
        <v>4857</v>
      </c>
      <c r="K9" s="278" t="s">
        <v>41</v>
      </c>
      <c r="L9" s="270" t="s">
        <v>642</v>
      </c>
      <c r="M9" s="278" t="s">
        <v>731</v>
      </c>
      <c r="N9" s="270" t="s">
        <v>7484</v>
      </c>
      <c r="O9" s="278"/>
    </row>
    <row r="10" spans="1:15" x14ac:dyDescent="0.3">
      <c r="A10" s="270" t="s">
        <v>6947</v>
      </c>
      <c r="B10" s="270" t="s">
        <v>2530</v>
      </c>
      <c r="C10" s="270" t="s">
        <v>7338</v>
      </c>
      <c r="D10" s="281" t="s">
        <v>424</v>
      </c>
      <c r="E10" s="281" t="s">
        <v>974</v>
      </c>
      <c r="F10" s="278" t="s">
        <v>2159</v>
      </c>
      <c r="G10" s="278" t="s">
        <v>6959</v>
      </c>
      <c r="H10" s="278" t="s">
        <v>79</v>
      </c>
      <c r="I10" s="278" t="s">
        <v>6949</v>
      </c>
      <c r="J10" s="270" t="s">
        <v>5690</v>
      </c>
      <c r="K10" s="278" t="s">
        <v>41</v>
      </c>
      <c r="L10" s="270" t="s">
        <v>642</v>
      </c>
      <c r="M10" s="278" t="s">
        <v>731</v>
      </c>
      <c r="N10" s="270" t="s">
        <v>7484</v>
      </c>
      <c r="O10" s="278"/>
    </row>
    <row r="11" spans="1:15" x14ac:dyDescent="0.3">
      <c r="A11" s="270" t="s">
        <v>6947</v>
      </c>
      <c r="B11" s="270" t="s">
        <v>1744</v>
      </c>
      <c r="C11" s="270" t="s">
        <v>7338</v>
      </c>
      <c r="D11" s="281" t="s">
        <v>117</v>
      </c>
      <c r="E11" s="281" t="s">
        <v>974</v>
      </c>
      <c r="F11" s="278" t="s">
        <v>2159</v>
      </c>
      <c r="G11" s="278" t="s">
        <v>6960</v>
      </c>
      <c r="H11" s="278" t="s">
        <v>79</v>
      </c>
      <c r="I11" s="278" t="s">
        <v>6949</v>
      </c>
      <c r="J11" s="270" t="s">
        <v>2572</v>
      </c>
      <c r="K11" s="278" t="s">
        <v>41</v>
      </c>
      <c r="L11" s="270" t="s">
        <v>642</v>
      </c>
      <c r="M11" s="278" t="s">
        <v>731</v>
      </c>
      <c r="N11" s="270" t="s">
        <v>7484</v>
      </c>
      <c r="O11" s="278"/>
    </row>
    <row r="12" spans="1:15" x14ac:dyDescent="0.3">
      <c r="A12" s="270" t="s">
        <v>6962</v>
      </c>
      <c r="B12" s="270" t="s">
        <v>2971</v>
      </c>
      <c r="C12" s="270" t="s">
        <v>7338</v>
      </c>
      <c r="D12" s="281" t="s">
        <v>493</v>
      </c>
      <c r="E12" s="281" t="s">
        <v>974</v>
      </c>
      <c r="F12" s="278" t="s">
        <v>2159</v>
      </c>
      <c r="G12" s="278" t="s">
        <v>6961</v>
      </c>
      <c r="H12" s="278" t="s">
        <v>79</v>
      </c>
      <c r="I12" s="278" t="s">
        <v>6949</v>
      </c>
      <c r="J12" s="270" t="s">
        <v>6963</v>
      </c>
      <c r="K12" s="278" t="s">
        <v>41</v>
      </c>
      <c r="L12" s="270" t="s">
        <v>642</v>
      </c>
      <c r="M12" s="278" t="s">
        <v>731</v>
      </c>
      <c r="N12" s="270" t="s">
        <v>7484</v>
      </c>
      <c r="O12" s="278"/>
    </row>
    <row r="13" spans="1:15" x14ac:dyDescent="0.3">
      <c r="A13" s="270" t="s">
        <v>6962</v>
      </c>
      <c r="B13" s="270" t="s">
        <v>3074</v>
      </c>
      <c r="C13" s="270" t="s">
        <v>7338</v>
      </c>
      <c r="D13" s="281" t="s">
        <v>497</v>
      </c>
      <c r="E13" s="281" t="s">
        <v>974</v>
      </c>
      <c r="F13" s="278" t="s">
        <v>2159</v>
      </c>
      <c r="G13" s="278" t="s">
        <v>6964</v>
      </c>
      <c r="H13" s="278" t="s">
        <v>79</v>
      </c>
      <c r="I13" s="278" t="s">
        <v>6949</v>
      </c>
      <c r="J13" s="270" t="s">
        <v>396</v>
      </c>
      <c r="K13" s="278" t="s">
        <v>41</v>
      </c>
      <c r="L13" s="270" t="s">
        <v>642</v>
      </c>
      <c r="M13" s="278" t="s">
        <v>731</v>
      </c>
      <c r="N13" s="270" t="s">
        <v>7484</v>
      </c>
      <c r="O13" s="278"/>
    </row>
    <row r="14" spans="1:15" x14ac:dyDescent="0.3">
      <c r="A14" s="270" t="s">
        <v>6962</v>
      </c>
      <c r="B14" s="270" t="s">
        <v>3045</v>
      </c>
      <c r="C14" s="270" t="s">
        <v>7338</v>
      </c>
      <c r="D14" s="281" t="s">
        <v>501</v>
      </c>
      <c r="E14" s="281" t="s">
        <v>974</v>
      </c>
      <c r="F14" s="278" t="s">
        <v>2159</v>
      </c>
      <c r="G14" s="278" t="s">
        <v>6965</v>
      </c>
      <c r="H14" s="278" t="s">
        <v>79</v>
      </c>
      <c r="I14" s="278" t="s">
        <v>6949</v>
      </c>
      <c r="J14" s="270" t="s">
        <v>6966</v>
      </c>
      <c r="K14" s="278" t="s">
        <v>41</v>
      </c>
      <c r="L14" s="270" t="s">
        <v>642</v>
      </c>
      <c r="M14" s="278" t="s">
        <v>731</v>
      </c>
      <c r="N14" s="270" t="s">
        <v>7484</v>
      </c>
      <c r="O14" s="278"/>
    </row>
    <row r="15" spans="1:15" x14ac:dyDescent="0.3">
      <c r="A15" s="270" t="s">
        <v>6962</v>
      </c>
      <c r="B15" s="270" t="s">
        <v>2963</v>
      </c>
      <c r="C15" s="270" t="s">
        <v>7338</v>
      </c>
      <c r="D15" s="281" t="s">
        <v>505</v>
      </c>
      <c r="E15" s="281" t="s">
        <v>974</v>
      </c>
      <c r="F15" s="278" t="s">
        <v>2159</v>
      </c>
      <c r="G15" s="278" t="s">
        <v>6967</v>
      </c>
      <c r="H15" s="278" t="s">
        <v>79</v>
      </c>
      <c r="I15" s="278" t="s">
        <v>6949</v>
      </c>
      <c r="J15" s="270" t="s">
        <v>6968</v>
      </c>
      <c r="K15" s="278" t="s">
        <v>41</v>
      </c>
      <c r="L15" s="270" t="s">
        <v>642</v>
      </c>
      <c r="M15" s="278" t="s">
        <v>731</v>
      </c>
      <c r="N15" s="270" t="s">
        <v>7484</v>
      </c>
      <c r="O15" s="278"/>
    </row>
    <row r="16" spans="1:15" x14ac:dyDescent="0.3">
      <c r="A16" s="270" t="s">
        <v>6962</v>
      </c>
      <c r="B16" s="270" t="s">
        <v>3941</v>
      </c>
      <c r="C16" s="270" t="s">
        <v>7338</v>
      </c>
      <c r="D16" s="281" t="s">
        <v>509</v>
      </c>
      <c r="E16" s="281" t="s">
        <v>974</v>
      </c>
      <c r="F16" s="278" t="s">
        <v>2159</v>
      </c>
      <c r="G16" s="278" t="s">
        <v>6969</v>
      </c>
      <c r="H16" s="278" t="s">
        <v>79</v>
      </c>
      <c r="I16" s="278" t="s">
        <v>6949</v>
      </c>
      <c r="J16" s="270" t="s">
        <v>6970</v>
      </c>
      <c r="K16" s="278" t="s">
        <v>41</v>
      </c>
      <c r="L16" s="270" t="s">
        <v>642</v>
      </c>
      <c r="M16" s="278" t="s">
        <v>731</v>
      </c>
      <c r="N16" s="270" t="s">
        <v>7484</v>
      </c>
      <c r="O16" s="278"/>
    </row>
    <row r="17" spans="1:15" x14ac:dyDescent="0.3">
      <c r="A17" s="270" t="s">
        <v>6962</v>
      </c>
      <c r="B17" s="270" t="s">
        <v>2486</v>
      </c>
      <c r="C17" s="270" t="s">
        <v>7338</v>
      </c>
      <c r="D17" s="281" t="s">
        <v>262</v>
      </c>
      <c r="E17" s="281" t="s">
        <v>974</v>
      </c>
      <c r="F17" s="278" t="s">
        <v>2159</v>
      </c>
      <c r="G17" s="278" t="s">
        <v>6971</v>
      </c>
      <c r="H17" s="278" t="s">
        <v>79</v>
      </c>
      <c r="I17" s="278" t="s">
        <v>6949</v>
      </c>
      <c r="J17" s="270" t="s">
        <v>4896</v>
      </c>
      <c r="K17" s="278" t="s">
        <v>41</v>
      </c>
      <c r="L17" s="270" t="s">
        <v>642</v>
      </c>
      <c r="M17" s="278" t="s">
        <v>731</v>
      </c>
      <c r="N17" s="270" t="s">
        <v>7484</v>
      </c>
      <c r="O17" s="278"/>
    </row>
    <row r="18" spans="1:15" x14ac:dyDescent="0.3">
      <c r="A18" s="270" t="s">
        <v>6962</v>
      </c>
      <c r="B18" s="270" t="s">
        <v>6973</v>
      </c>
      <c r="C18" s="270" t="s">
        <v>7338</v>
      </c>
      <c r="D18" s="281" t="s">
        <v>424</v>
      </c>
      <c r="E18" s="281" t="s">
        <v>974</v>
      </c>
      <c r="F18" s="278" t="s">
        <v>2159</v>
      </c>
      <c r="G18" s="278" t="s">
        <v>6972</v>
      </c>
      <c r="H18" s="278" t="s">
        <v>79</v>
      </c>
      <c r="I18" s="278" t="s">
        <v>6949</v>
      </c>
      <c r="J18" s="270" t="s">
        <v>4778</v>
      </c>
      <c r="K18" s="278" t="s">
        <v>41</v>
      </c>
      <c r="L18" s="270" t="s">
        <v>642</v>
      </c>
      <c r="M18" s="278" t="s">
        <v>731</v>
      </c>
      <c r="N18" s="270" t="s">
        <v>7484</v>
      </c>
      <c r="O18" s="278"/>
    </row>
    <row r="19" spans="1:15" x14ac:dyDescent="0.3">
      <c r="A19" s="270" t="s">
        <v>6962</v>
      </c>
      <c r="B19" s="270" t="s">
        <v>6975</v>
      </c>
      <c r="C19" s="270" t="s">
        <v>7338</v>
      </c>
      <c r="D19" s="281" t="s">
        <v>117</v>
      </c>
      <c r="E19" s="281" t="s">
        <v>974</v>
      </c>
      <c r="F19" s="278" t="s">
        <v>2159</v>
      </c>
      <c r="G19" s="278" t="s">
        <v>6974</v>
      </c>
      <c r="H19" s="278" t="s">
        <v>79</v>
      </c>
      <c r="I19" s="278" t="s">
        <v>6949</v>
      </c>
      <c r="J19" s="270" t="s">
        <v>2115</v>
      </c>
      <c r="K19" s="278" t="s">
        <v>41</v>
      </c>
      <c r="L19" s="270" t="s">
        <v>642</v>
      </c>
      <c r="M19" s="278" t="s">
        <v>731</v>
      </c>
      <c r="N19" s="270" t="s">
        <v>7484</v>
      </c>
      <c r="O19" s="278"/>
    </row>
    <row r="20" spans="1:15" x14ac:dyDescent="0.3">
      <c r="A20" s="270" t="s">
        <v>6977</v>
      </c>
      <c r="B20" s="270" t="s">
        <v>3051</v>
      </c>
      <c r="C20" s="270" t="s">
        <v>7338</v>
      </c>
      <c r="D20" s="281" t="s">
        <v>493</v>
      </c>
      <c r="E20" s="281" t="s">
        <v>974</v>
      </c>
      <c r="F20" s="278" t="s">
        <v>2159</v>
      </c>
      <c r="G20" s="278" t="s">
        <v>6976</v>
      </c>
      <c r="H20" s="278" t="s">
        <v>79</v>
      </c>
      <c r="I20" s="278" t="s">
        <v>6949</v>
      </c>
      <c r="J20" s="270" t="s">
        <v>6948</v>
      </c>
      <c r="K20" s="278" t="s">
        <v>41</v>
      </c>
      <c r="L20" s="270" t="s">
        <v>642</v>
      </c>
      <c r="M20" s="278" t="s">
        <v>731</v>
      </c>
      <c r="N20" s="270" t="s">
        <v>7484</v>
      </c>
      <c r="O20" s="278"/>
    </row>
    <row r="21" spans="1:15" x14ac:dyDescent="0.3">
      <c r="A21" s="270" t="s">
        <v>6977</v>
      </c>
      <c r="B21" s="270" t="s">
        <v>4880</v>
      </c>
      <c r="C21" s="270" t="s">
        <v>7338</v>
      </c>
      <c r="D21" s="281" t="s">
        <v>497</v>
      </c>
      <c r="E21" s="281" t="s">
        <v>974</v>
      </c>
      <c r="F21" s="278" t="s">
        <v>2159</v>
      </c>
      <c r="G21" s="278" t="s">
        <v>6978</v>
      </c>
      <c r="H21" s="278" t="s">
        <v>79</v>
      </c>
      <c r="I21" s="278" t="s">
        <v>6949</v>
      </c>
      <c r="J21" s="270" t="s">
        <v>6951</v>
      </c>
      <c r="K21" s="278" t="s">
        <v>41</v>
      </c>
      <c r="L21" s="270" t="s">
        <v>642</v>
      </c>
      <c r="M21" s="278" t="s">
        <v>731</v>
      </c>
      <c r="N21" s="270" t="s">
        <v>7484</v>
      </c>
      <c r="O21" s="278"/>
    </row>
    <row r="22" spans="1:15" x14ac:dyDescent="0.3">
      <c r="A22" s="270" t="s">
        <v>6977</v>
      </c>
      <c r="B22" s="270" t="s">
        <v>1916</v>
      </c>
      <c r="C22" s="270" t="s">
        <v>7338</v>
      </c>
      <c r="D22" s="281" t="s">
        <v>501</v>
      </c>
      <c r="E22" s="281" t="s">
        <v>974</v>
      </c>
      <c r="F22" s="278" t="s">
        <v>2159</v>
      </c>
      <c r="G22" s="278" t="s">
        <v>6979</v>
      </c>
      <c r="H22" s="278" t="s">
        <v>79</v>
      </c>
      <c r="I22" s="278" t="s">
        <v>6949</v>
      </c>
      <c r="J22" s="270" t="s">
        <v>6980</v>
      </c>
      <c r="K22" s="278" t="s">
        <v>41</v>
      </c>
      <c r="L22" s="270" t="s">
        <v>642</v>
      </c>
      <c r="M22" s="278" t="s">
        <v>731</v>
      </c>
      <c r="N22" s="270" t="s">
        <v>7484</v>
      </c>
      <c r="O22" s="278"/>
    </row>
    <row r="23" spans="1:15" x14ac:dyDescent="0.3">
      <c r="A23" s="270" t="s">
        <v>6977</v>
      </c>
      <c r="B23" s="270" t="s">
        <v>3054</v>
      </c>
      <c r="C23" s="270" t="s">
        <v>7338</v>
      </c>
      <c r="D23" s="281" t="s">
        <v>505</v>
      </c>
      <c r="E23" s="281" t="s">
        <v>974</v>
      </c>
      <c r="F23" s="278" t="s">
        <v>2159</v>
      </c>
      <c r="G23" s="278" t="s">
        <v>6981</v>
      </c>
      <c r="H23" s="278" t="s">
        <v>79</v>
      </c>
      <c r="I23" s="278" t="s">
        <v>6949</v>
      </c>
      <c r="J23" s="270" t="s">
        <v>6955</v>
      </c>
      <c r="K23" s="278" t="s">
        <v>41</v>
      </c>
      <c r="L23" s="270" t="s">
        <v>642</v>
      </c>
      <c r="M23" s="278" t="s">
        <v>731</v>
      </c>
      <c r="N23" s="270" t="s">
        <v>7484</v>
      </c>
      <c r="O23" s="278"/>
    </row>
    <row r="24" spans="1:15" x14ac:dyDescent="0.3">
      <c r="A24" s="270" t="s">
        <v>6977</v>
      </c>
      <c r="B24" s="270" t="s">
        <v>4887</v>
      </c>
      <c r="C24" s="270" t="s">
        <v>7338</v>
      </c>
      <c r="D24" s="281" t="s">
        <v>509</v>
      </c>
      <c r="E24" s="281" t="s">
        <v>974</v>
      </c>
      <c r="F24" s="278" t="s">
        <v>2159</v>
      </c>
      <c r="G24" s="278" t="s">
        <v>6982</v>
      </c>
      <c r="H24" s="278" t="s">
        <v>79</v>
      </c>
      <c r="I24" s="278" t="s">
        <v>6949</v>
      </c>
      <c r="J24" s="270" t="s">
        <v>6957</v>
      </c>
      <c r="K24" s="278" t="s">
        <v>41</v>
      </c>
      <c r="L24" s="270" t="s">
        <v>642</v>
      </c>
      <c r="M24" s="278" t="s">
        <v>731</v>
      </c>
      <c r="N24" s="270" t="s">
        <v>7484</v>
      </c>
      <c r="O24" s="278"/>
    </row>
    <row r="25" spans="1:15" x14ac:dyDescent="0.3">
      <c r="A25" s="270" t="s">
        <v>6977</v>
      </c>
      <c r="B25" s="270" t="s">
        <v>2998</v>
      </c>
      <c r="C25" s="270" t="s">
        <v>7338</v>
      </c>
      <c r="D25" s="281" t="s">
        <v>262</v>
      </c>
      <c r="E25" s="281" t="s">
        <v>974</v>
      </c>
      <c r="F25" s="278" t="s">
        <v>2159</v>
      </c>
      <c r="G25" s="278" t="s">
        <v>6983</v>
      </c>
      <c r="H25" s="278" t="s">
        <v>79</v>
      </c>
      <c r="I25" s="278" t="s">
        <v>6949</v>
      </c>
      <c r="J25" s="270" t="s">
        <v>4857</v>
      </c>
      <c r="K25" s="278" t="s">
        <v>41</v>
      </c>
      <c r="L25" s="270" t="s">
        <v>642</v>
      </c>
      <c r="M25" s="278" t="s">
        <v>731</v>
      </c>
      <c r="N25" s="270" t="s">
        <v>7484</v>
      </c>
      <c r="O25" s="278"/>
    </row>
    <row r="26" spans="1:15" x14ac:dyDescent="0.3">
      <c r="A26" s="270" t="s">
        <v>6977</v>
      </c>
      <c r="B26" s="270" t="s">
        <v>3012</v>
      </c>
      <c r="C26" s="270" t="s">
        <v>7338</v>
      </c>
      <c r="D26" s="281" t="s">
        <v>424</v>
      </c>
      <c r="E26" s="281" t="s">
        <v>974</v>
      </c>
      <c r="F26" s="278" t="s">
        <v>2159</v>
      </c>
      <c r="G26" s="278" t="s">
        <v>6984</v>
      </c>
      <c r="H26" s="278" t="s">
        <v>79</v>
      </c>
      <c r="I26" s="278" t="s">
        <v>6949</v>
      </c>
      <c r="J26" s="270" t="s">
        <v>5690</v>
      </c>
      <c r="K26" s="278" t="s">
        <v>41</v>
      </c>
      <c r="L26" s="270" t="s">
        <v>642</v>
      </c>
      <c r="M26" s="278" t="s">
        <v>731</v>
      </c>
      <c r="N26" s="270" t="s">
        <v>7484</v>
      </c>
      <c r="O26" s="278"/>
    </row>
    <row r="27" spans="1:15" x14ac:dyDescent="0.3">
      <c r="A27" s="270" t="s">
        <v>6977</v>
      </c>
      <c r="B27" s="270" t="s">
        <v>4362</v>
      </c>
      <c r="C27" s="270" t="s">
        <v>7338</v>
      </c>
      <c r="D27" s="281" t="s">
        <v>117</v>
      </c>
      <c r="E27" s="281" t="s">
        <v>974</v>
      </c>
      <c r="F27" s="278" t="s">
        <v>2159</v>
      </c>
      <c r="G27" s="278" t="s">
        <v>6985</v>
      </c>
      <c r="H27" s="278" t="s">
        <v>79</v>
      </c>
      <c r="I27" s="278" t="s">
        <v>6949</v>
      </c>
      <c r="J27" s="270" t="s">
        <v>2572</v>
      </c>
      <c r="K27" s="278" t="s">
        <v>41</v>
      </c>
      <c r="L27" s="270" t="s">
        <v>642</v>
      </c>
      <c r="M27" s="278" t="s">
        <v>731</v>
      </c>
      <c r="N27" s="270" t="s">
        <v>7484</v>
      </c>
      <c r="O27" s="278"/>
    </row>
    <row r="28" spans="1:15" x14ac:dyDescent="0.3">
      <c r="A28" s="270" t="s">
        <v>6987</v>
      </c>
      <c r="B28" s="270" t="s">
        <v>3015</v>
      </c>
      <c r="C28" s="270" t="s">
        <v>7338</v>
      </c>
      <c r="D28" s="281" t="s">
        <v>493</v>
      </c>
      <c r="E28" s="281" t="s">
        <v>974</v>
      </c>
      <c r="F28" s="278" t="s">
        <v>2159</v>
      </c>
      <c r="G28" s="278" t="s">
        <v>6986</v>
      </c>
      <c r="H28" s="278" t="s">
        <v>79</v>
      </c>
      <c r="I28" s="278" t="s">
        <v>6949</v>
      </c>
      <c r="J28" s="270" t="s">
        <v>6988</v>
      </c>
      <c r="K28" s="278" t="s">
        <v>41</v>
      </c>
      <c r="L28" s="270" t="s">
        <v>642</v>
      </c>
      <c r="M28" s="278" t="s">
        <v>731</v>
      </c>
      <c r="N28" s="270" t="s">
        <v>7484</v>
      </c>
      <c r="O28" s="278"/>
    </row>
    <row r="29" spans="1:15" x14ac:dyDescent="0.3">
      <c r="A29" s="270" t="s">
        <v>6987</v>
      </c>
      <c r="B29" s="270" t="s">
        <v>3704</v>
      </c>
      <c r="C29" s="270" t="s">
        <v>7338</v>
      </c>
      <c r="D29" s="281" t="s">
        <v>497</v>
      </c>
      <c r="E29" s="281" t="s">
        <v>974</v>
      </c>
      <c r="F29" s="278" t="s">
        <v>2159</v>
      </c>
      <c r="G29" s="278" t="s">
        <v>6989</v>
      </c>
      <c r="H29" s="278" t="s">
        <v>79</v>
      </c>
      <c r="I29" s="278" t="s">
        <v>6949</v>
      </c>
      <c r="J29" s="270" t="s">
        <v>116</v>
      </c>
      <c r="K29" s="278" t="s">
        <v>41</v>
      </c>
      <c r="L29" s="270" t="s">
        <v>642</v>
      </c>
      <c r="M29" s="278" t="s">
        <v>731</v>
      </c>
      <c r="N29" s="270" t="s">
        <v>7484</v>
      </c>
      <c r="O29" s="278"/>
    </row>
    <row r="30" spans="1:15" x14ac:dyDescent="0.3">
      <c r="A30" s="270" t="s">
        <v>6987</v>
      </c>
      <c r="B30" s="270" t="s">
        <v>3042</v>
      </c>
      <c r="C30" s="270" t="s">
        <v>7338</v>
      </c>
      <c r="D30" s="281" t="s">
        <v>501</v>
      </c>
      <c r="E30" s="281" t="s">
        <v>974</v>
      </c>
      <c r="F30" s="278" t="s">
        <v>2159</v>
      </c>
      <c r="G30" s="278" t="s">
        <v>6990</v>
      </c>
      <c r="H30" s="278" t="s">
        <v>79</v>
      </c>
      <c r="I30" s="278" t="s">
        <v>6949</v>
      </c>
      <c r="J30" s="270" t="s">
        <v>6966</v>
      </c>
      <c r="K30" s="278" t="s">
        <v>41</v>
      </c>
      <c r="L30" s="270" t="s">
        <v>642</v>
      </c>
      <c r="M30" s="278" t="s">
        <v>731</v>
      </c>
      <c r="N30" s="270" t="s">
        <v>7484</v>
      </c>
      <c r="O30" s="278"/>
    </row>
    <row r="31" spans="1:15" x14ac:dyDescent="0.3">
      <c r="A31" s="270" t="s">
        <v>6987</v>
      </c>
      <c r="B31" s="270" t="s">
        <v>2974</v>
      </c>
      <c r="C31" s="270" t="s">
        <v>7338</v>
      </c>
      <c r="D31" s="281" t="s">
        <v>505</v>
      </c>
      <c r="E31" s="281" t="s">
        <v>974</v>
      </c>
      <c r="F31" s="278" t="s">
        <v>2159</v>
      </c>
      <c r="G31" s="278" t="s">
        <v>6991</v>
      </c>
      <c r="H31" s="278" t="s">
        <v>79</v>
      </c>
      <c r="I31" s="278" t="s">
        <v>6949</v>
      </c>
      <c r="J31" s="270" t="s">
        <v>6992</v>
      </c>
      <c r="K31" s="278" t="s">
        <v>41</v>
      </c>
      <c r="L31" s="270" t="s">
        <v>642</v>
      </c>
      <c r="M31" s="278" t="s">
        <v>731</v>
      </c>
      <c r="N31" s="270" t="s">
        <v>7484</v>
      </c>
      <c r="O31" s="278"/>
    </row>
    <row r="32" spans="1:15" x14ac:dyDescent="0.3">
      <c r="A32" s="270" t="s">
        <v>6987</v>
      </c>
      <c r="B32" s="270" t="s">
        <v>2935</v>
      </c>
      <c r="C32" s="270" t="s">
        <v>7338</v>
      </c>
      <c r="D32" s="281" t="s">
        <v>509</v>
      </c>
      <c r="E32" s="281" t="s">
        <v>974</v>
      </c>
      <c r="F32" s="278" t="s">
        <v>2159</v>
      </c>
      <c r="G32" s="278" t="s">
        <v>6993</v>
      </c>
      <c r="H32" s="278" t="s">
        <v>79</v>
      </c>
      <c r="I32" s="278" t="s">
        <v>6949</v>
      </c>
      <c r="J32" s="270" t="s">
        <v>6994</v>
      </c>
      <c r="K32" s="278" t="s">
        <v>41</v>
      </c>
      <c r="L32" s="270" t="s">
        <v>642</v>
      </c>
      <c r="M32" s="278" t="s">
        <v>731</v>
      </c>
      <c r="N32" s="270" t="s">
        <v>7484</v>
      </c>
      <c r="O32" s="278"/>
    </row>
    <row r="33" spans="1:15" x14ac:dyDescent="0.3">
      <c r="A33" s="270" t="s">
        <v>6987</v>
      </c>
      <c r="B33" s="270" t="s">
        <v>2943</v>
      </c>
      <c r="C33" s="270" t="s">
        <v>7338</v>
      </c>
      <c r="D33" s="281" t="s">
        <v>262</v>
      </c>
      <c r="E33" s="281" t="s">
        <v>974</v>
      </c>
      <c r="F33" s="278" t="s">
        <v>2159</v>
      </c>
      <c r="G33" s="278" t="s">
        <v>6995</v>
      </c>
      <c r="H33" s="278" t="s">
        <v>79</v>
      </c>
      <c r="I33" s="278" t="s">
        <v>6949</v>
      </c>
      <c r="J33" s="270" t="s">
        <v>6996</v>
      </c>
      <c r="K33" s="278" t="s">
        <v>41</v>
      </c>
      <c r="L33" s="270" t="s">
        <v>642</v>
      </c>
      <c r="M33" s="278" t="s">
        <v>731</v>
      </c>
      <c r="N33" s="270" t="s">
        <v>7484</v>
      </c>
      <c r="O33" s="278"/>
    </row>
    <row r="34" spans="1:15" x14ac:dyDescent="0.3">
      <c r="A34" s="270" t="s">
        <v>6987</v>
      </c>
      <c r="B34" s="270" t="s">
        <v>3719</v>
      </c>
      <c r="C34" s="270" t="s">
        <v>7338</v>
      </c>
      <c r="D34" s="281" t="s">
        <v>424</v>
      </c>
      <c r="E34" s="281" t="s">
        <v>974</v>
      </c>
      <c r="F34" s="278" t="s">
        <v>2159</v>
      </c>
      <c r="G34" s="278" t="s">
        <v>6997</v>
      </c>
      <c r="H34" s="278" t="s">
        <v>79</v>
      </c>
      <c r="I34" s="278" t="s">
        <v>6949</v>
      </c>
      <c r="J34" s="270" t="s">
        <v>2566</v>
      </c>
      <c r="K34" s="278" t="s">
        <v>41</v>
      </c>
      <c r="L34" s="270" t="s">
        <v>642</v>
      </c>
      <c r="M34" s="278" t="s">
        <v>731</v>
      </c>
      <c r="N34" s="270" t="s">
        <v>7484</v>
      </c>
      <c r="O34" s="278"/>
    </row>
    <row r="35" spans="1:15" x14ac:dyDescent="0.3">
      <c r="A35" s="270" t="s">
        <v>6987</v>
      </c>
      <c r="B35" s="270" t="s">
        <v>3857</v>
      </c>
      <c r="C35" s="270" t="s">
        <v>7338</v>
      </c>
      <c r="D35" s="281" t="s">
        <v>117</v>
      </c>
      <c r="E35" s="281" t="s">
        <v>974</v>
      </c>
      <c r="F35" s="278" t="s">
        <v>2159</v>
      </c>
      <c r="G35" s="278" t="s">
        <v>6998</v>
      </c>
      <c r="H35" s="278" t="s">
        <v>79</v>
      </c>
      <c r="I35" s="278" t="s">
        <v>6949</v>
      </c>
      <c r="J35" s="270" t="s">
        <v>2115</v>
      </c>
      <c r="K35" s="278" t="s">
        <v>41</v>
      </c>
      <c r="L35" s="270" t="s">
        <v>642</v>
      </c>
      <c r="M35" s="278" t="s">
        <v>731</v>
      </c>
      <c r="N35" s="270" t="s">
        <v>7484</v>
      </c>
      <c r="O35" s="278"/>
    </row>
    <row r="36" spans="1:15" x14ac:dyDescent="0.3">
      <c r="A36" s="270" t="s">
        <v>4465</v>
      </c>
      <c r="B36" s="270" t="s">
        <v>4466</v>
      </c>
      <c r="C36" s="270" t="s">
        <v>7338</v>
      </c>
      <c r="D36" s="281" t="s">
        <v>117</v>
      </c>
      <c r="E36" s="281" t="s">
        <v>974</v>
      </c>
      <c r="F36" s="278" t="s">
        <v>477</v>
      </c>
      <c r="G36" s="278" t="s">
        <v>4464</v>
      </c>
      <c r="H36" s="278" t="s">
        <v>79</v>
      </c>
      <c r="I36" s="278" t="s">
        <v>4467</v>
      </c>
      <c r="J36" s="270" t="s">
        <v>2572</v>
      </c>
      <c r="K36" s="278" t="s">
        <v>41</v>
      </c>
      <c r="L36" s="270" t="s">
        <v>802</v>
      </c>
      <c r="M36" s="278" t="s">
        <v>480</v>
      </c>
      <c r="N36" s="270" t="s">
        <v>7484</v>
      </c>
      <c r="O36" s="278"/>
    </row>
    <row r="37" spans="1:15" x14ac:dyDescent="0.3">
      <c r="A37" s="270" t="s">
        <v>4525</v>
      </c>
      <c r="B37" s="270" t="s">
        <v>4526</v>
      </c>
      <c r="C37" s="270" t="s">
        <v>1738</v>
      </c>
      <c r="D37" s="281" t="s">
        <v>106</v>
      </c>
      <c r="E37" s="281" t="s">
        <v>974</v>
      </c>
      <c r="F37" s="278" t="s">
        <v>485</v>
      </c>
      <c r="G37" s="278" t="s">
        <v>4524</v>
      </c>
      <c r="H37" s="278" t="s">
        <v>79</v>
      </c>
      <c r="I37" s="278" t="s">
        <v>4527</v>
      </c>
      <c r="J37" s="270" t="s">
        <v>2115</v>
      </c>
      <c r="K37" s="278" t="s">
        <v>41</v>
      </c>
      <c r="L37" s="270" t="s">
        <v>802</v>
      </c>
      <c r="M37" s="278" t="s">
        <v>391</v>
      </c>
      <c r="N37" s="270" t="s">
        <v>7484</v>
      </c>
      <c r="O37" s="278"/>
    </row>
    <row r="38" spans="1:15" x14ac:dyDescent="0.3">
      <c r="A38" s="270" t="s">
        <v>4548</v>
      </c>
      <c r="B38" s="270" t="s">
        <v>4549</v>
      </c>
      <c r="C38" s="270" t="s">
        <v>1738</v>
      </c>
      <c r="D38" s="281" t="s">
        <v>117</v>
      </c>
      <c r="E38" s="281" t="s">
        <v>974</v>
      </c>
      <c r="F38" s="278" t="s">
        <v>487</v>
      </c>
      <c r="G38" s="278" t="s">
        <v>4547</v>
      </c>
      <c r="H38" s="278" t="s">
        <v>79</v>
      </c>
      <c r="I38" s="278" t="s">
        <v>4550</v>
      </c>
      <c r="J38" s="270" t="s">
        <v>2485</v>
      </c>
      <c r="K38" s="278" t="s">
        <v>41</v>
      </c>
      <c r="L38" s="270" t="s">
        <v>802</v>
      </c>
      <c r="M38" s="278" t="s">
        <v>490</v>
      </c>
      <c r="N38" s="270" t="s">
        <v>7484</v>
      </c>
      <c r="O38" s="278"/>
    </row>
    <row r="39" spans="1:15" x14ac:dyDescent="0.3">
      <c r="A39" s="270" t="s">
        <v>4545</v>
      </c>
      <c r="B39" s="270" t="s">
        <v>4546</v>
      </c>
      <c r="C39" s="270" t="s">
        <v>1738</v>
      </c>
      <c r="D39" s="281" t="s">
        <v>117</v>
      </c>
      <c r="E39" s="281" t="s">
        <v>974</v>
      </c>
      <c r="F39" s="278" t="s">
        <v>487</v>
      </c>
      <c r="G39" s="278" t="s">
        <v>4544</v>
      </c>
      <c r="H39" s="278" t="s">
        <v>79</v>
      </c>
      <c r="I39" s="278" t="s">
        <v>4543</v>
      </c>
      <c r="J39" s="270" t="s">
        <v>2572</v>
      </c>
      <c r="K39" s="278" t="s">
        <v>41</v>
      </c>
      <c r="L39" s="270" t="s">
        <v>802</v>
      </c>
      <c r="M39" s="278" t="s">
        <v>490</v>
      </c>
      <c r="N39" s="270" t="s">
        <v>7484</v>
      </c>
      <c r="O39" s="278"/>
    </row>
    <row r="40" spans="1:15" x14ac:dyDescent="0.3">
      <c r="A40" s="270" t="s">
        <v>526</v>
      </c>
      <c r="B40" s="270" t="s">
        <v>4963</v>
      </c>
      <c r="C40" s="270" t="s">
        <v>7338</v>
      </c>
      <c r="D40" s="281" t="s">
        <v>117</v>
      </c>
      <c r="E40" s="281" t="s">
        <v>974</v>
      </c>
      <c r="F40" s="278" t="s">
        <v>527</v>
      </c>
      <c r="G40" s="278" t="s">
        <v>4962</v>
      </c>
      <c r="H40" s="278" t="s">
        <v>79</v>
      </c>
      <c r="I40" s="278" t="s">
        <v>4964</v>
      </c>
      <c r="J40" s="270" t="s">
        <v>2572</v>
      </c>
      <c r="K40" s="278" t="s">
        <v>41</v>
      </c>
      <c r="L40" s="270" t="s">
        <v>7463</v>
      </c>
      <c r="M40" s="278" t="s">
        <v>529</v>
      </c>
      <c r="N40" s="270" t="s">
        <v>7484</v>
      </c>
      <c r="O40" s="278"/>
    </row>
    <row r="41" spans="1:15" x14ac:dyDescent="0.3">
      <c r="A41" s="270" t="s">
        <v>4555</v>
      </c>
      <c r="B41" s="270" t="s">
        <v>4592</v>
      </c>
      <c r="C41" s="270" t="s">
        <v>1738</v>
      </c>
      <c r="D41" s="281" t="s">
        <v>424</v>
      </c>
      <c r="E41" s="281" t="s">
        <v>974</v>
      </c>
      <c r="F41" s="278" t="s">
        <v>491</v>
      </c>
      <c r="G41" s="278" t="s">
        <v>4591</v>
      </c>
      <c r="H41" s="278" t="s">
        <v>79</v>
      </c>
      <c r="I41" s="278" t="s">
        <v>4593</v>
      </c>
      <c r="J41" s="270" t="s">
        <v>2612</v>
      </c>
      <c r="K41" s="278" t="s">
        <v>41</v>
      </c>
      <c r="L41" s="270" t="s">
        <v>802</v>
      </c>
      <c r="M41" s="278" t="s">
        <v>494</v>
      </c>
      <c r="N41" s="270" t="s">
        <v>7484</v>
      </c>
      <c r="O41" s="278"/>
    </row>
    <row r="42" spans="1:15" x14ac:dyDescent="0.3">
      <c r="A42" s="270" t="s">
        <v>4555</v>
      </c>
      <c r="B42" s="270" t="s">
        <v>4954</v>
      </c>
      <c r="C42" s="270" t="s">
        <v>1738</v>
      </c>
      <c r="D42" s="281" t="s">
        <v>424</v>
      </c>
      <c r="E42" s="281" t="s">
        <v>974</v>
      </c>
      <c r="F42" s="278" t="s">
        <v>514</v>
      </c>
      <c r="G42" s="278" t="s">
        <v>4953</v>
      </c>
      <c r="H42" s="278" t="s">
        <v>79</v>
      </c>
      <c r="I42" s="278" t="s">
        <v>4955</v>
      </c>
      <c r="J42" s="270" t="s">
        <v>2612</v>
      </c>
      <c r="K42" s="278" t="s">
        <v>41</v>
      </c>
      <c r="L42" s="270" t="s">
        <v>802</v>
      </c>
      <c r="M42" s="278" t="s">
        <v>7417</v>
      </c>
      <c r="N42" s="270" t="s">
        <v>7484</v>
      </c>
      <c r="O42" s="278"/>
    </row>
    <row r="43" spans="1:15" x14ac:dyDescent="0.3">
      <c r="A43" s="270" t="s">
        <v>4555</v>
      </c>
      <c r="B43" s="270" t="s">
        <v>4595</v>
      </c>
      <c r="C43" s="270" t="s">
        <v>1738</v>
      </c>
      <c r="D43" s="281" t="s">
        <v>424</v>
      </c>
      <c r="E43" s="281" t="s">
        <v>974</v>
      </c>
      <c r="F43" s="278" t="s">
        <v>491</v>
      </c>
      <c r="G43" s="278" t="s">
        <v>4594</v>
      </c>
      <c r="H43" s="278" t="s">
        <v>79</v>
      </c>
      <c r="I43" s="278" t="s">
        <v>4596</v>
      </c>
      <c r="J43" s="270" t="s">
        <v>2612</v>
      </c>
      <c r="K43" s="278" t="s">
        <v>41</v>
      </c>
      <c r="L43" s="270" t="s">
        <v>802</v>
      </c>
      <c r="M43" s="278" t="s">
        <v>494</v>
      </c>
      <c r="N43" s="270" t="s">
        <v>7484</v>
      </c>
      <c r="O43" s="278"/>
    </row>
    <row r="44" spans="1:15" x14ac:dyDescent="0.3">
      <c r="A44" s="270" t="s">
        <v>4555</v>
      </c>
      <c r="B44" s="270" t="s">
        <v>4556</v>
      </c>
      <c r="C44" s="270" t="s">
        <v>7338</v>
      </c>
      <c r="D44" s="281" t="s">
        <v>424</v>
      </c>
      <c r="E44" s="281" t="s">
        <v>974</v>
      </c>
      <c r="F44" s="278" t="s">
        <v>491</v>
      </c>
      <c r="G44" s="278" t="s">
        <v>4554</v>
      </c>
      <c r="H44" s="278" t="s">
        <v>79</v>
      </c>
      <c r="I44" s="278" t="s">
        <v>4557</v>
      </c>
      <c r="J44" s="270" t="s">
        <v>2612</v>
      </c>
      <c r="K44" s="278" t="s">
        <v>41</v>
      </c>
      <c r="L44" s="270" t="s">
        <v>802</v>
      </c>
      <c r="M44" s="278" t="s">
        <v>494</v>
      </c>
      <c r="N44" s="270" t="s">
        <v>7484</v>
      </c>
      <c r="O44" s="278"/>
    </row>
    <row r="45" spans="1:15" x14ac:dyDescent="0.3">
      <c r="A45" s="270" t="s">
        <v>4555</v>
      </c>
      <c r="B45" s="270" t="s">
        <v>4559</v>
      </c>
      <c r="C45" s="270" t="s">
        <v>7338</v>
      </c>
      <c r="D45" s="281" t="s">
        <v>424</v>
      </c>
      <c r="E45" s="281" t="s">
        <v>974</v>
      </c>
      <c r="F45" s="278" t="s">
        <v>491</v>
      </c>
      <c r="G45" s="278" t="s">
        <v>4558</v>
      </c>
      <c r="H45" s="278" t="s">
        <v>79</v>
      </c>
      <c r="I45" s="278" t="s">
        <v>4560</v>
      </c>
      <c r="J45" s="270" t="s">
        <v>2612</v>
      </c>
      <c r="K45" s="278" t="s">
        <v>41</v>
      </c>
      <c r="L45" s="270" t="s">
        <v>802</v>
      </c>
      <c r="M45" s="278" t="s">
        <v>494</v>
      </c>
      <c r="N45" s="270" t="s">
        <v>7484</v>
      </c>
      <c r="O45" s="278"/>
    </row>
    <row r="46" spans="1:15" x14ac:dyDescent="0.3">
      <c r="A46" s="270" t="s">
        <v>4555</v>
      </c>
      <c r="B46" s="270" t="s">
        <v>4598</v>
      </c>
      <c r="C46" s="270" t="s">
        <v>1738</v>
      </c>
      <c r="D46" s="281" t="s">
        <v>424</v>
      </c>
      <c r="E46" s="281" t="s">
        <v>974</v>
      </c>
      <c r="F46" s="278" t="s">
        <v>491</v>
      </c>
      <c r="G46" s="278" t="s">
        <v>4597</v>
      </c>
      <c r="H46" s="278" t="s">
        <v>79</v>
      </c>
      <c r="I46" s="278" t="s">
        <v>4599</v>
      </c>
      <c r="J46" s="270" t="s">
        <v>2612</v>
      </c>
      <c r="K46" s="278" t="s">
        <v>41</v>
      </c>
      <c r="L46" s="270" t="s">
        <v>802</v>
      </c>
      <c r="M46" s="278" t="s">
        <v>494</v>
      </c>
      <c r="N46" s="270" t="s">
        <v>7484</v>
      </c>
      <c r="O46" s="278"/>
    </row>
    <row r="47" spans="1:15" x14ac:dyDescent="0.3">
      <c r="A47" s="270" t="s">
        <v>4555</v>
      </c>
      <c r="B47" s="270" t="s">
        <v>4601</v>
      </c>
      <c r="C47" s="270" t="s">
        <v>1738</v>
      </c>
      <c r="D47" s="281" t="s">
        <v>424</v>
      </c>
      <c r="E47" s="281" t="s">
        <v>974</v>
      </c>
      <c r="F47" s="278" t="s">
        <v>491</v>
      </c>
      <c r="G47" s="278" t="s">
        <v>4600</v>
      </c>
      <c r="H47" s="278" t="s">
        <v>79</v>
      </c>
      <c r="I47" s="278" t="s">
        <v>4602</v>
      </c>
      <c r="J47" s="270" t="s">
        <v>2612</v>
      </c>
      <c r="K47" s="278" t="s">
        <v>41</v>
      </c>
      <c r="L47" s="270" t="s">
        <v>802</v>
      </c>
      <c r="M47" s="278" t="s">
        <v>494</v>
      </c>
      <c r="N47" s="270" t="s">
        <v>7484</v>
      </c>
      <c r="O47" s="278"/>
    </row>
    <row r="48" spans="1:15" x14ac:dyDescent="0.3">
      <c r="A48" s="270" t="s">
        <v>4555</v>
      </c>
      <c r="B48" s="270" t="s">
        <v>4604</v>
      </c>
      <c r="C48" s="270" t="s">
        <v>1738</v>
      </c>
      <c r="D48" s="281" t="s">
        <v>424</v>
      </c>
      <c r="E48" s="281" t="s">
        <v>974</v>
      </c>
      <c r="F48" s="278" t="s">
        <v>491</v>
      </c>
      <c r="G48" s="278" t="s">
        <v>4603</v>
      </c>
      <c r="H48" s="278" t="s">
        <v>79</v>
      </c>
      <c r="I48" s="278" t="s">
        <v>4605</v>
      </c>
      <c r="J48" s="270" t="s">
        <v>2612</v>
      </c>
      <c r="K48" s="278" t="s">
        <v>41</v>
      </c>
      <c r="L48" s="270" t="s">
        <v>802</v>
      </c>
      <c r="M48" s="278" t="s">
        <v>494</v>
      </c>
      <c r="N48" s="270" t="s">
        <v>7484</v>
      </c>
      <c r="O48" s="278"/>
    </row>
    <row r="49" spans="1:15" x14ac:dyDescent="0.3">
      <c r="A49" s="270" t="s">
        <v>4555</v>
      </c>
      <c r="B49" s="270" t="s">
        <v>4607</v>
      </c>
      <c r="C49" s="270" t="s">
        <v>1738</v>
      </c>
      <c r="D49" s="281" t="s">
        <v>424</v>
      </c>
      <c r="E49" s="281" t="s">
        <v>974</v>
      </c>
      <c r="F49" s="278" t="s">
        <v>491</v>
      </c>
      <c r="G49" s="278" t="s">
        <v>4606</v>
      </c>
      <c r="H49" s="278" t="s">
        <v>79</v>
      </c>
      <c r="I49" s="278" t="s">
        <v>4608</v>
      </c>
      <c r="J49" s="270" t="s">
        <v>2612</v>
      </c>
      <c r="K49" s="278" t="s">
        <v>41</v>
      </c>
      <c r="L49" s="270" t="s">
        <v>802</v>
      </c>
      <c r="M49" s="278" t="s">
        <v>494</v>
      </c>
      <c r="N49" s="270" t="s">
        <v>7484</v>
      </c>
      <c r="O49" s="278"/>
    </row>
    <row r="50" spans="1:15" x14ac:dyDescent="0.3">
      <c r="A50" s="270" t="s">
        <v>4555</v>
      </c>
      <c r="B50" s="270" t="s">
        <v>4610</v>
      </c>
      <c r="C50" s="270" t="s">
        <v>1738</v>
      </c>
      <c r="D50" s="281" t="s">
        <v>424</v>
      </c>
      <c r="E50" s="281" t="s">
        <v>974</v>
      </c>
      <c r="F50" s="278" t="s">
        <v>491</v>
      </c>
      <c r="G50" s="278" t="s">
        <v>4609</v>
      </c>
      <c r="H50" s="278" t="s">
        <v>79</v>
      </c>
      <c r="I50" s="278" t="s">
        <v>4611</v>
      </c>
      <c r="J50" s="270" t="s">
        <v>2612</v>
      </c>
      <c r="K50" s="278" t="s">
        <v>41</v>
      </c>
      <c r="L50" s="270" t="s">
        <v>802</v>
      </c>
      <c r="M50" s="278" t="s">
        <v>494</v>
      </c>
      <c r="N50" s="270" t="s">
        <v>7484</v>
      </c>
      <c r="O50" s="278"/>
    </row>
    <row r="51" spans="1:15" x14ac:dyDescent="0.3">
      <c r="A51" s="270" t="s">
        <v>4555</v>
      </c>
      <c r="B51" s="270" t="s">
        <v>4613</v>
      </c>
      <c r="C51" s="270" t="s">
        <v>1738</v>
      </c>
      <c r="D51" s="281" t="s">
        <v>424</v>
      </c>
      <c r="E51" s="281" t="s">
        <v>974</v>
      </c>
      <c r="F51" s="278" t="s">
        <v>491</v>
      </c>
      <c r="G51" s="278" t="s">
        <v>4612</v>
      </c>
      <c r="H51" s="278" t="s">
        <v>79</v>
      </c>
      <c r="I51" s="278" t="s">
        <v>4614</v>
      </c>
      <c r="J51" s="270" t="s">
        <v>2612</v>
      </c>
      <c r="K51" s="278" t="s">
        <v>41</v>
      </c>
      <c r="L51" s="270" t="s">
        <v>802</v>
      </c>
      <c r="M51" s="278" t="s">
        <v>494</v>
      </c>
      <c r="N51" s="270" t="s">
        <v>7484</v>
      </c>
      <c r="O51" s="278"/>
    </row>
    <row r="52" spans="1:15" x14ac:dyDescent="0.3">
      <c r="A52" s="270" t="s">
        <v>4555</v>
      </c>
      <c r="B52" s="270" t="s">
        <v>4616</v>
      </c>
      <c r="C52" s="270" t="s">
        <v>1738</v>
      </c>
      <c r="D52" s="281" t="s">
        <v>424</v>
      </c>
      <c r="E52" s="281" t="s">
        <v>974</v>
      </c>
      <c r="F52" s="278" t="s">
        <v>491</v>
      </c>
      <c r="G52" s="278" t="s">
        <v>4615</v>
      </c>
      <c r="H52" s="278" t="s">
        <v>79</v>
      </c>
      <c r="I52" s="278" t="s">
        <v>4617</v>
      </c>
      <c r="J52" s="270" t="s">
        <v>2612</v>
      </c>
      <c r="K52" s="278" t="s">
        <v>41</v>
      </c>
      <c r="L52" s="270" t="s">
        <v>802</v>
      </c>
      <c r="M52" s="278" t="s">
        <v>494</v>
      </c>
      <c r="N52" s="270" t="s">
        <v>7484</v>
      </c>
      <c r="O52" s="278"/>
    </row>
    <row r="53" spans="1:15" x14ac:dyDescent="0.3">
      <c r="A53" s="270" t="s">
        <v>4555</v>
      </c>
      <c r="B53" s="270" t="s">
        <v>4619</v>
      </c>
      <c r="C53" s="270" t="s">
        <v>1738</v>
      </c>
      <c r="D53" s="281" t="s">
        <v>424</v>
      </c>
      <c r="E53" s="281" t="s">
        <v>974</v>
      </c>
      <c r="F53" s="278" t="s">
        <v>491</v>
      </c>
      <c r="G53" s="278" t="s">
        <v>4618</v>
      </c>
      <c r="H53" s="278" t="s">
        <v>79</v>
      </c>
      <c r="I53" s="278" t="s">
        <v>4620</v>
      </c>
      <c r="J53" s="270" t="s">
        <v>2612</v>
      </c>
      <c r="K53" s="278" t="s">
        <v>41</v>
      </c>
      <c r="L53" s="270" t="s">
        <v>802</v>
      </c>
      <c r="M53" s="278" t="s">
        <v>494</v>
      </c>
      <c r="N53" s="270" t="s">
        <v>7484</v>
      </c>
      <c r="O53" s="278"/>
    </row>
    <row r="54" spans="1:15" x14ac:dyDescent="0.3">
      <c r="A54" s="270" t="s">
        <v>4555</v>
      </c>
      <c r="B54" s="270" t="s">
        <v>4622</v>
      </c>
      <c r="C54" s="270" t="s">
        <v>1738</v>
      </c>
      <c r="D54" s="281" t="s">
        <v>424</v>
      </c>
      <c r="E54" s="281" t="s">
        <v>974</v>
      </c>
      <c r="F54" s="278" t="s">
        <v>491</v>
      </c>
      <c r="G54" s="278" t="s">
        <v>4621</v>
      </c>
      <c r="H54" s="278" t="s">
        <v>79</v>
      </c>
      <c r="I54" s="278" t="s">
        <v>4623</v>
      </c>
      <c r="J54" s="270" t="s">
        <v>2612</v>
      </c>
      <c r="K54" s="278" t="s">
        <v>41</v>
      </c>
      <c r="L54" s="270" t="s">
        <v>802</v>
      </c>
      <c r="M54" s="278" t="s">
        <v>494</v>
      </c>
      <c r="N54" s="270" t="s">
        <v>7484</v>
      </c>
      <c r="O54" s="278"/>
    </row>
    <row r="55" spans="1:15" x14ac:dyDescent="0.3">
      <c r="A55" s="270" t="s">
        <v>4555</v>
      </c>
      <c r="B55" s="270" t="s">
        <v>4625</v>
      </c>
      <c r="C55" s="270" t="s">
        <v>1738</v>
      </c>
      <c r="D55" s="281" t="s">
        <v>424</v>
      </c>
      <c r="E55" s="281" t="s">
        <v>974</v>
      </c>
      <c r="F55" s="278" t="s">
        <v>491</v>
      </c>
      <c r="G55" s="278" t="s">
        <v>4624</v>
      </c>
      <c r="H55" s="278" t="s">
        <v>79</v>
      </c>
      <c r="I55" s="278" t="s">
        <v>4626</v>
      </c>
      <c r="J55" s="270" t="s">
        <v>2612</v>
      </c>
      <c r="K55" s="278" t="s">
        <v>41</v>
      </c>
      <c r="L55" s="270" t="s">
        <v>802</v>
      </c>
      <c r="M55" s="278" t="s">
        <v>494</v>
      </c>
      <c r="N55" s="270" t="s">
        <v>7484</v>
      </c>
      <c r="O55" s="278"/>
    </row>
    <row r="56" spans="1:15" x14ac:dyDescent="0.3">
      <c r="A56" s="270" t="s">
        <v>4555</v>
      </c>
      <c r="B56" s="270" t="s">
        <v>4568</v>
      </c>
      <c r="C56" s="270" t="s">
        <v>7338</v>
      </c>
      <c r="D56" s="281" t="s">
        <v>424</v>
      </c>
      <c r="E56" s="281" t="s">
        <v>974</v>
      </c>
      <c r="F56" s="278" t="s">
        <v>491</v>
      </c>
      <c r="G56" s="278" t="s">
        <v>4567</v>
      </c>
      <c r="H56" s="278" t="s">
        <v>79</v>
      </c>
      <c r="I56" s="278" t="s">
        <v>4569</v>
      </c>
      <c r="J56" s="270" t="s">
        <v>2612</v>
      </c>
      <c r="K56" s="278" t="s">
        <v>41</v>
      </c>
      <c r="L56" s="270" t="s">
        <v>802</v>
      </c>
      <c r="M56" s="278" t="s">
        <v>494</v>
      </c>
      <c r="N56" s="270" t="s">
        <v>7484</v>
      </c>
      <c r="O56" s="278"/>
    </row>
    <row r="57" spans="1:15" x14ac:dyDescent="0.3">
      <c r="A57" s="270" t="s">
        <v>4555</v>
      </c>
      <c r="B57" s="270" t="s">
        <v>4761</v>
      </c>
      <c r="C57" s="270" t="s">
        <v>1738</v>
      </c>
      <c r="D57" s="281" t="s">
        <v>424</v>
      </c>
      <c r="E57" s="281" t="s">
        <v>974</v>
      </c>
      <c r="F57" s="278" t="s">
        <v>507</v>
      </c>
      <c r="G57" s="278" t="s">
        <v>4760</v>
      </c>
      <c r="H57" s="278" t="s">
        <v>79</v>
      </c>
      <c r="I57" s="278" t="s">
        <v>4762</v>
      </c>
      <c r="J57" s="270" t="s">
        <v>2612</v>
      </c>
      <c r="K57" s="278" t="s">
        <v>41</v>
      </c>
      <c r="L57" s="270" t="s">
        <v>802</v>
      </c>
      <c r="M57" s="278" t="s">
        <v>510</v>
      </c>
      <c r="N57" s="270" t="s">
        <v>7484</v>
      </c>
      <c r="O57" s="278"/>
    </row>
    <row r="58" spans="1:15" x14ac:dyDescent="0.3">
      <c r="A58" s="270" t="s">
        <v>4555</v>
      </c>
      <c r="B58" s="270" t="s">
        <v>4628</v>
      </c>
      <c r="C58" s="270" t="s">
        <v>1738</v>
      </c>
      <c r="D58" s="281" t="s">
        <v>424</v>
      </c>
      <c r="E58" s="281" t="s">
        <v>974</v>
      </c>
      <c r="F58" s="278" t="s">
        <v>491</v>
      </c>
      <c r="G58" s="278" t="s">
        <v>4627</v>
      </c>
      <c r="H58" s="278" t="s">
        <v>79</v>
      </c>
      <c r="I58" s="278" t="s">
        <v>4629</v>
      </c>
      <c r="J58" s="270" t="s">
        <v>2612</v>
      </c>
      <c r="K58" s="278" t="s">
        <v>41</v>
      </c>
      <c r="L58" s="270" t="s">
        <v>802</v>
      </c>
      <c r="M58" s="278" t="s">
        <v>494</v>
      </c>
      <c r="N58" s="270" t="s">
        <v>7484</v>
      </c>
      <c r="O58" s="278"/>
    </row>
    <row r="59" spans="1:15" x14ac:dyDescent="0.3">
      <c r="A59" s="270" t="s">
        <v>4574</v>
      </c>
      <c r="B59" s="270" t="s">
        <v>3462</v>
      </c>
      <c r="C59" s="270" t="s">
        <v>1738</v>
      </c>
      <c r="D59" s="281" t="s">
        <v>424</v>
      </c>
      <c r="E59" s="281" t="s">
        <v>974</v>
      </c>
      <c r="F59" s="278" t="s">
        <v>491</v>
      </c>
      <c r="G59" s="278" t="s">
        <v>4630</v>
      </c>
      <c r="H59" s="278" t="s">
        <v>79</v>
      </c>
      <c r="I59" s="278" t="s">
        <v>4631</v>
      </c>
      <c r="J59" s="270" t="s">
        <v>2612</v>
      </c>
      <c r="K59" s="278" t="s">
        <v>41</v>
      </c>
      <c r="L59" s="270" t="s">
        <v>802</v>
      </c>
      <c r="M59" s="278" t="s">
        <v>494</v>
      </c>
      <c r="N59" s="270" t="s">
        <v>7484</v>
      </c>
      <c r="O59" s="278"/>
    </row>
    <row r="60" spans="1:15" x14ac:dyDescent="0.3">
      <c r="A60" s="270" t="s">
        <v>4574</v>
      </c>
      <c r="B60" s="270" t="s">
        <v>3465</v>
      </c>
      <c r="C60" s="270" t="s">
        <v>1738</v>
      </c>
      <c r="D60" s="281" t="s">
        <v>424</v>
      </c>
      <c r="E60" s="281" t="s">
        <v>974</v>
      </c>
      <c r="F60" s="278" t="s">
        <v>491</v>
      </c>
      <c r="G60" s="278" t="s">
        <v>4632</v>
      </c>
      <c r="H60" s="278" t="s">
        <v>79</v>
      </c>
      <c r="I60" s="278" t="s">
        <v>4633</v>
      </c>
      <c r="J60" s="270" t="s">
        <v>2612</v>
      </c>
      <c r="K60" s="278" t="s">
        <v>41</v>
      </c>
      <c r="L60" s="270" t="s">
        <v>802</v>
      </c>
      <c r="M60" s="278" t="s">
        <v>494</v>
      </c>
      <c r="N60" s="270" t="s">
        <v>7484</v>
      </c>
      <c r="O60" s="278"/>
    </row>
    <row r="61" spans="1:15" x14ac:dyDescent="0.3">
      <c r="A61" s="270" t="s">
        <v>4574</v>
      </c>
      <c r="B61" s="270" t="s">
        <v>3468</v>
      </c>
      <c r="C61" s="270" t="s">
        <v>1738</v>
      </c>
      <c r="D61" s="281" t="s">
        <v>424</v>
      </c>
      <c r="E61" s="281" t="s">
        <v>974</v>
      </c>
      <c r="F61" s="278" t="s">
        <v>507</v>
      </c>
      <c r="G61" s="278" t="s">
        <v>4763</v>
      </c>
      <c r="H61" s="278" t="s">
        <v>79</v>
      </c>
      <c r="I61" s="278" t="s">
        <v>4764</v>
      </c>
      <c r="J61" s="270" t="s">
        <v>2612</v>
      </c>
      <c r="K61" s="278" t="s">
        <v>41</v>
      </c>
      <c r="L61" s="270" t="s">
        <v>802</v>
      </c>
      <c r="M61" s="278" t="s">
        <v>510</v>
      </c>
      <c r="N61" s="270" t="s">
        <v>7484</v>
      </c>
      <c r="O61" s="278"/>
    </row>
    <row r="62" spans="1:15" x14ac:dyDescent="0.3">
      <c r="A62" s="270" t="s">
        <v>4574</v>
      </c>
      <c r="B62" s="270" t="s">
        <v>3471</v>
      </c>
      <c r="C62" s="270" t="s">
        <v>7338</v>
      </c>
      <c r="D62" s="281" t="s">
        <v>424</v>
      </c>
      <c r="E62" s="281" t="s">
        <v>974</v>
      </c>
      <c r="F62" s="278" t="s">
        <v>491</v>
      </c>
      <c r="G62" s="278" t="s">
        <v>4573</v>
      </c>
      <c r="H62" s="278" t="s">
        <v>79</v>
      </c>
      <c r="I62" s="278" t="s">
        <v>4575</v>
      </c>
      <c r="J62" s="270" t="s">
        <v>2612</v>
      </c>
      <c r="K62" s="278" t="s">
        <v>41</v>
      </c>
      <c r="L62" s="270" t="s">
        <v>802</v>
      </c>
      <c r="M62" s="278" t="s">
        <v>494</v>
      </c>
      <c r="N62" s="270" t="s">
        <v>7484</v>
      </c>
      <c r="O62" s="278"/>
    </row>
    <row r="63" spans="1:15" x14ac:dyDescent="0.3">
      <c r="A63" s="270" t="s">
        <v>4574</v>
      </c>
      <c r="B63" s="270" t="s">
        <v>3474</v>
      </c>
      <c r="C63" s="270" t="s">
        <v>1738</v>
      </c>
      <c r="D63" s="281" t="s">
        <v>424</v>
      </c>
      <c r="E63" s="281" t="s">
        <v>974</v>
      </c>
      <c r="F63" s="278" t="s">
        <v>491</v>
      </c>
      <c r="G63" s="278" t="s">
        <v>4634</v>
      </c>
      <c r="H63" s="278" t="s">
        <v>79</v>
      </c>
      <c r="I63" s="278" t="s">
        <v>4635</v>
      </c>
      <c r="J63" s="270" t="s">
        <v>2612</v>
      </c>
      <c r="K63" s="278" t="s">
        <v>41</v>
      </c>
      <c r="L63" s="270" t="s">
        <v>802</v>
      </c>
      <c r="M63" s="278" t="s">
        <v>494</v>
      </c>
      <c r="N63" s="270" t="s">
        <v>7484</v>
      </c>
      <c r="O63" s="278"/>
    </row>
    <row r="64" spans="1:15" x14ac:dyDescent="0.3">
      <c r="A64" s="270" t="s">
        <v>4574</v>
      </c>
      <c r="B64" s="270" t="s">
        <v>4657</v>
      </c>
      <c r="C64" s="270" t="s">
        <v>1738</v>
      </c>
      <c r="D64" s="281" t="s">
        <v>424</v>
      </c>
      <c r="E64" s="281" t="s">
        <v>974</v>
      </c>
      <c r="F64" s="278" t="s">
        <v>495</v>
      </c>
      <c r="G64" s="278" t="s">
        <v>4656</v>
      </c>
      <c r="H64" s="278" t="s">
        <v>79</v>
      </c>
      <c r="I64" s="278" t="s">
        <v>4658</v>
      </c>
      <c r="J64" s="270" t="s">
        <v>2612</v>
      </c>
      <c r="K64" s="278" t="s">
        <v>41</v>
      </c>
      <c r="L64" s="270" t="s">
        <v>802</v>
      </c>
      <c r="M64" s="278" t="s">
        <v>498</v>
      </c>
      <c r="N64" s="270" t="s">
        <v>7484</v>
      </c>
      <c r="O64" s="278"/>
    </row>
    <row r="65" spans="1:15" x14ac:dyDescent="0.3">
      <c r="A65" s="270" t="s">
        <v>519</v>
      </c>
      <c r="B65" s="270" t="s">
        <v>3261</v>
      </c>
      <c r="C65" s="270" t="s">
        <v>7338</v>
      </c>
      <c r="D65" s="281" t="s">
        <v>117</v>
      </c>
      <c r="E65" s="281" t="s">
        <v>2197</v>
      </c>
      <c r="F65" s="278" t="s">
        <v>520</v>
      </c>
      <c r="G65" s="278" t="s">
        <v>4958</v>
      </c>
      <c r="H65" s="278" t="s">
        <v>79</v>
      </c>
      <c r="I65" s="278" t="s">
        <v>4959</v>
      </c>
      <c r="J65" s="270" t="s">
        <v>2572</v>
      </c>
      <c r="K65" s="278" t="s">
        <v>41</v>
      </c>
      <c r="L65" s="270" t="s">
        <v>7463</v>
      </c>
      <c r="M65" s="278" t="s">
        <v>7384</v>
      </c>
      <c r="N65" s="270" t="s">
        <v>7484</v>
      </c>
      <c r="O65" s="278"/>
    </row>
    <row r="66" spans="1:15" x14ac:dyDescent="0.3">
      <c r="A66" s="270" t="s">
        <v>519</v>
      </c>
      <c r="B66" s="270" t="s">
        <v>3264</v>
      </c>
      <c r="C66" s="270" t="s">
        <v>7338</v>
      </c>
      <c r="D66" s="281" t="s">
        <v>117</v>
      </c>
      <c r="E66" s="281" t="s">
        <v>974</v>
      </c>
      <c r="F66" s="278" t="s">
        <v>520</v>
      </c>
      <c r="G66" s="278" t="s">
        <v>4960</v>
      </c>
      <c r="H66" s="278" t="s">
        <v>79</v>
      </c>
      <c r="I66" s="278" t="s">
        <v>4961</v>
      </c>
      <c r="J66" s="270" t="s">
        <v>2572</v>
      </c>
      <c r="K66" s="278" t="s">
        <v>41</v>
      </c>
      <c r="L66" s="270" t="s">
        <v>7463</v>
      </c>
      <c r="M66" s="278" t="s">
        <v>494</v>
      </c>
      <c r="N66" s="270" t="s">
        <v>7484</v>
      </c>
      <c r="O66" s="278"/>
    </row>
    <row r="67" spans="1:15" x14ac:dyDescent="0.3">
      <c r="A67" s="270" t="s">
        <v>519</v>
      </c>
      <c r="B67" s="270" t="s">
        <v>3267</v>
      </c>
      <c r="C67" s="270" t="s">
        <v>7338</v>
      </c>
      <c r="D67" s="281" t="s">
        <v>117</v>
      </c>
      <c r="E67" s="281" t="s">
        <v>974</v>
      </c>
      <c r="F67" s="278" t="s">
        <v>517</v>
      </c>
      <c r="G67" s="278" t="s">
        <v>4956</v>
      </c>
      <c r="H67" s="278" t="s">
        <v>79</v>
      </c>
      <c r="I67" s="278" t="s">
        <v>4957</v>
      </c>
      <c r="J67" s="270" t="s">
        <v>2572</v>
      </c>
      <c r="K67" s="278" t="s">
        <v>41</v>
      </c>
      <c r="L67" s="270" t="s">
        <v>7463</v>
      </c>
      <c r="M67" s="278" t="s">
        <v>506</v>
      </c>
      <c r="N67" s="270" t="s">
        <v>7484</v>
      </c>
      <c r="O67" s="278"/>
    </row>
    <row r="68" spans="1:15" x14ac:dyDescent="0.3">
      <c r="A68" s="270" t="s">
        <v>5257</v>
      </c>
      <c r="B68" s="270" t="s">
        <v>5896</v>
      </c>
      <c r="C68" s="270" t="s">
        <v>1738</v>
      </c>
      <c r="D68" s="281" t="s">
        <v>117</v>
      </c>
      <c r="E68" s="281" t="s">
        <v>974</v>
      </c>
      <c r="F68" s="278" t="s">
        <v>1715</v>
      </c>
      <c r="G68" s="278" t="s">
        <v>5895</v>
      </c>
      <c r="H68" s="278" t="s">
        <v>79</v>
      </c>
      <c r="I68" s="278" t="s">
        <v>5897</v>
      </c>
      <c r="J68" s="270" t="s">
        <v>5123</v>
      </c>
      <c r="K68" s="278" t="s">
        <v>41</v>
      </c>
      <c r="L68" s="270" t="s">
        <v>701</v>
      </c>
      <c r="M68" s="278" t="s">
        <v>7341</v>
      </c>
      <c r="N68" s="270" t="s">
        <v>7484</v>
      </c>
      <c r="O68" s="278" t="s">
        <v>7474</v>
      </c>
    </row>
    <row r="69" spans="1:15" x14ac:dyDescent="0.3">
      <c r="A69" s="270" t="s">
        <v>5257</v>
      </c>
      <c r="B69" s="270" t="s">
        <v>5899</v>
      </c>
      <c r="C69" s="270" t="s">
        <v>1738</v>
      </c>
      <c r="D69" s="281" t="s">
        <v>106</v>
      </c>
      <c r="E69" s="281" t="s">
        <v>2565</v>
      </c>
      <c r="F69" s="278" t="s">
        <v>1715</v>
      </c>
      <c r="G69" s="278" t="s">
        <v>5898</v>
      </c>
      <c r="H69" s="278" t="s">
        <v>79</v>
      </c>
      <c r="I69" s="278" t="s">
        <v>5897</v>
      </c>
      <c r="J69" s="270" t="s">
        <v>1347</v>
      </c>
      <c r="K69" s="278" t="s">
        <v>41</v>
      </c>
      <c r="L69" s="270" t="s">
        <v>701</v>
      </c>
      <c r="M69" s="278" t="s">
        <v>7341</v>
      </c>
      <c r="N69" s="270" t="s">
        <v>7484</v>
      </c>
      <c r="O69" s="278" t="s">
        <v>7474</v>
      </c>
    </row>
    <row r="70" spans="1:15" x14ac:dyDescent="0.3">
      <c r="A70" s="270" t="s">
        <v>5257</v>
      </c>
      <c r="B70" s="270" t="s">
        <v>5465</v>
      </c>
      <c r="C70" s="270" t="s">
        <v>7338</v>
      </c>
      <c r="D70" s="281" t="s">
        <v>106</v>
      </c>
      <c r="E70" s="281" t="s">
        <v>2197</v>
      </c>
      <c r="F70" s="278" t="s">
        <v>1683</v>
      </c>
      <c r="G70" s="278" t="s">
        <v>5464</v>
      </c>
      <c r="H70" s="278" t="s">
        <v>79</v>
      </c>
      <c r="I70" s="278" t="s">
        <v>5466</v>
      </c>
      <c r="J70" s="270" t="s">
        <v>1347</v>
      </c>
      <c r="K70" s="278" t="s">
        <v>41</v>
      </c>
      <c r="L70" s="270" t="s">
        <v>701</v>
      </c>
      <c r="M70" s="278" t="s">
        <v>760</v>
      </c>
      <c r="N70" s="270" t="s">
        <v>7484</v>
      </c>
      <c r="O70" s="278"/>
    </row>
    <row r="71" spans="1:15" x14ac:dyDescent="0.3">
      <c r="A71" s="270" t="s">
        <v>5257</v>
      </c>
      <c r="B71" s="270" t="s">
        <v>5258</v>
      </c>
      <c r="C71" s="270" t="s">
        <v>1738</v>
      </c>
      <c r="D71" s="281" t="s">
        <v>117</v>
      </c>
      <c r="E71" s="281" t="s">
        <v>2197</v>
      </c>
      <c r="F71" s="278" t="s">
        <v>1664</v>
      </c>
      <c r="G71" s="278" t="s">
        <v>5256</v>
      </c>
      <c r="H71" s="278" t="s">
        <v>79</v>
      </c>
      <c r="I71" s="278" t="s">
        <v>5259</v>
      </c>
      <c r="J71" s="270" t="s">
        <v>5123</v>
      </c>
      <c r="K71" s="278" t="s">
        <v>41</v>
      </c>
      <c r="L71" s="270" t="s">
        <v>701</v>
      </c>
      <c r="M71" s="278" t="s">
        <v>331</v>
      </c>
      <c r="N71" s="270" t="s">
        <v>7484</v>
      </c>
      <c r="O71" s="278"/>
    </row>
    <row r="72" spans="1:15" x14ac:dyDescent="0.3">
      <c r="A72" s="270" t="s">
        <v>5257</v>
      </c>
      <c r="B72" s="270" t="s">
        <v>5286</v>
      </c>
      <c r="C72" s="270" t="s">
        <v>1738</v>
      </c>
      <c r="D72" s="281" t="s">
        <v>106</v>
      </c>
      <c r="E72" s="281" t="s">
        <v>2565</v>
      </c>
      <c r="F72" s="278" t="s">
        <v>1664</v>
      </c>
      <c r="G72" s="278" t="s">
        <v>5285</v>
      </c>
      <c r="H72" s="278" t="s">
        <v>79</v>
      </c>
      <c r="I72" s="278" t="s">
        <v>5259</v>
      </c>
      <c r="J72" s="270" t="s">
        <v>1347</v>
      </c>
      <c r="K72" s="278" t="s">
        <v>41</v>
      </c>
      <c r="L72" s="270" t="s">
        <v>701</v>
      </c>
      <c r="M72" s="278" t="s">
        <v>331</v>
      </c>
      <c r="N72" s="270" t="s">
        <v>7484</v>
      </c>
      <c r="O72" s="278"/>
    </row>
    <row r="73" spans="1:15" x14ac:dyDescent="0.3">
      <c r="A73" s="270" t="s">
        <v>5257</v>
      </c>
      <c r="B73" s="270" t="s">
        <v>5960</v>
      </c>
      <c r="C73" s="270" t="s">
        <v>1738</v>
      </c>
      <c r="D73" s="281" t="s">
        <v>117</v>
      </c>
      <c r="E73" s="281" t="s">
        <v>974</v>
      </c>
      <c r="F73" s="278" t="s">
        <v>1721</v>
      </c>
      <c r="G73" s="278" t="s">
        <v>5959</v>
      </c>
      <c r="H73" s="278" t="s">
        <v>79</v>
      </c>
      <c r="I73" s="278" t="s">
        <v>5958</v>
      </c>
      <c r="J73" s="270" t="s">
        <v>5123</v>
      </c>
      <c r="K73" s="278" t="s">
        <v>41</v>
      </c>
      <c r="L73" s="270" t="s">
        <v>701</v>
      </c>
      <c r="M73" s="278" t="s">
        <v>7340</v>
      </c>
      <c r="N73" s="270" t="s">
        <v>7484</v>
      </c>
      <c r="O73" s="278"/>
    </row>
    <row r="74" spans="1:15" x14ac:dyDescent="0.3">
      <c r="A74" s="270" t="s">
        <v>5257</v>
      </c>
      <c r="B74" s="270" t="s">
        <v>5468</v>
      </c>
      <c r="C74" s="270" t="s">
        <v>7338</v>
      </c>
      <c r="D74" s="281" t="s">
        <v>106</v>
      </c>
      <c r="E74" s="281" t="s">
        <v>2197</v>
      </c>
      <c r="F74" s="278" t="s">
        <v>1683</v>
      </c>
      <c r="G74" s="278" t="s">
        <v>5467</v>
      </c>
      <c r="H74" s="278" t="s">
        <v>79</v>
      </c>
      <c r="I74" s="278" t="s">
        <v>5469</v>
      </c>
      <c r="J74" s="270" t="s">
        <v>1347</v>
      </c>
      <c r="K74" s="278" t="s">
        <v>41</v>
      </c>
      <c r="L74" s="270" t="s">
        <v>701</v>
      </c>
      <c r="M74" s="278" t="s">
        <v>7385</v>
      </c>
      <c r="N74" s="270" t="s">
        <v>7484</v>
      </c>
      <c r="O74" s="278"/>
    </row>
    <row r="75" spans="1:15" x14ac:dyDescent="0.3">
      <c r="A75" s="270" t="s">
        <v>5257</v>
      </c>
      <c r="B75" s="270" t="s">
        <v>5967</v>
      </c>
      <c r="C75" s="270" t="s">
        <v>1738</v>
      </c>
      <c r="D75" s="281" t="s">
        <v>117</v>
      </c>
      <c r="E75" s="281" t="s">
        <v>974</v>
      </c>
      <c r="F75" s="278" t="s">
        <v>1721</v>
      </c>
      <c r="G75" s="278" t="s">
        <v>5966</v>
      </c>
      <c r="H75" s="278" t="s">
        <v>79</v>
      </c>
      <c r="I75" s="278" t="s">
        <v>5944</v>
      </c>
      <c r="J75" s="270" t="s">
        <v>5123</v>
      </c>
      <c r="K75" s="278" t="s">
        <v>41</v>
      </c>
      <c r="L75" s="270" t="s">
        <v>701</v>
      </c>
      <c r="M75" s="278" t="s">
        <v>7404</v>
      </c>
      <c r="N75" s="270" t="s">
        <v>7484</v>
      </c>
      <c r="O75" s="278"/>
    </row>
    <row r="76" spans="1:15" x14ac:dyDescent="0.3">
      <c r="A76" s="270" t="s">
        <v>5257</v>
      </c>
      <c r="B76" s="270" t="s">
        <v>5943</v>
      </c>
      <c r="C76" s="270" t="s">
        <v>7338</v>
      </c>
      <c r="D76" s="281" t="s">
        <v>106</v>
      </c>
      <c r="E76" s="281" t="s">
        <v>2565</v>
      </c>
      <c r="F76" s="278" t="s">
        <v>1721</v>
      </c>
      <c r="G76" s="278" t="s">
        <v>5942</v>
      </c>
      <c r="H76" s="278" t="s">
        <v>79</v>
      </c>
      <c r="I76" s="278" t="s">
        <v>5944</v>
      </c>
      <c r="J76" s="270" t="s">
        <v>1347</v>
      </c>
      <c r="K76" s="278" t="s">
        <v>41</v>
      </c>
      <c r="L76" s="270" t="s">
        <v>701</v>
      </c>
      <c r="M76" s="278" t="s">
        <v>7404</v>
      </c>
      <c r="N76" s="270" t="s">
        <v>7484</v>
      </c>
      <c r="O76" s="278"/>
    </row>
    <row r="77" spans="1:15" x14ac:dyDescent="0.3">
      <c r="A77" s="270" t="s">
        <v>5257</v>
      </c>
      <c r="B77" s="270" t="s">
        <v>5969</v>
      </c>
      <c r="C77" s="270" t="s">
        <v>1738</v>
      </c>
      <c r="D77" s="281" t="s">
        <v>117</v>
      </c>
      <c r="E77" s="281" t="s">
        <v>974</v>
      </c>
      <c r="F77" s="278" t="s">
        <v>1721</v>
      </c>
      <c r="G77" s="278" t="s">
        <v>5968</v>
      </c>
      <c r="H77" s="278" t="s">
        <v>79</v>
      </c>
      <c r="I77" s="278" t="s">
        <v>5970</v>
      </c>
      <c r="J77" s="270" t="s">
        <v>5123</v>
      </c>
      <c r="K77" s="278" t="s">
        <v>41</v>
      </c>
      <c r="L77" s="270" t="s">
        <v>701</v>
      </c>
      <c r="M77" s="278" t="s">
        <v>7386</v>
      </c>
      <c r="N77" s="270" t="s">
        <v>7484</v>
      </c>
      <c r="O77" s="278"/>
    </row>
    <row r="78" spans="1:15" x14ac:dyDescent="0.3">
      <c r="A78" s="270" t="s">
        <v>5257</v>
      </c>
      <c r="B78" s="270" t="s">
        <v>5976</v>
      </c>
      <c r="C78" s="270" t="s">
        <v>1738</v>
      </c>
      <c r="D78" s="281" t="s">
        <v>106</v>
      </c>
      <c r="E78" s="281" t="s">
        <v>2565</v>
      </c>
      <c r="F78" s="278" t="s">
        <v>1721</v>
      </c>
      <c r="G78" s="278" t="s">
        <v>5975</v>
      </c>
      <c r="H78" s="278" t="s">
        <v>79</v>
      </c>
      <c r="I78" s="278" t="s">
        <v>5970</v>
      </c>
      <c r="J78" s="270" t="s">
        <v>1347</v>
      </c>
      <c r="K78" s="278" t="s">
        <v>41</v>
      </c>
      <c r="L78" s="270" t="s">
        <v>701</v>
      </c>
      <c r="M78" s="278" t="s">
        <v>7386</v>
      </c>
      <c r="N78" s="270" t="s">
        <v>7484</v>
      </c>
      <c r="O78" s="278"/>
    </row>
    <row r="79" spans="1:15" x14ac:dyDescent="0.3">
      <c r="A79" s="270" t="s">
        <v>5257</v>
      </c>
      <c r="B79" s="270" t="s">
        <v>5699</v>
      </c>
      <c r="C79" s="270" t="s">
        <v>1998</v>
      </c>
      <c r="D79" s="281" t="s">
        <v>424</v>
      </c>
      <c r="E79" s="281" t="s">
        <v>974</v>
      </c>
      <c r="F79" s="278" t="s">
        <v>1701</v>
      </c>
      <c r="G79" s="278" t="s">
        <v>5698</v>
      </c>
      <c r="H79" s="278" t="s">
        <v>79</v>
      </c>
      <c r="I79" s="278" t="s">
        <v>5671</v>
      </c>
      <c r="J79" s="270" t="s">
        <v>5524</v>
      </c>
      <c r="K79" s="278" t="s">
        <v>41</v>
      </c>
      <c r="L79" s="270" t="s">
        <v>701</v>
      </c>
      <c r="M79" s="278" t="s">
        <v>1783</v>
      </c>
      <c r="N79" s="270" t="s">
        <v>7484</v>
      </c>
      <c r="O79" s="278"/>
    </row>
    <row r="80" spans="1:15" x14ac:dyDescent="0.3">
      <c r="A80" s="270" t="s">
        <v>5257</v>
      </c>
      <c r="B80" s="270" t="s">
        <v>5670</v>
      </c>
      <c r="C80" s="270" t="s">
        <v>7338</v>
      </c>
      <c r="D80" s="281" t="s">
        <v>117</v>
      </c>
      <c r="E80" s="281" t="s">
        <v>2565</v>
      </c>
      <c r="F80" s="278" t="s">
        <v>1701</v>
      </c>
      <c r="G80" s="278" t="s">
        <v>5669</v>
      </c>
      <c r="H80" s="278" t="s">
        <v>79</v>
      </c>
      <c r="I80" s="278" t="s">
        <v>5671</v>
      </c>
      <c r="J80" s="270" t="s">
        <v>5123</v>
      </c>
      <c r="K80" s="278" t="s">
        <v>41</v>
      </c>
      <c r="L80" s="270" t="s">
        <v>701</v>
      </c>
      <c r="M80" s="278" t="s">
        <v>1783</v>
      </c>
      <c r="N80" s="270" t="s">
        <v>7484</v>
      </c>
      <c r="O80" s="278"/>
    </row>
    <row r="81" spans="1:15" x14ac:dyDescent="0.3">
      <c r="A81" s="270" t="s">
        <v>5257</v>
      </c>
      <c r="B81" s="270" t="s">
        <v>5673</v>
      </c>
      <c r="C81" s="270" t="s">
        <v>7338</v>
      </c>
      <c r="D81" s="281" t="s">
        <v>106</v>
      </c>
      <c r="E81" s="281" t="s">
        <v>2565</v>
      </c>
      <c r="F81" s="278" t="s">
        <v>1701</v>
      </c>
      <c r="G81" s="278" t="s">
        <v>5672</v>
      </c>
      <c r="H81" s="278" t="s">
        <v>79</v>
      </c>
      <c r="I81" s="278" t="s">
        <v>5671</v>
      </c>
      <c r="J81" s="270" t="s">
        <v>1347</v>
      </c>
      <c r="K81" s="278" t="s">
        <v>41</v>
      </c>
      <c r="L81" s="270" t="s">
        <v>701</v>
      </c>
      <c r="M81" s="278" t="s">
        <v>1783</v>
      </c>
      <c r="N81" s="270" t="s">
        <v>7484</v>
      </c>
      <c r="O81" s="278"/>
    </row>
    <row r="82" spans="1:15" x14ac:dyDescent="0.3">
      <c r="A82" s="270" t="s">
        <v>5257</v>
      </c>
      <c r="B82" s="270" t="s">
        <v>5530</v>
      </c>
      <c r="C82" s="270" t="s">
        <v>1738</v>
      </c>
      <c r="D82" s="281" t="s">
        <v>509</v>
      </c>
      <c r="E82" s="281" t="s">
        <v>974</v>
      </c>
      <c r="F82" s="278" t="s">
        <v>1689</v>
      </c>
      <c r="G82" s="278" t="s">
        <v>5529</v>
      </c>
      <c r="H82" s="278" t="s">
        <v>79</v>
      </c>
      <c r="I82" s="278" t="s">
        <v>5512</v>
      </c>
      <c r="J82" s="270" t="s">
        <v>5531</v>
      </c>
      <c r="K82" s="278" t="s">
        <v>41</v>
      </c>
      <c r="L82" s="270" t="s">
        <v>701</v>
      </c>
      <c r="M82" s="278" t="s">
        <v>7455</v>
      </c>
      <c r="N82" s="270" t="s">
        <v>7484</v>
      </c>
      <c r="O82" s="278"/>
    </row>
    <row r="83" spans="1:15" x14ac:dyDescent="0.3">
      <c r="A83" s="270" t="s">
        <v>5257</v>
      </c>
      <c r="B83" s="270" t="s">
        <v>5510</v>
      </c>
      <c r="C83" s="270" t="s">
        <v>7338</v>
      </c>
      <c r="D83" s="281" t="s">
        <v>262</v>
      </c>
      <c r="E83" s="281" t="s">
        <v>2565</v>
      </c>
      <c r="F83" s="278" t="s">
        <v>1689</v>
      </c>
      <c r="G83" s="278" t="s">
        <v>5509</v>
      </c>
      <c r="H83" s="278" t="s">
        <v>79</v>
      </c>
      <c r="I83" s="278" t="s">
        <v>5512</v>
      </c>
      <c r="J83" s="270" t="s">
        <v>5511</v>
      </c>
      <c r="K83" s="278" t="s">
        <v>41</v>
      </c>
      <c r="L83" s="270" t="s">
        <v>701</v>
      </c>
      <c r="M83" s="278" t="s">
        <v>7455</v>
      </c>
      <c r="N83" s="270" t="s">
        <v>7484</v>
      </c>
      <c r="O83" s="278"/>
    </row>
    <row r="84" spans="1:15" x14ac:dyDescent="0.3">
      <c r="A84" s="270" t="s">
        <v>5257</v>
      </c>
      <c r="B84" s="270" t="s">
        <v>5533</v>
      </c>
      <c r="C84" s="270" t="s">
        <v>1998</v>
      </c>
      <c r="D84" s="281" t="s">
        <v>424</v>
      </c>
      <c r="E84" s="281" t="s">
        <v>974</v>
      </c>
      <c r="F84" s="278" t="s">
        <v>1689</v>
      </c>
      <c r="G84" s="278" t="s">
        <v>5532</v>
      </c>
      <c r="H84" s="278" t="s">
        <v>79</v>
      </c>
      <c r="I84" s="278" t="s">
        <v>5512</v>
      </c>
      <c r="J84" s="270" t="s">
        <v>5524</v>
      </c>
      <c r="K84" s="278" t="s">
        <v>41</v>
      </c>
      <c r="L84" s="270" t="s">
        <v>701</v>
      </c>
      <c r="M84" s="278" t="s">
        <v>7455</v>
      </c>
      <c r="N84" s="270" t="s">
        <v>7484</v>
      </c>
      <c r="O84" s="278"/>
    </row>
    <row r="85" spans="1:15" x14ac:dyDescent="0.3">
      <c r="A85" s="270" t="s">
        <v>5257</v>
      </c>
      <c r="B85" s="270" t="s">
        <v>5535</v>
      </c>
      <c r="C85" s="270" t="s">
        <v>1738</v>
      </c>
      <c r="D85" s="281" t="s">
        <v>117</v>
      </c>
      <c r="E85" s="281" t="s">
        <v>974</v>
      </c>
      <c r="F85" s="278" t="s">
        <v>1689</v>
      </c>
      <c r="G85" s="278" t="s">
        <v>5534</v>
      </c>
      <c r="H85" s="278" t="s">
        <v>79</v>
      </c>
      <c r="I85" s="278" t="s">
        <v>5515</v>
      </c>
      <c r="J85" s="270" t="s">
        <v>5123</v>
      </c>
      <c r="K85" s="278" t="s">
        <v>41</v>
      </c>
      <c r="L85" s="270" t="s">
        <v>701</v>
      </c>
      <c r="M85" s="278" t="s">
        <v>7455</v>
      </c>
      <c r="N85" s="270" t="s">
        <v>7484</v>
      </c>
      <c r="O85" s="278"/>
    </row>
    <row r="86" spans="1:15" x14ac:dyDescent="0.3">
      <c r="A86" s="270" t="s">
        <v>5257</v>
      </c>
      <c r="B86" s="270" t="s">
        <v>5514</v>
      </c>
      <c r="C86" s="270" t="s">
        <v>7338</v>
      </c>
      <c r="D86" s="281" t="s">
        <v>106</v>
      </c>
      <c r="E86" s="281" t="s">
        <v>2565</v>
      </c>
      <c r="F86" s="278" t="s">
        <v>1689</v>
      </c>
      <c r="G86" s="278" t="s">
        <v>5513</v>
      </c>
      <c r="H86" s="278" t="s">
        <v>79</v>
      </c>
      <c r="I86" s="278" t="s">
        <v>5515</v>
      </c>
      <c r="J86" s="270" t="s">
        <v>1347</v>
      </c>
      <c r="K86" s="278" t="s">
        <v>41</v>
      </c>
      <c r="L86" s="270" t="s">
        <v>701</v>
      </c>
      <c r="M86" s="278" t="s">
        <v>7455</v>
      </c>
      <c r="N86" s="270" t="s">
        <v>7484</v>
      </c>
      <c r="O86" s="278"/>
    </row>
    <row r="87" spans="1:15" x14ac:dyDescent="0.3">
      <c r="A87" s="270" t="s">
        <v>5257</v>
      </c>
      <c r="B87" s="270" t="s">
        <v>5675</v>
      </c>
      <c r="C87" s="270" t="s">
        <v>7338</v>
      </c>
      <c r="D87" s="281" t="s">
        <v>424</v>
      </c>
      <c r="E87" s="281" t="s">
        <v>974</v>
      </c>
      <c r="F87" s="278" t="s">
        <v>1701</v>
      </c>
      <c r="G87" s="278" t="s">
        <v>5674</v>
      </c>
      <c r="H87" s="278" t="s">
        <v>79</v>
      </c>
      <c r="I87" s="278" t="s">
        <v>5676</v>
      </c>
      <c r="J87" s="270" t="s">
        <v>5524</v>
      </c>
      <c r="K87" s="278" t="s">
        <v>41</v>
      </c>
      <c r="L87" s="270" t="s">
        <v>701</v>
      </c>
      <c r="M87" s="278" t="s">
        <v>7339</v>
      </c>
      <c r="N87" s="270" t="s">
        <v>7484</v>
      </c>
      <c r="O87" s="278"/>
    </row>
    <row r="88" spans="1:15" x14ac:dyDescent="0.3">
      <c r="A88" s="270" t="s">
        <v>5257</v>
      </c>
      <c r="B88" s="270" t="s">
        <v>5678</v>
      </c>
      <c r="C88" s="270" t="s">
        <v>7338</v>
      </c>
      <c r="D88" s="281" t="s">
        <v>117</v>
      </c>
      <c r="E88" s="281" t="s">
        <v>2565</v>
      </c>
      <c r="F88" s="278" t="s">
        <v>1701</v>
      </c>
      <c r="G88" s="278" t="s">
        <v>5677</v>
      </c>
      <c r="H88" s="278" t="s">
        <v>79</v>
      </c>
      <c r="I88" s="278" t="s">
        <v>5679</v>
      </c>
      <c r="J88" s="270" t="s">
        <v>5123</v>
      </c>
      <c r="K88" s="278" t="s">
        <v>41</v>
      </c>
      <c r="L88" s="270" t="s">
        <v>701</v>
      </c>
      <c r="M88" s="278" t="s">
        <v>7339</v>
      </c>
      <c r="N88" s="270" t="s">
        <v>7484</v>
      </c>
      <c r="O88" s="278"/>
    </row>
    <row r="89" spans="1:15" x14ac:dyDescent="0.3">
      <c r="A89" s="270" t="s">
        <v>5257</v>
      </c>
      <c r="B89" s="270" t="s">
        <v>5696</v>
      </c>
      <c r="C89" s="270" t="s">
        <v>1738</v>
      </c>
      <c r="D89" s="281" t="s">
        <v>106</v>
      </c>
      <c r="E89" s="281" t="s">
        <v>2565</v>
      </c>
      <c r="F89" s="278" t="s">
        <v>1701</v>
      </c>
      <c r="G89" s="278" t="s">
        <v>5695</v>
      </c>
      <c r="H89" s="278" t="s">
        <v>79</v>
      </c>
      <c r="I89" s="278" t="s">
        <v>5697</v>
      </c>
      <c r="J89" s="270" t="s">
        <v>1347</v>
      </c>
      <c r="K89" s="278" t="s">
        <v>41</v>
      </c>
      <c r="L89" s="270" t="s">
        <v>701</v>
      </c>
      <c r="M89" s="278" t="s">
        <v>7339</v>
      </c>
      <c r="N89" s="270" t="s">
        <v>7484</v>
      </c>
      <c r="O89" s="278"/>
    </row>
    <row r="90" spans="1:15" x14ac:dyDescent="0.3">
      <c r="A90" s="270" t="s">
        <v>5257</v>
      </c>
      <c r="B90" s="270" t="s">
        <v>5946</v>
      </c>
      <c r="C90" s="270" t="s">
        <v>7338</v>
      </c>
      <c r="D90" s="281" t="s">
        <v>117</v>
      </c>
      <c r="E90" s="281" t="s">
        <v>974</v>
      </c>
      <c r="F90" s="278" t="s">
        <v>1721</v>
      </c>
      <c r="G90" s="278" t="s">
        <v>5945</v>
      </c>
      <c r="H90" s="278" t="s">
        <v>79</v>
      </c>
      <c r="I90" s="278" t="s">
        <v>5679</v>
      </c>
      <c r="J90" s="270" t="s">
        <v>5123</v>
      </c>
      <c r="K90" s="278" t="s">
        <v>41</v>
      </c>
      <c r="L90" s="270" t="s">
        <v>701</v>
      </c>
      <c r="M90" s="278" t="s">
        <v>596</v>
      </c>
      <c r="N90" s="270" t="s">
        <v>7484</v>
      </c>
      <c r="O90" s="278"/>
    </row>
    <row r="91" spans="1:15" x14ac:dyDescent="0.3">
      <c r="A91" s="270" t="s">
        <v>5257</v>
      </c>
      <c r="B91" s="270" t="s">
        <v>5978</v>
      </c>
      <c r="C91" s="270" t="s">
        <v>1738</v>
      </c>
      <c r="D91" s="281" t="s">
        <v>106</v>
      </c>
      <c r="E91" s="281" t="s">
        <v>2565</v>
      </c>
      <c r="F91" s="278" t="s">
        <v>1721</v>
      </c>
      <c r="G91" s="278" t="s">
        <v>5977</v>
      </c>
      <c r="H91" s="278" t="s">
        <v>79</v>
      </c>
      <c r="I91" s="278" t="s">
        <v>5697</v>
      </c>
      <c r="J91" s="270" t="s">
        <v>1347</v>
      </c>
      <c r="K91" s="278" t="s">
        <v>41</v>
      </c>
      <c r="L91" s="270" t="s">
        <v>701</v>
      </c>
      <c r="M91" s="278" t="s">
        <v>596</v>
      </c>
      <c r="N91" s="270" t="s">
        <v>7484</v>
      </c>
      <c r="O91" s="278"/>
    </row>
    <row r="92" spans="1:15" x14ac:dyDescent="0.3">
      <c r="A92" s="270" t="s">
        <v>5257</v>
      </c>
      <c r="B92" s="270" t="s">
        <v>5471</v>
      </c>
      <c r="C92" s="270" t="s">
        <v>7338</v>
      </c>
      <c r="D92" s="281" t="s">
        <v>106</v>
      </c>
      <c r="E92" s="281" t="s">
        <v>2197</v>
      </c>
      <c r="F92" s="278" t="s">
        <v>1683</v>
      </c>
      <c r="G92" s="278" t="s">
        <v>5470</v>
      </c>
      <c r="H92" s="278" t="s">
        <v>79</v>
      </c>
      <c r="I92" s="278" t="s">
        <v>5472</v>
      </c>
      <c r="J92" s="270" t="s">
        <v>1347</v>
      </c>
      <c r="K92" s="278" t="s">
        <v>41</v>
      </c>
      <c r="L92" s="270" t="s">
        <v>701</v>
      </c>
      <c r="M92" s="278" t="s">
        <v>7446</v>
      </c>
      <c r="N92" s="270" t="s">
        <v>7484</v>
      </c>
      <c r="O92" s="278"/>
    </row>
    <row r="93" spans="1:15" x14ac:dyDescent="0.3">
      <c r="A93" s="270" t="s">
        <v>5257</v>
      </c>
      <c r="B93" s="270" t="s">
        <v>5858</v>
      </c>
      <c r="C93" s="270" t="s">
        <v>7338</v>
      </c>
      <c r="D93" s="281" t="s">
        <v>117</v>
      </c>
      <c r="E93" s="281" t="s">
        <v>974</v>
      </c>
      <c r="F93" s="278" t="s">
        <v>1715</v>
      </c>
      <c r="G93" s="278" t="s">
        <v>5857</v>
      </c>
      <c r="H93" s="278" t="s">
        <v>79</v>
      </c>
      <c r="I93" s="278" t="s">
        <v>5859</v>
      </c>
      <c r="J93" s="270" t="s">
        <v>5123</v>
      </c>
      <c r="K93" s="278" t="s">
        <v>41</v>
      </c>
      <c r="L93" s="270" t="s">
        <v>701</v>
      </c>
      <c r="M93" s="278" t="s">
        <v>1774</v>
      </c>
      <c r="N93" s="270" t="s">
        <v>7484</v>
      </c>
      <c r="O93" s="278"/>
    </row>
    <row r="94" spans="1:15" x14ac:dyDescent="0.3">
      <c r="A94" s="270" t="s">
        <v>5257</v>
      </c>
      <c r="B94" s="270" t="s">
        <v>5861</v>
      </c>
      <c r="C94" s="270" t="s">
        <v>7338</v>
      </c>
      <c r="D94" s="281" t="s">
        <v>106</v>
      </c>
      <c r="E94" s="281" t="s">
        <v>2565</v>
      </c>
      <c r="F94" s="278" t="s">
        <v>1715</v>
      </c>
      <c r="G94" s="278" t="s">
        <v>5860</v>
      </c>
      <c r="H94" s="278" t="s">
        <v>79</v>
      </c>
      <c r="I94" s="278" t="s">
        <v>5859</v>
      </c>
      <c r="J94" s="270" t="s">
        <v>1347</v>
      </c>
      <c r="K94" s="278" t="s">
        <v>41</v>
      </c>
      <c r="L94" s="270" t="s">
        <v>701</v>
      </c>
      <c r="M94" s="278" t="s">
        <v>1774</v>
      </c>
      <c r="N94" s="270" t="s">
        <v>7484</v>
      </c>
      <c r="O94" s="278"/>
    </row>
    <row r="95" spans="1:15" x14ac:dyDescent="0.3">
      <c r="A95" s="270" t="s">
        <v>5257</v>
      </c>
      <c r="B95" s="270" t="s">
        <v>5948</v>
      </c>
      <c r="C95" s="270" t="s">
        <v>7338</v>
      </c>
      <c r="D95" s="281" t="s">
        <v>117</v>
      </c>
      <c r="E95" s="281" t="s">
        <v>974</v>
      </c>
      <c r="F95" s="278" t="s">
        <v>1721</v>
      </c>
      <c r="G95" s="278" t="s">
        <v>5947</v>
      </c>
      <c r="H95" s="278" t="s">
        <v>79</v>
      </c>
      <c r="I95" s="278" t="s">
        <v>5949</v>
      </c>
      <c r="J95" s="270" t="s">
        <v>5123</v>
      </c>
      <c r="K95" s="278" t="s">
        <v>41</v>
      </c>
      <c r="L95" s="270" t="s">
        <v>701</v>
      </c>
      <c r="M95" s="278" t="s">
        <v>596</v>
      </c>
      <c r="N95" s="270" t="s">
        <v>7484</v>
      </c>
      <c r="O95" s="278"/>
    </row>
    <row r="96" spans="1:15" x14ac:dyDescent="0.3">
      <c r="A96" s="270" t="s">
        <v>5257</v>
      </c>
      <c r="B96" s="270" t="s">
        <v>5453</v>
      </c>
      <c r="C96" s="270" t="s">
        <v>1738</v>
      </c>
      <c r="D96" s="281" t="s">
        <v>117</v>
      </c>
      <c r="E96" s="281" t="s">
        <v>2197</v>
      </c>
      <c r="F96" s="278" t="s">
        <v>1681</v>
      </c>
      <c r="G96" s="278" t="s">
        <v>5452</v>
      </c>
      <c r="H96" s="278" t="s">
        <v>79</v>
      </c>
      <c r="I96" s="278" t="s">
        <v>5454</v>
      </c>
      <c r="J96" s="270" t="s">
        <v>5123</v>
      </c>
      <c r="K96" s="278" t="s">
        <v>41</v>
      </c>
      <c r="L96" s="270" t="s">
        <v>701</v>
      </c>
      <c r="M96" s="278" t="s">
        <v>1580</v>
      </c>
      <c r="N96" s="270" t="s">
        <v>7484</v>
      </c>
      <c r="O96" s="278"/>
    </row>
    <row r="97" spans="1:15" x14ac:dyDescent="0.3">
      <c r="A97" s="270" t="s">
        <v>5257</v>
      </c>
      <c r="B97" s="270" t="s">
        <v>5429</v>
      </c>
      <c r="C97" s="270" t="s">
        <v>7338</v>
      </c>
      <c r="D97" s="281" t="s">
        <v>106</v>
      </c>
      <c r="E97" s="281" t="s">
        <v>2565</v>
      </c>
      <c r="F97" s="278" t="s">
        <v>1681</v>
      </c>
      <c r="G97" s="278" t="s">
        <v>5428</v>
      </c>
      <c r="H97" s="278" t="s">
        <v>79</v>
      </c>
      <c r="I97" s="278" t="s">
        <v>5430</v>
      </c>
      <c r="J97" s="270" t="s">
        <v>1347</v>
      </c>
      <c r="K97" s="278" t="s">
        <v>41</v>
      </c>
      <c r="L97" s="270" t="s">
        <v>701</v>
      </c>
      <c r="M97" s="278" t="s">
        <v>1580</v>
      </c>
      <c r="N97" s="270" t="s">
        <v>7484</v>
      </c>
      <c r="O97" s="278"/>
    </row>
    <row r="98" spans="1:15" x14ac:dyDescent="0.3">
      <c r="A98" s="270" t="s">
        <v>5257</v>
      </c>
      <c r="B98" s="270" t="s">
        <v>5432</v>
      </c>
      <c r="C98" s="270" t="s">
        <v>7338</v>
      </c>
      <c r="D98" s="281" t="s">
        <v>117</v>
      </c>
      <c r="E98" s="281" t="s">
        <v>974</v>
      </c>
      <c r="F98" s="278" t="s">
        <v>1681</v>
      </c>
      <c r="G98" s="278" t="s">
        <v>5431</v>
      </c>
      <c r="H98" s="278" t="s">
        <v>79</v>
      </c>
      <c r="I98" s="278" t="s">
        <v>5433</v>
      </c>
      <c r="J98" s="270" t="s">
        <v>5123</v>
      </c>
      <c r="K98" s="278" t="s">
        <v>41</v>
      </c>
      <c r="L98" s="270" t="s">
        <v>701</v>
      </c>
      <c r="M98" s="278" t="s">
        <v>1580</v>
      </c>
      <c r="N98" s="270" t="s">
        <v>7484</v>
      </c>
      <c r="O98" s="278"/>
    </row>
    <row r="99" spans="1:15" x14ac:dyDescent="0.3">
      <c r="A99" s="270" t="s">
        <v>5257</v>
      </c>
      <c r="B99" s="270" t="s">
        <v>5435</v>
      </c>
      <c r="C99" s="270" t="s">
        <v>7338</v>
      </c>
      <c r="D99" s="281" t="s">
        <v>106</v>
      </c>
      <c r="E99" s="281" t="s">
        <v>2565</v>
      </c>
      <c r="F99" s="278" t="s">
        <v>1681</v>
      </c>
      <c r="G99" s="278" t="s">
        <v>5434</v>
      </c>
      <c r="H99" s="278" t="s">
        <v>79</v>
      </c>
      <c r="I99" s="278" t="s">
        <v>5436</v>
      </c>
      <c r="J99" s="270" t="s">
        <v>1347</v>
      </c>
      <c r="K99" s="278" t="s">
        <v>41</v>
      </c>
      <c r="L99" s="270" t="s">
        <v>701</v>
      </c>
      <c r="M99" s="278" t="s">
        <v>1580</v>
      </c>
      <c r="N99" s="270" t="s">
        <v>7484</v>
      </c>
      <c r="O99" s="278"/>
    </row>
    <row r="100" spans="1:15" x14ac:dyDescent="0.3">
      <c r="A100" s="270" t="s">
        <v>5257</v>
      </c>
      <c r="B100" s="270" t="s">
        <v>5459</v>
      </c>
      <c r="C100" s="270" t="s">
        <v>1998</v>
      </c>
      <c r="D100" s="281" t="s">
        <v>117</v>
      </c>
      <c r="E100" s="281" t="s">
        <v>974</v>
      </c>
      <c r="F100" s="278" t="s">
        <v>1681</v>
      </c>
      <c r="G100" s="278" t="s">
        <v>5458</v>
      </c>
      <c r="H100" s="278" t="s">
        <v>79</v>
      </c>
      <c r="I100" s="278" t="s">
        <v>5460</v>
      </c>
      <c r="J100" s="270" t="s">
        <v>5123</v>
      </c>
      <c r="K100" s="278" t="s">
        <v>41</v>
      </c>
      <c r="L100" s="270" t="s">
        <v>701</v>
      </c>
      <c r="M100" s="278" t="s">
        <v>1580</v>
      </c>
      <c r="N100" s="270" t="s">
        <v>7484</v>
      </c>
      <c r="O100" s="278"/>
    </row>
    <row r="101" spans="1:15" x14ac:dyDescent="0.3">
      <c r="A101" s="270" t="s">
        <v>5257</v>
      </c>
      <c r="B101" s="270" t="s">
        <v>5438</v>
      </c>
      <c r="C101" s="270" t="s">
        <v>7338</v>
      </c>
      <c r="D101" s="281" t="s">
        <v>106</v>
      </c>
      <c r="E101" s="281" t="s">
        <v>2565</v>
      </c>
      <c r="F101" s="278" t="s">
        <v>1681</v>
      </c>
      <c r="G101" s="278" t="s">
        <v>5437</v>
      </c>
      <c r="H101" s="278" t="s">
        <v>79</v>
      </c>
      <c r="I101" s="278" t="s">
        <v>5439</v>
      </c>
      <c r="J101" s="270" t="s">
        <v>1347</v>
      </c>
      <c r="K101" s="278" t="s">
        <v>41</v>
      </c>
      <c r="L101" s="270" t="s">
        <v>701</v>
      </c>
      <c r="M101" s="278" t="s">
        <v>1580</v>
      </c>
      <c r="N101" s="270" t="s">
        <v>7484</v>
      </c>
      <c r="O101" s="278"/>
    </row>
    <row r="102" spans="1:15" x14ac:dyDescent="0.3">
      <c r="A102" s="270" t="s">
        <v>5257</v>
      </c>
      <c r="B102" s="270" t="s">
        <v>5456</v>
      </c>
      <c r="C102" s="270" t="s">
        <v>1738</v>
      </c>
      <c r="D102" s="281" t="s">
        <v>117</v>
      </c>
      <c r="E102" s="281" t="s">
        <v>974</v>
      </c>
      <c r="F102" s="278" t="s">
        <v>1681</v>
      </c>
      <c r="G102" s="278" t="s">
        <v>5455</v>
      </c>
      <c r="H102" s="278" t="s">
        <v>79</v>
      </c>
      <c r="I102" s="278" t="s">
        <v>5457</v>
      </c>
      <c r="J102" s="270" t="s">
        <v>5123</v>
      </c>
      <c r="K102" s="278" t="s">
        <v>41</v>
      </c>
      <c r="L102" s="270" t="s">
        <v>701</v>
      </c>
      <c r="M102" s="278" t="s">
        <v>1580</v>
      </c>
      <c r="N102" s="270" t="s">
        <v>7484</v>
      </c>
      <c r="O102" s="278"/>
    </row>
    <row r="103" spans="1:15" x14ac:dyDescent="0.3">
      <c r="A103" s="270" t="s">
        <v>5257</v>
      </c>
      <c r="B103" s="270" t="s">
        <v>5441</v>
      </c>
      <c r="C103" s="270" t="s">
        <v>7338</v>
      </c>
      <c r="D103" s="281" t="s">
        <v>106</v>
      </c>
      <c r="E103" s="281" t="s">
        <v>2565</v>
      </c>
      <c r="F103" s="278" t="s">
        <v>1681</v>
      </c>
      <c r="G103" s="278" t="s">
        <v>5440</v>
      </c>
      <c r="H103" s="278" t="s">
        <v>79</v>
      </c>
      <c r="I103" s="278" t="s">
        <v>5442</v>
      </c>
      <c r="J103" s="270" t="s">
        <v>1347</v>
      </c>
      <c r="K103" s="278" t="s">
        <v>41</v>
      </c>
      <c r="L103" s="270" t="s">
        <v>701</v>
      </c>
      <c r="M103" s="278" t="s">
        <v>1580</v>
      </c>
      <c r="N103" s="270" t="s">
        <v>7484</v>
      </c>
      <c r="O103" s="278"/>
    </row>
    <row r="104" spans="1:15" x14ac:dyDescent="0.3">
      <c r="A104" s="270" t="s">
        <v>5257</v>
      </c>
      <c r="B104" s="270" t="s">
        <v>5444</v>
      </c>
      <c r="C104" s="270" t="s">
        <v>7338</v>
      </c>
      <c r="D104" s="281" t="s">
        <v>117</v>
      </c>
      <c r="E104" s="281" t="s">
        <v>974</v>
      </c>
      <c r="F104" s="278" t="s">
        <v>1681</v>
      </c>
      <c r="G104" s="278" t="s">
        <v>5443</v>
      </c>
      <c r="H104" s="278" t="s">
        <v>79</v>
      </c>
      <c r="I104" s="278" t="s">
        <v>5445</v>
      </c>
      <c r="J104" s="270" t="s">
        <v>5123</v>
      </c>
      <c r="K104" s="278" t="s">
        <v>41</v>
      </c>
      <c r="L104" s="270" t="s">
        <v>701</v>
      </c>
      <c r="M104" s="278" t="s">
        <v>1580</v>
      </c>
      <c r="N104" s="270" t="s">
        <v>7484</v>
      </c>
      <c r="O104" s="278"/>
    </row>
    <row r="105" spans="1:15" x14ac:dyDescent="0.3">
      <c r="A105" s="270" t="s">
        <v>5257</v>
      </c>
      <c r="B105" s="270" t="s">
        <v>5447</v>
      </c>
      <c r="C105" s="270" t="s">
        <v>7338</v>
      </c>
      <c r="D105" s="281" t="s">
        <v>106</v>
      </c>
      <c r="E105" s="281" t="s">
        <v>2565</v>
      </c>
      <c r="F105" s="278" t="s">
        <v>1681</v>
      </c>
      <c r="G105" s="278" t="s">
        <v>5446</v>
      </c>
      <c r="H105" s="278" t="s">
        <v>79</v>
      </c>
      <c r="I105" s="278" t="s">
        <v>5448</v>
      </c>
      <c r="J105" s="270" t="s">
        <v>1347</v>
      </c>
      <c r="K105" s="278" t="s">
        <v>41</v>
      </c>
      <c r="L105" s="270" t="s">
        <v>701</v>
      </c>
      <c r="M105" s="278" t="s">
        <v>1580</v>
      </c>
      <c r="N105" s="270" t="s">
        <v>7484</v>
      </c>
      <c r="O105" s="278"/>
    </row>
    <row r="106" spans="1:15" x14ac:dyDescent="0.3">
      <c r="A106" s="270" t="s">
        <v>5257</v>
      </c>
      <c r="B106" s="270" t="s">
        <v>5381</v>
      </c>
      <c r="C106" s="270" t="s">
        <v>7338</v>
      </c>
      <c r="D106" s="281" t="s">
        <v>117</v>
      </c>
      <c r="E106" s="281" t="s">
        <v>2197</v>
      </c>
      <c r="F106" s="278" t="s">
        <v>1675</v>
      </c>
      <c r="G106" s="278" t="s">
        <v>5380</v>
      </c>
      <c r="H106" s="278" t="s">
        <v>79</v>
      </c>
      <c r="I106" s="278" t="s">
        <v>5382</v>
      </c>
      <c r="J106" s="270" t="s">
        <v>5123</v>
      </c>
      <c r="K106" s="278" t="s">
        <v>41</v>
      </c>
      <c r="L106" s="270" t="s">
        <v>701</v>
      </c>
      <c r="M106" s="278" t="s">
        <v>1576</v>
      </c>
      <c r="N106" s="270" t="s">
        <v>7484</v>
      </c>
      <c r="O106" s="278"/>
    </row>
    <row r="107" spans="1:15" x14ac:dyDescent="0.3">
      <c r="A107" s="270" t="s">
        <v>5257</v>
      </c>
      <c r="B107" s="270" t="s">
        <v>5384</v>
      </c>
      <c r="C107" s="270" t="s">
        <v>7338</v>
      </c>
      <c r="D107" s="281" t="s">
        <v>106</v>
      </c>
      <c r="E107" s="281" t="s">
        <v>2565</v>
      </c>
      <c r="F107" s="278" t="s">
        <v>1675</v>
      </c>
      <c r="G107" s="278" t="s">
        <v>5383</v>
      </c>
      <c r="H107" s="278" t="s">
        <v>79</v>
      </c>
      <c r="I107" s="278" t="s">
        <v>5385</v>
      </c>
      <c r="J107" s="270" t="s">
        <v>1347</v>
      </c>
      <c r="K107" s="278" t="s">
        <v>41</v>
      </c>
      <c r="L107" s="270" t="s">
        <v>701</v>
      </c>
      <c r="M107" s="278" t="s">
        <v>1576</v>
      </c>
      <c r="N107" s="270" t="s">
        <v>7484</v>
      </c>
      <c r="O107" s="278"/>
    </row>
    <row r="108" spans="1:15" x14ac:dyDescent="0.3">
      <c r="A108" s="270" t="s">
        <v>5257</v>
      </c>
      <c r="B108" s="270" t="s">
        <v>5410</v>
      </c>
      <c r="C108" s="270" t="s">
        <v>1738</v>
      </c>
      <c r="D108" s="281" t="s">
        <v>117</v>
      </c>
      <c r="E108" s="281" t="s">
        <v>2197</v>
      </c>
      <c r="F108" s="278" t="s">
        <v>1675</v>
      </c>
      <c r="G108" s="278" t="s">
        <v>5409</v>
      </c>
      <c r="H108" s="278" t="s">
        <v>79</v>
      </c>
      <c r="I108" s="278" t="s">
        <v>5411</v>
      </c>
      <c r="J108" s="270" t="s">
        <v>5123</v>
      </c>
      <c r="K108" s="278" t="s">
        <v>41</v>
      </c>
      <c r="L108" s="270" t="s">
        <v>701</v>
      </c>
      <c r="M108" s="278" t="s">
        <v>1576</v>
      </c>
      <c r="N108" s="270" t="s">
        <v>7484</v>
      </c>
      <c r="O108" s="278"/>
    </row>
    <row r="109" spans="1:15" x14ac:dyDescent="0.3">
      <c r="A109" s="270" t="s">
        <v>5257</v>
      </c>
      <c r="B109" s="270" t="s">
        <v>5416</v>
      </c>
      <c r="C109" s="270" t="s">
        <v>1738</v>
      </c>
      <c r="D109" s="281" t="s">
        <v>106</v>
      </c>
      <c r="E109" s="281" t="s">
        <v>2565</v>
      </c>
      <c r="F109" s="278" t="s">
        <v>1675</v>
      </c>
      <c r="G109" s="278" t="s">
        <v>5415</v>
      </c>
      <c r="H109" s="278" t="s">
        <v>79</v>
      </c>
      <c r="I109" s="278" t="s">
        <v>5417</v>
      </c>
      <c r="J109" s="270" t="s">
        <v>1347</v>
      </c>
      <c r="K109" s="278" t="s">
        <v>41</v>
      </c>
      <c r="L109" s="270" t="s">
        <v>701</v>
      </c>
      <c r="M109" s="278" t="s">
        <v>1576</v>
      </c>
      <c r="N109" s="270" t="s">
        <v>7484</v>
      </c>
      <c r="O109" s="278"/>
    </row>
    <row r="110" spans="1:15" x14ac:dyDescent="0.3">
      <c r="A110" s="270" t="s">
        <v>5257</v>
      </c>
      <c r="B110" s="270" t="s">
        <v>5413</v>
      </c>
      <c r="C110" s="270" t="s">
        <v>1738</v>
      </c>
      <c r="D110" s="281" t="s">
        <v>117</v>
      </c>
      <c r="E110" s="281" t="s">
        <v>2197</v>
      </c>
      <c r="F110" s="278" t="s">
        <v>1675</v>
      </c>
      <c r="G110" s="278" t="s">
        <v>5412</v>
      </c>
      <c r="H110" s="278" t="s">
        <v>79</v>
      </c>
      <c r="I110" s="278" t="s">
        <v>5414</v>
      </c>
      <c r="J110" s="270" t="s">
        <v>5123</v>
      </c>
      <c r="K110" s="278" t="s">
        <v>41</v>
      </c>
      <c r="L110" s="270" t="s">
        <v>701</v>
      </c>
      <c r="M110" s="278" t="s">
        <v>1576</v>
      </c>
      <c r="N110" s="270" t="s">
        <v>7484</v>
      </c>
      <c r="O110" s="278"/>
    </row>
    <row r="111" spans="1:15" x14ac:dyDescent="0.3">
      <c r="A111" s="270" t="s">
        <v>5257</v>
      </c>
      <c r="B111" s="270" t="s">
        <v>5387</v>
      </c>
      <c r="C111" s="270" t="s">
        <v>7338</v>
      </c>
      <c r="D111" s="281" t="s">
        <v>106</v>
      </c>
      <c r="E111" s="281" t="s">
        <v>2565</v>
      </c>
      <c r="F111" s="278" t="s">
        <v>1675</v>
      </c>
      <c r="G111" s="278" t="s">
        <v>5386</v>
      </c>
      <c r="H111" s="278" t="s">
        <v>79</v>
      </c>
      <c r="I111" s="278" t="s">
        <v>5388</v>
      </c>
      <c r="J111" s="270" t="s">
        <v>1347</v>
      </c>
      <c r="K111" s="278" t="s">
        <v>41</v>
      </c>
      <c r="L111" s="270" t="s">
        <v>701</v>
      </c>
      <c r="M111" s="278" t="s">
        <v>1576</v>
      </c>
      <c r="N111" s="270" t="s">
        <v>7484</v>
      </c>
      <c r="O111" s="278"/>
    </row>
    <row r="112" spans="1:15" x14ac:dyDescent="0.3">
      <c r="A112" s="270" t="s">
        <v>5257</v>
      </c>
      <c r="B112" s="270" t="s">
        <v>5877</v>
      </c>
      <c r="C112" s="270" t="s">
        <v>7338</v>
      </c>
      <c r="D112" s="281" t="s">
        <v>117</v>
      </c>
      <c r="E112" s="281" t="s">
        <v>974</v>
      </c>
      <c r="F112" s="278" t="s">
        <v>1715</v>
      </c>
      <c r="G112" s="278" t="s">
        <v>5876</v>
      </c>
      <c r="H112" s="278" t="s">
        <v>79</v>
      </c>
      <c r="I112" s="278" t="s">
        <v>5878</v>
      </c>
      <c r="J112" s="270" t="s">
        <v>5123</v>
      </c>
      <c r="K112" s="278" t="s">
        <v>41</v>
      </c>
      <c r="L112" s="270" t="s">
        <v>701</v>
      </c>
      <c r="M112" s="278" t="s">
        <v>7341</v>
      </c>
      <c r="N112" s="270" t="s">
        <v>7484</v>
      </c>
      <c r="O112" s="278"/>
    </row>
    <row r="113" spans="1:15" x14ac:dyDescent="0.3">
      <c r="A113" s="270" t="s">
        <v>5257</v>
      </c>
      <c r="B113" s="270" t="s">
        <v>5880</v>
      </c>
      <c r="C113" s="270" t="s">
        <v>7338</v>
      </c>
      <c r="D113" s="281" t="s">
        <v>106</v>
      </c>
      <c r="E113" s="281" t="s">
        <v>2565</v>
      </c>
      <c r="F113" s="278" t="s">
        <v>1715</v>
      </c>
      <c r="G113" s="278" t="s">
        <v>5879</v>
      </c>
      <c r="H113" s="278" t="s">
        <v>79</v>
      </c>
      <c r="I113" s="278" t="s">
        <v>5881</v>
      </c>
      <c r="J113" s="270" t="s">
        <v>1347</v>
      </c>
      <c r="K113" s="278" t="s">
        <v>41</v>
      </c>
      <c r="L113" s="270" t="s">
        <v>701</v>
      </c>
      <c r="M113" s="278" t="s">
        <v>7341</v>
      </c>
      <c r="N113" s="270" t="s">
        <v>7484</v>
      </c>
      <c r="O113" s="278"/>
    </row>
    <row r="114" spans="1:15" x14ac:dyDescent="0.3">
      <c r="A114" s="270" t="s">
        <v>5257</v>
      </c>
      <c r="B114" s="270" t="s">
        <v>5663</v>
      </c>
      <c r="C114" s="270" t="s">
        <v>1738</v>
      </c>
      <c r="D114" s="281" t="s">
        <v>262</v>
      </c>
      <c r="E114" s="281" t="s">
        <v>974</v>
      </c>
      <c r="F114" s="278" t="s">
        <v>1698</v>
      </c>
      <c r="G114" s="278" t="s">
        <v>5662</v>
      </c>
      <c r="H114" s="278" t="s">
        <v>79</v>
      </c>
      <c r="I114" s="278" t="s">
        <v>5664</v>
      </c>
      <c r="J114" s="270" t="s">
        <v>5511</v>
      </c>
      <c r="K114" s="278" t="s">
        <v>41</v>
      </c>
      <c r="L114" s="270" t="s">
        <v>701</v>
      </c>
      <c r="M114" s="278" t="s">
        <v>7418</v>
      </c>
      <c r="N114" s="270" t="s">
        <v>7484</v>
      </c>
      <c r="O114" s="278"/>
    </row>
    <row r="115" spans="1:15" x14ac:dyDescent="0.3">
      <c r="A115" s="270" t="s">
        <v>5257</v>
      </c>
      <c r="B115" s="270" t="s">
        <v>5643</v>
      </c>
      <c r="C115" s="270" t="s">
        <v>7338</v>
      </c>
      <c r="D115" s="281" t="s">
        <v>424</v>
      </c>
      <c r="E115" s="281" t="s">
        <v>2565</v>
      </c>
      <c r="F115" s="278" t="s">
        <v>1698</v>
      </c>
      <c r="G115" s="278" t="s">
        <v>5642</v>
      </c>
      <c r="H115" s="278" t="s">
        <v>79</v>
      </c>
      <c r="I115" s="278" t="s">
        <v>5644</v>
      </c>
      <c r="J115" s="270" t="s">
        <v>5524</v>
      </c>
      <c r="K115" s="278" t="s">
        <v>41</v>
      </c>
      <c r="L115" s="270" t="s">
        <v>701</v>
      </c>
      <c r="M115" s="278" t="s">
        <v>7418</v>
      </c>
      <c r="N115" s="270" t="s">
        <v>7484</v>
      </c>
      <c r="O115" s="278"/>
    </row>
    <row r="116" spans="1:15" x14ac:dyDescent="0.3">
      <c r="A116" s="270" t="s">
        <v>5257</v>
      </c>
      <c r="B116" s="270" t="s">
        <v>5646</v>
      </c>
      <c r="C116" s="270" t="s">
        <v>7338</v>
      </c>
      <c r="D116" s="281" t="s">
        <v>117</v>
      </c>
      <c r="E116" s="281" t="s">
        <v>2565</v>
      </c>
      <c r="F116" s="278" t="s">
        <v>1698</v>
      </c>
      <c r="G116" s="278" t="s">
        <v>5645</v>
      </c>
      <c r="H116" s="278" t="s">
        <v>79</v>
      </c>
      <c r="I116" s="278" t="s">
        <v>5647</v>
      </c>
      <c r="J116" s="270" t="s">
        <v>5123</v>
      </c>
      <c r="K116" s="278" t="s">
        <v>41</v>
      </c>
      <c r="L116" s="270" t="s">
        <v>701</v>
      </c>
      <c r="M116" s="278" t="s">
        <v>7418</v>
      </c>
      <c r="N116" s="270" t="s">
        <v>7484</v>
      </c>
      <c r="O116" s="278"/>
    </row>
    <row r="117" spans="1:15" x14ac:dyDescent="0.3">
      <c r="A117" s="270" t="s">
        <v>5257</v>
      </c>
      <c r="B117" s="270" t="s">
        <v>5649</v>
      </c>
      <c r="C117" s="270" t="s">
        <v>7338</v>
      </c>
      <c r="D117" s="281" t="s">
        <v>106</v>
      </c>
      <c r="E117" s="281" t="s">
        <v>2565</v>
      </c>
      <c r="F117" s="278" t="s">
        <v>1698</v>
      </c>
      <c r="G117" s="278" t="s">
        <v>5648</v>
      </c>
      <c r="H117" s="278" t="s">
        <v>79</v>
      </c>
      <c r="I117" s="278" t="s">
        <v>5650</v>
      </c>
      <c r="J117" s="270" t="s">
        <v>1347</v>
      </c>
      <c r="K117" s="278" t="s">
        <v>41</v>
      </c>
      <c r="L117" s="270" t="s">
        <v>701</v>
      </c>
      <c r="M117" s="278" t="s">
        <v>7418</v>
      </c>
      <c r="N117" s="270" t="s">
        <v>7484</v>
      </c>
      <c r="O117" s="278"/>
    </row>
    <row r="118" spans="1:15" x14ac:dyDescent="0.3">
      <c r="A118" s="270" t="s">
        <v>5257</v>
      </c>
      <c r="B118" s="270" t="s">
        <v>5371</v>
      </c>
      <c r="C118" s="270" t="s">
        <v>1738</v>
      </c>
      <c r="D118" s="281" t="s">
        <v>117</v>
      </c>
      <c r="E118" s="281" t="s">
        <v>974</v>
      </c>
      <c r="F118" s="278" t="s">
        <v>1673</v>
      </c>
      <c r="G118" s="278" t="s">
        <v>5370</v>
      </c>
      <c r="H118" s="278" t="s">
        <v>79</v>
      </c>
      <c r="I118" s="278" t="s">
        <v>5356</v>
      </c>
      <c r="J118" s="270" t="s">
        <v>5123</v>
      </c>
      <c r="K118" s="278" t="s">
        <v>41</v>
      </c>
      <c r="L118" s="270" t="s">
        <v>701</v>
      </c>
      <c r="M118" s="278" t="s">
        <v>648</v>
      </c>
      <c r="N118" s="270" t="s">
        <v>7484</v>
      </c>
      <c r="O118" s="278"/>
    </row>
    <row r="119" spans="1:15" x14ac:dyDescent="0.3">
      <c r="A119" s="270" t="s">
        <v>5257</v>
      </c>
      <c r="B119" s="270" t="s">
        <v>5355</v>
      </c>
      <c r="C119" s="270" t="s">
        <v>7338</v>
      </c>
      <c r="D119" s="281" t="s">
        <v>106</v>
      </c>
      <c r="E119" s="281" t="s">
        <v>2565</v>
      </c>
      <c r="F119" s="278" t="s">
        <v>1673</v>
      </c>
      <c r="G119" s="278" t="s">
        <v>5354</v>
      </c>
      <c r="H119" s="278" t="s">
        <v>79</v>
      </c>
      <c r="I119" s="278" t="s">
        <v>5356</v>
      </c>
      <c r="J119" s="270" t="s">
        <v>1347</v>
      </c>
      <c r="K119" s="278" t="s">
        <v>41</v>
      </c>
      <c r="L119" s="270" t="s">
        <v>701</v>
      </c>
      <c r="M119" s="278" t="s">
        <v>648</v>
      </c>
      <c r="N119" s="270" t="s">
        <v>7484</v>
      </c>
      <c r="O119" s="278"/>
    </row>
    <row r="120" spans="1:15" x14ac:dyDescent="0.3">
      <c r="A120" s="270" t="s">
        <v>5257</v>
      </c>
      <c r="B120" s="270" t="s">
        <v>5369</v>
      </c>
      <c r="C120" s="270" t="s">
        <v>1738</v>
      </c>
      <c r="D120" s="281" t="s">
        <v>117</v>
      </c>
      <c r="E120" s="281" t="s">
        <v>974</v>
      </c>
      <c r="F120" s="278" t="s">
        <v>1673</v>
      </c>
      <c r="G120" s="278" t="s">
        <v>5368</v>
      </c>
      <c r="H120" s="278" t="s">
        <v>79</v>
      </c>
      <c r="I120" s="278" t="s">
        <v>5359</v>
      </c>
      <c r="J120" s="270" t="s">
        <v>5123</v>
      </c>
      <c r="K120" s="278" t="s">
        <v>41</v>
      </c>
      <c r="L120" s="270" t="s">
        <v>701</v>
      </c>
      <c r="M120" s="278" t="s">
        <v>648</v>
      </c>
      <c r="N120" s="270" t="s">
        <v>7484</v>
      </c>
      <c r="O120" s="278"/>
    </row>
    <row r="121" spans="1:15" x14ac:dyDescent="0.3">
      <c r="A121" s="270" t="s">
        <v>5257</v>
      </c>
      <c r="B121" s="270" t="s">
        <v>5358</v>
      </c>
      <c r="C121" s="270" t="s">
        <v>7338</v>
      </c>
      <c r="D121" s="281" t="s">
        <v>106</v>
      </c>
      <c r="E121" s="281" t="s">
        <v>2565</v>
      </c>
      <c r="F121" s="278" t="s">
        <v>1673</v>
      </c>
      <c r="G121" s="278" t="s">
        <v>5357</v>
      </c>
      <c r="H121" s="278" t="s">
        <v>79</v>
      </c>
      <c r="I121" s="278" t="s">
        <v>5359</v>
      </c>
      <c r="J121" s="270" t="s">
        <v>1347</v>
      </c>
      <c r="K121" s="278" t="s">
        <v>41</v>
      </c>
      <c r="L121" s="270" t="s">
        <v>701</v>
      </c>
      <c r="M121" s="278" t="s">
        <v>648</v>
      </c>
      <c r="N121" s="270" t="s">
        <v>7484</v>
      </c>
      <c r="O121" s="278"/>
    </row>
    <row r="122" spans="1:15" x14ac:dyDescent="0.3">
      <c r="A122" s="270" t="s">
        <v>5257</v>
      </c>
      <c r="B122" s="270" t="s">
        <v>5361</v>
      </c>
      <c r="C122" s="270" t="s">
        <v>7338</v>
      </c>
      <c r="D122" s="281" t="s">
        <v>117</v>
      </c>
      <c r="E122" s="281" t="s">
        <v>974</v>
      </c>
      <c r="F122" s="278" t="s">
        <v>1673</v>
      </c>
      <c r="G122" s="278" t="s">
        <v>5360</v>
      </c>
      <c r="H122" s="278" t="s">
        <v>79</v>
      </c>
      <c r="I122" s="278" t="s">
        <v>5362</v>
      </c>
      <c r="J122" s="270" t="s">
        <v>5123</v>
      </c>
      <c r="K122" s="278" t="s">
        <v>41</v>
      </c>
      <c r="L122" s="270" t="s">
        <v>701</v>
      </c>
      <c r="M122" s="278" t="s">
        <v>648</v>
      </c>
      <c r="N122" s="270" t="s">
        <v>7484</v>
      </c>
      <c r="O122" s="278"/>
    </row>
    <row r="123" spans="1:15" x14ac:dyDescent="0.3">
      <c r="A123" s="270" t="s">
        <v>5257</v>
      </c>
      <c r="B123" s="270" t="s">
        <v>5364</v>
      </c>
      <c r="C123" s="270" t="s">
        <v>7338</v>
      </c>
      <c r="D123" s="281" t="s">
        <v>106</v>
      </c>
      <c r="E123" s="281" t="s">
        <v>2565</v>
      </c>
      <c r="F123" s="278" t="s">
        <v>1673</v>
      </c>
      <c r="G123" s="278" t="s">
        <v>5363</v>
      </c>
      <c r="H123" s="278" t="s">
        <v>79</v>
      </c>
      <c r="I123" s="278" t="s">
        <v>5362</v>
      </c>
      <c r="J123" s="270" t="s">
        <v>1347</v>
      </c>
      <c r="K123" s="278" t="s">
        <v>41</v>
      </c>
      <c r="L123" s="270" t="s">
        <v>701</v>
      </c>
      <c r="M123" s="278" t="s">
        <v>648</v>
      </c>
      <c r="N123" s="270" t="s">
        <v>7484</v>
      </c>
      <c r="O123" s="278"/>
    </row>
    <row r="124" spans="1:15" x14ac:dyDescent="0.3">
      <c r="A124" s="270" t="s">
        <v>5257</v>
      </c>
      <c r="B124" s="270" t="s">
        <v>5915</v>
      </c>
      <c r="C124" s="270" t="s">
        <v>7338</v>
      </c>
      <c r="D124" s="281" t="s">
        <v>117</v>
      </c>
      <c r="E124" s="281" t="s">
        <v>974</v>
      </c>
      <c r="F124" s="278" t="s">
        <v>1718</v>
      </c>
      <c r="G124" s="278" t="s">
        <v>5914</v>
      </c>
      <c r="H124" s="278" t="s">
        <v>79</v>
      </c>
      <c r="I124" s="278" t="s">
        <v>5916</v>
      </c>
      <c r="J124" s="270" t="s">
        <v>5123</v>
      </c>
      <c r="K124" s="278" t="s">
        <v>41</v>
      </c>
      <c r="L124" s="270" t="s">
        <v>701</v>
      </c>
      <c r="M124" s="278" t="s">
        <v>7407</v>
      </c>
      <c r="N124" s="270" t="s">
        <v>7484</v>
      </c>
      <c r="O124" s="278"/>
    </row>
    <row r="125" spans="1:15" x14ac:dyDescent="0.3">
      <c r="A125" s="270" t="s">
        <v>5257</v>
      </c>
      <c r="B125" s="270" t="s">
        <v>5918</v>
      </c>
      <c r="C125" s="270" t="s">
        <v>7338</v>
      </c>
      <c r="D125" s="281" t="s">
        <v>106</v>
      </c>
      <c r="E125" s="281" t="s">
        <v>2565</v>
      </c>
      <c r="F125" s="278" t="s">
        <v>1718</v>
      </c>
      <c r="G125" s="278" t="s">
        <v>5917</v>
      </c>
      <c r="H125" s="278" t="s">
        <v>79</v>
      </c>
      <c r="I125" s="278" t="s">
        <v>5916</v>
      </c>
      <c r="J125" s="270" t="s">
        <v>1347</v>
      </c>
      <c r="K125" s="278" t="s">
        <v>41</v>
      </c>
      <c r="L125" s="270" t="s">
        <v>701</v>
      </c>
      <c r="M125" s="278" t="s">
        <v>7407</v>
      </c>
      <c r="N125" s="270" t="s">
        <v>7484</v>
      </c>
      <c r="O125" s="278"/>
    </row>
    <row r="126" spans="1:15" x14ac:dyDescent="0.3">
      <c r="A126" s="270" t="s">
        <v>5257</v>
      </c>
      <c r="B126" s="270" t="s">
        <v>5920</v>
      </c>
      <c r="C126" s="270" t="s">
        <v>7338</v>
      </c>
      <c r="D126" s="281" t="s">
        <v>117</v>
      </c>
      <c r="E126" s="281" t="s">
        <v>974</v>
      </c>
      <c r="F126" s="278" t="s">
        <v>1718</v>
      </c>
      <c r="G126" s="278" t="s">
        <v>5919</v>
      </c>
      <c r="H126" s="278" t="s">
        <v>79</v>
      </c>
      <c r="I126" s="278" t="s">
        <v>5921</v>
      </c>
      <c r="J126" s="270" t="s">
        <v>5123</v>
      </c>
      <c r="K126" s="278" t="s">
        <v>41</v>
      </c>
      <c r="L126" s="270" t="s">
        <v>701</v>
      </c>
      <c r="M126" s="278" t="s">
        <v>7407</v>
      </c>
      <c r="N126" s="270" t="s">
        <v>7484</v>
      </c>
      <c r="O126" s="278"/>
    </row>
    <row r="127" spans="1:15" x14ac:dyDescent="0.3">
      <c r="A127" s="270" t="s">
        <v>5257</v>
      </c>
      <c r="B127" s="270" t="s">
        <v>5923</v>
      </c>
      <c r="C127" s="270" t="s">
        <v>7338</v>
      </c>
      <c r="D127" s="281" t="s">
        <v>106</v>
      </c>
      <c r="E127" s="281" t="s">
        <v>2565</v>
      </c>
      <c r="F127" s="278" t="s">
        <v>1718</v>
      </c>
      <c r="G127" s="278" t="s">
        <v>5922</v>
      </c>
      <c r="H127" s="278" t="s">
        <v>79</v>
      </c>
      <c r="I127" s="278" t="s">
        <v>5921</v>
      </c>
      <c r="J127" s="270" t="s">
        <v>1347</v>
      </c>
      <c r="K127" s="278" t="s">
        <v>41</v>
      </c>
      <c r="L127" s="270" t="s">
        <v>701</v>
      </c>
      <c r="M127" s="278" t="s">
        <v>7407</v>
      </c>
      <c r="N127" s="270" t="s">
        <v>7484</v>
      </c>
      <c r="O127" s="278"/>
    </row>
    <row r="128" spans="1:15" x14ac:dyDescent="0.3">
      <c r="A128" s="270" t="s">
        <v>5257</v>
      </c>
      <c r="B128" s="270" t="s">
        <v>5980</v>
      </c>
      <c r="C128" s="270" t="s">
        <v>1738</v>
      </c>
      <c r="D128" s="281" t="s">
        <v>106</v>
      </c>
      <c r="E128" s="281" t="s">
        <v>2565</v>
      </c>
      <c r="F128" s="278" t="s">
        <v>1721</v>
      </c>
      <c r="G128" s="278" t="s">
        <v>5979</v>
      </c>
      <c r="H128" s="278" t="s">
        <v>79</v>
      </c>
      <c r="I128" s="278" t="s">
        <v>5949</v>
      </c>
      <c r="J128" s="270" t="s">
        <v>1347</v>
      </c>
      <c r="K128" s="278" t="s">
        <v>41</v>
      </c>
      <c r="L128" s="270" t="s">
        <v>701</v>
      </c>
      <c r="M128" s="278" t="s">
        <v>596</v>
      </c>
      <c r="N128" s="270" t="s">
        <v>7484</v>
      </c>
      <c r="O128" s="278"/>
    </row>
    <row r="129" spans="1:15" x14ac:dyDescent="0.3">
      <c r="A129" s="270" t="s">
        <v>5257</v>
      </c>
      <c r="B129" s="270" t="s">
        <v>5891</v>
      </c>
      <c r="C129" s="270" t="s">
        <v>1738</v>
      </c>
      <c r="D129" s="281" t="s">
        <v>117</v>
      </c>
      <c r="E129" s="281" t="s">
        <v>974</v>
      </c>
      <c r="F129" s="278" t="s">
        <v>1715</v>
      </c>
      <c r="G129" s="278" t="s">
        <v>5890</v>
      </c>
      <c r="H129" s="278" t="s">
        <v>79</v>
      </c>
      <c r="I129" s="278" t="s">
        <v>5892</v>
      </c>
      <c r="J129" s="270" t="s">
        <v>5123</v>
      </c>
      <c r="K129" s="278" t="s">
        <v>41</v>
      </c>
      <c r="L129" s="270" t="s">
        <v>701</v>
      </c>
      <c r="M129" s="278" t="s">
        <v>7343</v>
      </c>
      <c r="N129" s="270" t="s">
        <v>7484</v>
      </c>
      <c r="O129" s="278"/>
    </row>
    <row r="130" spans="1:15" x14ac:dyDescent="0.3">
      <c r="A130" s="270" t="s">
        <v>5257</v>
      </c>
      <c r="B130" s="270" t="s">
        <v>5883</v>
      </c>
      <c r="C130" s="270" t="s">
        <v>7338</v>
      </c>
      <c r="D130" s="281" t="s">
        <v>106</v>
      </c>
      <c r="E130" s="281" t="s">
        <v>2565</v>
      </c>
      <c r="F130" s="278" t="s">
        <v>1715</v>
      </c>
      <c r="G130" s="278" t="s">
        <v>5882</v>
      </c>
      <c r="H130" s="278" t="s">
        <v>79</v>
      </c>
      <c r="I130" s="278" t="s">
        <v>5884</v>
      </c>
      <c r="J130" s="270" t="s">
        <v>1347</v>
      </c>
      <c r="K130" s="278" t="s">
        <v>41</v>
      </c>
      <c r="L130" s="270" t="s">
        <v>701</v>
      </c>
      <c r="M130" s="278" t="s">
        <v>7343</v>
      </c>
      <c r="N130" s="270" t="s">
        <v>7484</v>
      </c>
      <c r="O130" s="278"/>
    </row>
    <row r="131" spans="1:15" x14ac:dyDescent="0.3">
      <c r="A131" s="270" t="s">
        <v>5257</v>
      </c>
      <c r="B131" s="270" t="s">
        <v>5474</v>
      </c>
      <c r="C131" s="270" t="s">
        <v>7338</v>
      </c>
      <c r="D131" s="281" t="s">
        <v>106</v>
      </c>
      <c r="E131" s="281" t="s">
        <v>2197</v>
      </c>
      <c r="F131" s="278" t="s">
        <v>1683</v>
      </c>
      <c r="G131" s="278" t="s">
        <v>5473</v>
      </c>
      <c r="H131" s="278" t="s">
        <v>79</v>
      </c>
      <c r="I131" s="278" t="s">
        <v>5475</v>
      </c>
      <c r="J131" s="270" t="s">
        <v>1347</v>
      </c>
      <c r="K131" s="278" t="s">
        <v>41</v>
      </c>
      <c r="L131" s="270" t="s">
        <v>701</v>
      </c>
      <c r="M131" s="278" t="s">
        <v>7456</v>
      </c>
      <c r="N131" s="270" t="s">
        <v>7484</v>
      </c>
      <c r="O131" s="278"/>
    </row>
    <row r="132" spans="1:15" x14ac:dyDescent="0.3">
      <c r="A132" s="270" t="s">
        <v>5257</v>
      </c>
      <c r="B132" s="270" t="s">
        <v>5681</v>
      </c>
      <c r="C132" s="270" t="s">
        <v>7338</v>
      </c>
      <c r="D132" s="281" t="s">
        <v>424</v>
      </c>
      <c r="E132" s="281" t="s">
        <v>974</v>
      </c>
      <c r="F132" s="278" t="s">
        <v>1701</v>
      </c>
      <c r="G132" s="278" t="s">
        <v>5680</v>
      </c>
      <c r="H132" s="278" t="s">
        <v>79</v>
      </c>
      <c r="I132" s="278" t="s">
        <v>5682</v>
      </c>
      <c r="J132" s="270" t="s">
        <v>5524</v>
      </c>
      <c r="K132" s="278" t="s">
        <v>41</v>
      </c>
      <c r="L132" s="270" t="s">
        <v>701</v>
      </c>
      <c r="M132" s="278" t="s">
        <v>1783</v>
      </c>
      <c r="N132" s="270" t="s">
        <v>7484</v>
      </c>
      <c r="O132" s="278"/>
    </row>
    <row r="133" spans="1:15" x14ac:dyDescent="0.3">
      <c r="A133" s="270" t="s">
        <v>5257</v>
      </c>
      <c r="B133" s="270" t="s">
        <v>5951</v>
      </c>
      <c r="C133" s="270" t="s">
        <v>7338</v>
      </c>
      <c r="D133" s="281" t="s">
        <v>117</v>
      </c>
      <c r="E133" s="281" t="s">
        <v>974</v>
      </c>
      <c r="F133" s="278" t="s">
        <v>1721</v>
      </c>
      <c r="G133" s="278" t="s">
        <v>5950</v>
      </c>
      <c r="H133" s="278" t="s">
        <v>79</v>
      </c>
      <c r="I133" s="278" t="s">
        <v>5952</v>
      </c>
      <c r="J133" s="270" t="s">
        <v>5123</v>
      </c>
      <c r="K133" s="278" t="s">
        <v>41</v>
      </c>
      <c r="L133" s="270" t="s">
        <v>701</v>
      </c>
      <c r="M133" s="278" t="s">
        <v>7386</v>
      </c>
      <c r="N133" s="270" t="s">
        <v>7484</v>
      </c>
      <c r="O133" s="278"/>
    </row>
    <row r="134" spans="1:15" x14ac:dyDescent="0.3">
      <c r="A134" s="270" t="s">
        <v>5257</v>
      </c>
      <c r="B134" s="270" t="s">
        <v>5684</v>
      </c>
      <c r="C134" s="270" t="s">
        <v>7338</v>
      </c>
      <c r="D134" s="281" t="s">
        <v>117</v>
      </c>
      <c r="E134" s="281" t="s">
        <v>2565</v>
      </c>
      <c r="F134" s="278" t="s">
        <v>1701</v>
      </c>
      <c r="G134" s="278" t="s">
        <v>5683</v>
      </c>
      <c r="H134" s="278" t="s">
        <v>79</v>
      </c>
      <c r="I134" s="278" t="s">
        <v>5685</v>
      </c>
      <c r="J134" s="270" t="s">
        <v>5123</v>
      </c>
      <c r="K134" s="278" t="s">
        <v>41</v>
      </c>
      <c r="L134" s="270" t="s">
        <v>701</v>
      </c>
      <c r="M134" s="278" t="s">
        <v>1783</v>
      </c>
      <c r="N134" s="270" t="s">
        <v>7484</v>
      </c>
      <c r="O134" s="278"/>
    </row>
    <row r="135" spans="1:15" x14ac:dyDescent="0.3">
      <c r="A135" s="270" t="s">
        <v>5257</v>
      </c>
      <c r="B135" s="270" t="s">
        <v>5964</v>
      </c>
      <c r="C135" s="270" t="s">
        <v>1738</v>
      </c>
      <c r="D135" s="281" t="s">
        <v>117</v>
      </c>
      <c r="E135" s="281" t="s">
        <v>974</v>
      </c>
      <c r="F135" s="278" t="s">
        <v>1721</v>
      </c>
      <c r="G135" s="278" t="s">
        <v>5963</v>
      </c>
      <c r="H135" s="278" t="s">
        <v>79</v>
      </c>
      <c r="I135" s="278" t="s">
        <v>5965</v>
      </c>
      <c r="J135" s="270" t="s">
        <v>5123</v>
      </c>
      <c r="K135" s="278" t="s">
        <v>41</v>
      </c>
      <c r="L135" s="270" t="s">
        <v>701</v>
      </c>
      <c r="M135" s="278" t="s">
        <v>596</v>
      </c>
      <c r="N135" s="270" t="s">
        <v>7484</v>
      </c>
      <c r="O135" s="278"/>
    </row>
    <row r="136" spans="1:15" x14ac:dyDescent="0.3">
      <c r="A136" s="270" t="s">
        <v>5257</v>
      </c>
      <c r="B136" s="270" t="s">
        <v>5687</v>
      </c>
      <c r="C136" s="270" t="s">
        <v>7338</v>
      </c>
      <c r="D136" s="281" t="s">
        <v>106</v>
      </c>
      <c r="E136" s="281" t="s">
        <v>2565</v>
      </c>
      <c r="F136" s="278" t="s">
        <v>1701</v>
      </c>
      <c r="G136" s="278" t="s">
        <v>5686</v>
      </c>
      <c r="H136" s="278" t="s">
        <v>79</v>
      </c>
      <c r="I136" s="278" t="s">
        <v>5682</v>
      </c>
      <c r="J136" s="270" t="s">
        <v>1347</v>
      </c>
      <c r="K136" s="278" t="s">
        <v>41</v>
      </c>
      <c r="L136" s="270" t="s">
        <v>701</v>
      </c>
      <c r="M136" s="278" t="s">
        <v>1783</v>
      </c>
      <c r="N136" s="270" t="s">
        <v>7484</v>
      </c>
      <c r="O136" s="278"/>
    </row>
    <row r="137" spans="1:15" x14ac:dyDescent="0.3">
      <c r="A137" s="270" t="s">
        <v>5257</v>
      </c>
      <c r="B137" s="270" t="s">
        <v>5477</v>
      </c>
      <c r="C137" s="270" t="s">
        <v>7338</v>
      </c>
      <c r="D137" s="281" t="s">
        <v>106</v>
      </c>
      <c r="E137" s="281" t="s">
        <v>2197</v>
      </c>
      <c r="F137" s="278" t="s">
        <v>1683</v>
      </c>
      <c r="G137" s="278" t="s">
        <v>5476</v>
      </c>
      <c r="H137" s="278" t="s">
        <v>79</v>
      </c>
      <c r="I137" s="278" t="s">
        <v>5478</v>
      </c>
      <c r="J137" s="270" t="s">
        <v>1347</v>
      </c>
      <c r="K137" s="278" t="s">
        <v>41</v>
      </c>
      <c r="L137" s="270" t="s">
        <v>701</v>
      </c>
      <c r="M137" s="278" t="s">
        <v>7419</v>
      </c>
      <c r="N137" s="270" t="s">
        <v>7484</v>
      </c>
      <c r="O137" s="278"/>
    </row>
    <row r="138" spans="1:15" x14ac:dyDescent="0.3">
      <c r="A138" s="270" t="s">
        <v>5257</v>
      </c>
      <c r="B138" s="270" t="s">
        <v>5972</v>
      </c>
      <c r="C138" s="270" t="s">
        <v>7338</v>
      </c>
      <c r="D138" s="281" t="s">
        <v>106</v>
      </c>
      <c r="E138" s="281" t="s">
        <v>2565</v>
      </c>
      <c r="F138" s="278" t="s">
        <v>1721</v>
      </c>
      <c r="G138" s="278" t="s">
        <v>5971</v>
      </c>
      <c r="H138" s="278" t="s">
        <v>79</v>
      </c>
      <c r="I138" s="278" t="s">
        <v>5965</v>
      </c>
      <c r="J138" s="270" t="s">
        <v>1347</v>
      </c>
      <c r="K138" s="278" t="s">
        <v>41</v>
      </c>
      <c r="L138" s="270" t="s">
        <v>701</v>
      </c>
      <c r="M138" s="278" t="s">
        <v>596</v>
      </c>
      <c r="N138" s="270" t="s">
        <v>7484</v>
      </c>
      <c r="O138" s="278"/>
    </row>
    <row r="139" spans="1:15" x14ac:dyDescent="0.3">
      <c r="A139" s="270" t="s">
        <v>5257</v>
      </c>
      <c r="B139" s="270" t="s">
        <v>5962</v>
      </c>
      <c r="C139" s="270" t="s">
        <v>7338</v>
      </c>
      <c r="D139" s="281" t="s">
        <v>106</v>
      </c>
      <c r="E139" s="281" t="s">
        <v>2565</v>
      </c>
      <c r="F139" s="278" t="s">
        <v>1721</v>
      </c>
      <c r="G139" s="278" t="s">
        <v>5961</v>
      </c>
      <c r="H139" s="278" t="s">
        <v>79</v>
      </c>
      <c r="I139" s="278" t="s">
        <v>5952</v>
      </c>
      <c r="J139" s="270" t="s">
        <v>1347</v>
      </c>
      <c r="K139" s="278" t="s">
        <v>41</v>
      </c>
      <c r="L139" s="270" t="s">
        <v>701</v>
      </c>
      <c r="M139" s="278" t="s">
        <v>7386</v>
      </c>
      <c r="N139" s="270" t="s">
        <v>7484</v>
      </c>
      <c r="O139" s="278"/>
    </row>
    <row r="140" spans="1:15" x14ac:dyDescent="0.3">
      <c r="A140" s="270" t="s">
        <v>5257</v>
      </c>
      <c r="B140" s="270" t="s">
        <v>5957</v>
      </c>
      <c r="C140" s="270" t="s">
        <v>7338</v>
      </c>
      <c r="D140" s="281" t="s">
        <v>106</v>
      </c>
      <c r="E140" s="281" t="s">
        <v>2565</v>
      </c>
      <c r="F140" s="278" t="s">
        <v>1721</v>
      </c>
      <c r="G140" s="278" t="s">
        <v>5956</v>
      </c>
      <c r="H140" s="278" t="s">
        <v>79</v>
      </c>
      <c r="I140" s="278" t="s">
        <v>5958</v>
      </c>
      <c r="J140" s="270" t="s">
        <v>1347</v>
      </c>
      <c r="K140" s="278" t="s">
        <v>41</v>
      </c>
      <c r="L140" s="270" t="s">
        <v>701</v>
      </c>
      <c r="M140" s="278" t="s">
        <v>7340</v>
      </c>
      <c r="N140" s="270" t="s">
        <v>7484</v>
      </c>
      <c r="O140" s="278"/>
    </row>
    <row r="141" spans="1:15" x14ac:dyDescent="0.3">
      <c r="A141" s="270" t="s">
        <v>5257</v>
      </c>
      <c r="B141" s="270" t="s">
        <v>5982</v>
      </c>
      <c r="C141" s="270" t="s">
        <v>1738</v>
      </c>
      <c r="D141" s="281" t="s">
        <v>117</v>
      </c>
      <c r="E141" s="281" t="s">
        <v>974</v>
      </c>
      <c r="F141" s="278" t="s">
        <v>1721</v>
      </c>
      <c r="G141" s="278" t="s">
        <v>5981</v>
      </c>
      <c r="H141" s="278" t="s">
        <v>79</v>
      </c>
      <c r="I141" s="278" t="s">
        <v>5983</v>
      </c>
      <c r="J141" s="270" t="s">
        <v>5123</v>
      </c>
      <c r="K141" s="278" t="s">
        <v>41</v>
      </c>
      <c r="L141" s="270" t="s">
        <v>701</v>
      </c>
      <c r="M141" s="278" t="s">
        <v>7412</v>
      </c>
      <c r="N141" s="270" t="s">
        <v>7484</v>
      </c>
      <c r="O141" s="278"/>
    </row>
    <row r="142" spans="1:15" x14ac:dyDescent="0.3">
      <c r="A142" s="270" t="s">
        <v>5257</v>
      </c>
      <c r="B142" s="270" t="s">
        <v>5985</v>
      </c>
      <c r="C142" s="270" t="s">
        <v>1738</v>
      </c>
      <c r="D142" s="281" t="s">
        <v>106</v>
      </c>
      <c r="E142" s="281" t="s">
        <v>2565</v>
      </c>
      <c r="F142" s="278" t="s">
        <v>1721</v>
      </c>
      <c r="G142" s="278" t="s">
        <v>5984</v>
      </c>
      <c r="H142" s="278" t="s">
        <v>79</v>
      </c>
      <c r="I142" s="278" t="s">
        <v>5983</v>
      </c>
      <c r="J142" s="270" t="s">
        <v>1347</v>
      </c>
      <c r="K142" s="278" t="s">
        <v>41</v>
      </c>
      <c r="L142" s="270" t="s">
        <v>701</v>
      </c>
      <c r="M142" s="278" t="s">
        <v>7412</v>
      </c>
      <c r="N142" s="270" t="s">
        <v>7484</v>
      </c>
      <c r="O142" s="278"/>
    </row>
    <row r="143" spans="1:15" x14ac:dyDescent="0.3">
      <c r="A143" s="270" t="s">
        <v>5244</v>
      </c>
      <c r="B143" s="270" t="s">
        <v>5631</v>
      </c>
      <c r="C143" s="270" t="s">
        <v>7338</v>
      </c>
      <c r="D143" s="281" t="s">
        <v>262</v>
      </c>
      <c r="E143" s="281" t="s">
        <v>974</v>
      </c>
      <c r="F143" s="278" t="s">
        <v>1698</v>
      </c>
      <c r="G143" s="278" t="s">
        <v>5630</v>
      </c>
      <c r="H143" s="278" t="s">
        <v>79</v>
      </c>
      <c r="I143" s="278" t="s">
        <v>5632</v>
      </c>
      <c r="J143" s="270" t="s">
        <v>5493</v>
      </c>
      <c r="K143" s="278" t="s">
        <v>41</v>
      </c>
      <c r="L143" s="270" t="s">
        <v>701</v>
      </c>
      <c r="M143" s="278" t="s">
        <v>263</v>
      </c>
      <c r="N143" s="270" t="s">
        <v>7484</v>
      </c>
      <c r="O143" s="278"/>
    </row>
    <row r="144" spans="1:15" x14ac:dyDescent="0.3">
      <c r="A144" s="270" t="s">
        <v>5244</v>
      </c>
      <c r="B144" s="270" t="s">
        <v>5634</v>
      </c>
      <c r="C144" s="270" t="s">
        <v>7338</v>
      </c>
      <c r="D144" s="281" t="s">
        <v>424</v>
      </c>
      <c r="E144" s="281" t="s">
        <v>974</v>
      </c>
      <c r="F144" s="278" t="s">
        <v>1698</v>
      </c>
      <c r="G144" s="278" t="s">
        <v>5633</v>
      </c>
      <c r="H144" s="278" t="s">
        <v>79</v>
      </c>
      <c r="I144" s="278" t="s">
        <v>5635</v>
      </c>
      <c r="J144" s="270" t="s">
        <v>5497</v>
      </c>
      <c r="K144" s="278" t="s">
        <v>41</v>
      </c>
      <c r="L144" s="270" t="s">
        <v>701</v>
      </c>
      <c r="M144" s="278" t="s">
        <v>263</v>
      </c>
      <c r="N144" s="270" t="s">
        <v>7484</v>
      </c>
      <c r="O144" s="278"/>
    </row>
    <row r="145" spans="1:15" x14ac:dyDescent="0.3">
      <c r="A145" s="270" t="s">
        <v>5244</v>
      </c>
      <c r="B145" s="270" t="s">
        <v>5637</v>
      </c>
      <c r="C145" s="270" t="s">
        <v>7338</v>
      </c>
      <c r="D145" s="281" t="s">
        <v>117</v>
      </c>
      <c r="E145" s="281" t="s">
        <v>974</v>
      </c>
      <c r="F145" s="278" t="s">
        <v>1698</v>
      </c>
      <c r="G145" s="278" t="s">
        <v>5636</v>
      </c>
      <c r="H145" s="278" t="s">
        <v>79</v>
      </c>
      <c r="I145" s="278" t="s">
        <v>5638</v>
      </c>
      <c r="J145" s="270" t="s">
        <v>5123</v>
      </c>
      <c r="K145" s="278" t="s">
        <v>41</v>
      </c>
      <c r="L145" s="270" t="s">
        <v>701</v>
      </c>
      <c r="M145" s="278" t="s">
        <v>263</v>
      </c>
      <c r="N145" s="270" t="s">
        <v>7484</v>
      </c>
      <c r="O145" s="278"/>
    </row>
    <row r="146" spans="1:15" x14ac:dyDescent="0.3">
      <c r="A146" s="270" t="s">
        <v>5244</v>
      </c>
      <c r="B146" s="270" t="s">
        <v>5640</v>
      </c>
      <c r="C146" s="270" t="s">
        <v>7338</v>
      </c>
      <c r="D146" s="281" t="s">
        <v>106</v>
      </c>
      <c r="E146" s="281" t="s">
        <v>2565</v>
      </c>
      <c r="F146" s="278" t="s">
        <v>1698</v>
      </c>
      <c r="G146" s="278" t="s">
        <v>5639</v>
      </c>
      <c r="H146" s="278" t="s">
        <v>79</v>
      </c>
      <c r="I146" s="278" t="s">
        <v>5641</v>
      </c>
      <c r="J146" s="270" t="s">
        <v>1347</v>
      </c>
      <c r="K146" s="278" t="s">
        <v>41</v>
      </c>
      <c r="L146" s="270" t="s">
        <v>701</v>
      </c>
      <c r="M146" s="278" t="s">
        <v>263</v>
      </c>
      <c r="N146" s="270" t="s">
        <v>7484</v>
      </c>
      <c r="O146" s="278"/>
    </row>
    <row r="147" spans="1:15" x14ac:dyDescent="0.3">
      <c r="A147" s="270" t="s">
        <v>5244</v>
      </c>
      <c r="B147" s="270" t="s">
        <v>5863</v>
      </c>
      <c r="C147" s="270" t="s">
        <v>7338</v>
      </c>
      <c r="D147" s="281" t="s">
        <v>117</v>
      </c>
      <c r="E147" s="281" t="s">
        <v>974</v>
      </c>
      <c r="F147" s="278" t="s">
        <v>1715</v>
      </c>
      <c r="G147" s="278" t="s">
        <v>5862</v>
      </c>
      <c r="H147" s="278" t="s">
        <v>79</v>
      </c>
      <c r="I147" s="278" t="s">
        <v>5864</v>
      </c>
      <c r="J147" s="270" t="s">
        <v>5123</v>
      </c>
      <c r="K147" s="278" t="s">
        <v>41</v>
      </c>
      <c r="L147" s="270" t="s">
        <v>701</v>
      </c>
      <c r="M147" s="278" t="s">
        <v>1774</v>
      </c>
      <c r="N147" s="270" t="s">
        <v>7484</v>
      </c>
      <c r="O147" s="278"/>
    </row>
    <row r="148" spans="1:15" x14ac:dyDescent="0.3">
      <c r="A148" s="270" t="s">
        <v>5244</v>
      </c>
      <c r="B148" s="270" t="s">
        <v>5866</v>
      </c>
      <c r="C148" s="270" t="s">
        <v>7338</v>
      </c>
      <c r="D148" s="281" t="s">
        <v>106</v>
      </c>
      <c r="E148" s="281" t="s">
        <v>2565</v>
      </c>
      <c r="F148" s="278" t="s">
        <v>1715</v>
      </c>
      <c r="G148" s="278" t="s">
        <v>5865</v>
      </c>
      <c r="H148" s="278" t="s">
        <v>79</v>
      </c>
      <c r="I148" s="278" t="s">
        <v>5864</v>
      </c>
      <c r="J148" s="270" t="s">
        <v>1347</v>
      </c>
      <c r="K148" s="278" t="s">
        <v>41</v>
      </c>
      <c r="L148" s="270" t="s">
        <v>701</v>
      </c>
      <c r="M148" s="278" t="s">
        <v>1774</v>
      </c>
      <c r="N148" s="270" t="s">
        <v>7484</v>
      </c>
      <c r="O148" s="278"/>
    </row>
    <row r="149" spans="1:15" x14ac:dyDescent="0.3">
      <c r="A149" s="270" t="s">
        <v>5244</v>
      </c>
      <c r="B149" s="270" t="s">
        <v>5404</v>
      </c>
      <c r="C149" s="270" t="s">
        <v>1738</v>
      </c>
      <c r="D149" s="281" t="s">
        <v>117</v>
      </c>
      <c r="E149" s="281" t="s">
        <v>2197</v>
      </c>
      <c r="F149" s="278" t="s">
        <v>1675</v>
      </c>
      <c r="G149" s="278" t="s">
        <v>5403</v>
      </c>
      <c r="H149" s="278" t="s">
        <v>79</v>
      </c>
      <c r="I149" s="278" t="s">
        <v>5405</v>
      </c>
      <c r="J149" s="270" t="s">
        <v>5123</v>
      </c>
      <c r="K149" s="278" t="s">
        <v>41</v>
      </c>
      <c r="L149" s="270" t="s">
        <v>701</v>
      </c>
      <c r="M149" s="278" t="s">
        <v>1576</v>
      </c>
      <c r="N149" s="270" t="s">
        <v>7484</v>
      </c>
      <c r="O149" s="278"/>
    </row>
    <row r="150" spans="1:15" x14ac:dyDescent="0.3">
      <c r="A150" s="270" t="s">
        <v>5244</v>
      </c>
      <c r="B150" s="270" t="s">
        <v>5390</v>
      </c>
      <c r="C150" s="270" t="s">
        <v>7338</v>
      </c>
      <c r="D150" s="281" t="s">
        <v>106</v>
      </c>
      <c r="E150" s="281" t="s">
        <v>2565</v>
      </c>
      <c r="F150" s="278" t="s">
        <v>1675</v>
      </c>
      <c r="G150" s="278" t="s">
        <v>5389</v>
      </c>
      <c r="H150" s="278" t="s">
        <v>79</v>
      </c>
      <c r="I150" s="278" t="s">
        <v>5391</v>
      </c>
      <c r="J150" s="270" t="s">
        <v>1347</v>
      </c>
      <c r="K150" s="278" t="s">
        <v>41</v>
      </c>
      <c r="L150" s="270" t="s">
        <v>701</v>
      </c>
      <c r="M150" s="278" t="s">
        <v>1576</v>
      </c>
      <c r="N150" s="270" t="s">
        <v>7484</v>
      </c>
      <c r="O150" s="278"/>
    </row>
    <row r="151" spans="1:15" x14ac:dyDescent="0.3">
      <c r="A151" s="270" t="s">
        <v>5244</v>
      </c>
      <c r="B151" s="270" t="s">
        <v>5245</v>
      </c>
      <c r="C151" s="270" t="s">
        <v>7338</v>
      </c>
      <c r="D151" s="281" t="s">
        <v>117</v>
      </c>
      <c r="E151" s="281" t="s">
        <v>974</v>
      </c>
      <c r="F151" s="278" t="s">
        <v>1664</v>
      </c>
      <c r="G151" s="278" t="s">
        <v>5243</v>
      </c>
      <c r="H151" s="278" t="s">
        <v>79</v>
      </c>
      <c r="I151" s="278" t="s">
        <v>5246</v>
      </c>
      <c r="J151" s="270" t="s">
        <v>5123</v>
      </c>
      <c r="K151" s="278" t="s">
        <v>41</v>
      </c>
      <c r="L151" s="270" t="s">
        <v>701</v>
      </c>
      <c r="M151" s="278" t="s">
        <v>331</v>
      </c>
      <c r="N151" s="270" t="s">
        <v>7484</v>
      </c>
      <c r="O151" s="278"/>
    </row>
    <row r="152" spans="1:15" x14ac:dyDescent="0.3">
      <c r="A152" s="270" t="s">
        <v>5244</v>
      </c>
      <c r="B152" s="270" t="s">
        <v>5248</v>
      </c>
      <c r="C152" s="270" t="s">
        <v>7338</v>
      </c>
      <c r="D152" s="281" t="s">
        <v>106</v>
      </c>
      <c r="E152" s="281" t="s">
        <v>2565</v>
      </c>
      <c r="F152" s="278" t="s">
        <v>1664</v>
      </c>
      <c r="G152" s="278" t="s">
        <v>5247</v>
      </c>
      <c r="H152" s="278" t="s">
        <v>79</v>
      </c>
      <c r="I152" s="278" t="s">
        <v>5246</v>
      </c>
      <c r="J152" s="270" t="s">
        <v>1347</v>
      </c>
      <c r="K152" s="278" t="s">
        <v>41</v>
      </c>
      <c r="L152" s="270" t="s">
        <v>701</v>
      </c>
      <c r="M152" s="278" t="s">
        <v>331</v>
      </c>
      <c r="N152" s="270" t="s">
        <v>7484</v>
      </c>
      <c r="O152" s="278"/>
    </row>
    <row r="153" spans="1:15" x14ac:dyDescent="0.3">
      <c r="A153" s="270" t="s">
        <v>5244</v>
      </c>
      <c r="B153" s="270" t="s">
        <v>5506</v>
      </c>
      <c r="C153" s="270" t="s">
        <v>1738</v>
      </c>
      <c r="D153" s="281" t="s">
        <v>497</v>
      </c>
      <c r="E153" s="281" t="s">
        <v>974</v>
      </c>
      <c r="F153" s="278" t="s">
        <v>1686</v>
      </c>
      <c r="G153" s="278" t="s">
        <v>5505</v>
      </c>
      <c r="H153" s="278" t="s">
        <v>79</v>
      </c>
      <c r="I153" s="278" t="s">
        <v>5508</v>
      </c>
      <c r="J153" s="270" t="s">
        <v>5507</v>
      </c>
      <c r="K153" s="278" t="s">
        <v>41</v>
      </c>
      <c r="L153" s="270" t="s">
        <v>701</v>
      </c>
      <c r="M153" s="278" t="s">
        <v>1688</v>
      </c>
      <c r="N153" s="270" t="s">
        <v>7484</v>
      </c>
      <c r="O153" s="278"/>
    </row>
    <row r="154" spans="1:15" x14ac:dyDescent="0.3">
      <c r="A154" s="270" t="s">
        <v>5244</v>
      </c>
      <c r="B154" s="270" t="s">
        <v>5480</v>
      </c>
      <c r="C154" s="270" t="s">
        <v>7338</v>
      </c>
      <c r="D154" s="281" t="s">
        <v>501</v>
      </c>
      <c r="E154" s="281" t="s">
        <v>2565</v>
      </c>
      <c r="F154" s="278" t="s">
        <v>1686</v>
      </c>
      <c r="G154" s="278" t="s">
        <v>5479</v>
      </c>
      <c r="H154" s="278" t="s">
        <v>79</v>
      </c>
      <c r="I154" s="278" t="s">
        <v>5482</v>
      </c>
      <c r="J154" s="270" t="s">
        <v>5481</v>
      </c>
      <c r="K154" s="278" t="s">
        <v>41</v>
      </c>
      <c r="L154" s="270" t="s">
        <v>701</v>
      </c>
      <c r="M154" s="278" t="s">
        <v>1688</v>
      </c>
      <c r="N154" s="270" t="s">
        <v>7484</v>
      </c>
      <c r="O154" s="278"/>
    </row>
    <row r="155" spans="1:15" x14ac:dyDescent="0.3">
      <c r="A155" s="270" t="s">
        <v>5244</v>
      </c>
      <c r="B155" s="270" t="s">
        <v>5484</v>
      </c>
      <c r="C155" s="270" t="s">
        <v>7338</v>
      </c>
      <c r="D155" s="281" t="s">
        <v>505</v>
      </c>
      <c r="E155" s="281" t="s">
        <v>2565</v>
      </c>
      <c r="F155" s="278" t="s">
        <v>1686</v>
      </c>
      <c r="G155" s="278" t="s">
        <v>5483</v>
      </c>
      <c r="H155" s="278" t="s">
        <v>79</v>
      </c>
      <c r="I155" s="278" t="s">
        <v>5486</v>
      </c>
      <c r="J155" s="270" t="s">
        <v>5485</v>
      </c>
      <c r="K155" s="278" t="s">
        <v>41</v>
      </c>
      <c r="L155" s="270" t="s">
        <v>701</v>
      </c>
      <c r="M155" s="278" t="s">
        <v>1688</v>
      </c>
      <c r="N155" s="270" t="s">
        <v>7484</v>
      </c>
      <c r="O155" s="278"/>
    </row>
    <row r="156" spans="1:15" x14ac:dyDescent="0.3">
      <c r="A156" s="270" t="s">
        <v>5244</v>
      </c>
      <c r="B156" s="270" t="s">
        <v>5488</v>
      </c>
      <c r="C156" s="270" t="s">
        <v>7338</v>
      </c>
      <c r="D156" s="281" t="s">
        <v>509</v>
      </c>
      <c r="E156" s="281" t="s">
        <v>2565</v>
      </c>
      <c r="F156" s="278" t="s">
        <v>1686</v>
      </c>
      <c r="G156" s="278" t="s">
        <v>5487</v>
      </c>
      <c r="H156" s="278" t="s">
        <v>79</v>
      </c>
      <c r="I156" s="278" t="s">
        <v>5490</v>
      </c>
      <c r="J156" s="270" t="s">
        <v>5489</v>
      </c>
      <c r="K156" s="278" t="s">
        <v>41</v>
      </c>
      <c r="L156" s="270" t="s">
        <v>701</v>
      </c>
      <c r="M156" s="278" t="s">
        <v>1688</v>
      </c>
      <c r="N156" s="270" t="s">
        <v>7484</v>
      </c>
      <c r="O156" s="278"/>
    </row>
    <row r="157" spans="1:15" x14ac:dyDescent="0.3">
      <c r="A157" s="270" t="s">
        <v>5244</v>
      </c>
      <c r="B157" s="270" t="s">
        <v>5492</v>
      </c>
      <c r="C157" s="270" t="s">
        <v>7338</v>
      </c>
      <c r="D157" s="281" t="s">
        <v>262</v>
      </c>
      <c r="E157" s="281" t="s">
        <v>2565</v>
      </c>
      <c r="F157" s="278" t="s">
        <v>1686</v>
      </c>
      <c r="G157" s="278" t="s">
        <v>5491</v>
      </c>
      <c r="H157" s="278" t="s">
        <v>79</v>
      </c>
      <c r="I157" s="278" t="s">
        <v>5494</v>
      </c>
      <c r="J157" s="270" t="s">
        <v>5493</v>
      </c>
      <c r="K157" s="278" t="s">
        <v>41</v>
      </c>
      <c r="L157" s="270" t="s">
        <v>701</v>
      </c>
      <c r="M157" s="278" t="s">
        <v>1688</v>
      </c>
      <c r="N157" s="270" t="s">
        <v>7484</v>
      </c>
      <c r="O157" s="278"/>
    </row>
    <row r="158" spans="1:15" x14ac:dyDescent="0.3">
      <c r="A158" s="270" t="s">
        <v>5244</v>
      </c>
      <c r="B158" s="270" t="s">
        <v>5496</v>
      </c>
      <c r="C158" s="270" t="s">
        <v>7338</v>
      </c>
      <c r="D158" s="281" t="s">
        <v>424</v>
      </c>
      <c r="E158" s="281" t="s">
        <v>2565</v>
      </c>
      <c r="F158" s="278" t="s">
        <v>1686</v>
      </c>
      <c r="G158" s="278" t="s">
        <v>5495</v>
      </c>
      <c r="H158" s="278" t="s">
        <v>79</v>
      </c>
      <c r="I158" s="278" t="s">
        <v>5498</v>
      </c>
      <c r="J158" s="270" t="s">
        <v>5497</v>
      </c>
      <c r="K158" s="278" t="s">
        <v>41</v>
      </c>
      <c r="L158" s="270" t="s">
        <v>701</v>
      </c>
      <c r="M158" s="278" t="s">
        <v>1688</v>
      </c>
      <c r="N158" s="270" t="s">
        <v>7484</v>
      </c>
      <c r="O158" s="278"/>
    </row>
    <row r="159" spans="1:15" x14ac:dyDescent="0.3">
      <c r="A159" s="270" t="s">
        <v>5244</v>
      </c>
      <c r="B159" s="270" t="s">
        <v>5500</v>
      </c>
      <c r="C159" s="270" t="s">
        <v>7338</v>
      </c>
      <c r="D159" s="281" t="s">
        <v>117</v>
      </c>
      <c r="E159" s="281" t="s">
        <v>2565</v>
      </c>
      <c r="F159" s="278" t="s">
        <v>1686</v>
      </c>
      <c r="G159" s="278" t="s">
        <v>5499</v>
      </c>
      <c r="H159" s="278" t="s">
        <v>79</v>
      </c>
      <c r="I159" s="278" t="s">
        <v>5501</v>
      </c>
      <c r="J159" s="270" t="s">
        <v>5123</v>
      </c>
      <c r="K159" s="278" t="s">
        <v>41</v>
      </c>
      <c r="L159" s="270" t="s">
        <v>701</v>
      </c>
      <c r="M159" s="278" t="s">
        <v>1688</v>
      </c>
      <c r="N159" s="270" t="s">
        <v>7484</v>
      </c>
      <c r="O159" s="278"/>
    </row>
    <row r="160" spans="1:15" x14ac:dyDescent="0.3">
      <c r="A160" s="270" t="s">
        <v>5244</v>
      </c>
      <c r="B160" s="270" t="s">
        <v>5503</v>
      </c>
      <c r="C160" s="270" t="s">
        <v>7338</v>
      </c>
      <c r="D160" s="281" t="s">
        <v>106</v>
      </c>
      <c r="E160" s="281" t="s">
        <v>2565</v>
      </c>
      <c r="F160" s="278" t="s">
        <v>1686</v>
      </c>
      <c r="G160" s="278" t="s">
        <v>5502</v>
      </c>
      <c r="H160" s="278" t="s">
        <v>79</v>
      </c>
      <c r="I160" s="278" t="s">
        <v>5504</v>
      </c>
      <c r="J160" s="270" t="s">
        <v>1347</v>
      </c>
      <c r="K160" s="278" t="s">
        <v>41</v>
      </c>
      <c r="L160" s="270" t="s">
        <v>701</v>
      </c>
      <c r="M160" s="278" t="s">
        <v>1688</v>
      </c>
      <c r="N160" s="270" t="s">
        <v>7484</v>
      </c>
      <c r="O160" s="278"/>
    </row>
    <row r="161" spans="1:15" x14ac:dyDescent="0.3">
      <c r="A161" s="270" t="s">
        <v>5121</v>
      </c>
      <c r="B161" s="270" t="s">
        <v>5652</v>
      </c>
      <c r="C161" s="270" t="s">
        <v>1738</v>
      </c>
      <c r="D161" s="281" t="s">
        <v>262</v>
      </c>
      <c r="E161" s="281" t="s">
        <v>974</v>
      </c>
      <c r="F161" s="278" t="s">
        <v>1698</v>
      </c>
      <c r="G161" s="278" t="s">
        <v>5651</v>
      </c>
      <c r="H161" s="278" t="s">
        <v>79</v>
      </c>
      <c r="I161" s="278" t="s">
        <v>5625</v>
      </c>
      <c r="J161" s="270" t="s">
        <v>5511</v>
      </c>
      <c r="K161" s="278" t="s">
        <v>41</v>
      </c>
      <c r="L161" s="270" t="s">
        <v>701</v>
      </c>
      <c r="M161" s="278" t="s">
        <v>7420</v>
      </c>
      <c r="N161" s="270" t="s">
        <v>7484</v>
      </c>
      <c r="O161" s="278"/>
    </row>
    <row r="162" spans="1:15" x14ac:dyDescent="0.3">
      <c r="A162" s="270" t="s">
        <v>5121</v>
      </c>
      <c r="B162" s="270" t="s">
        <v>5624</v>
      </c>
      <c r="C162" s="270" t="s">
        <v>7338</v>
      </c>
      <c r="D162" s="281" t="s">
        <v>424</v>
      </c>
      <c r="E162" s="281" t="s">
        <v>2565</v>
      </c>
      <c r="F162" s="278" t="s">
        <v>1698</v>
      </c>
      <c r="G162" s="278" t="s">
        <v>5623</v>
      </c>
      <c r="H162" s="278" t="s">
        <v>79</v>
      </c>
      <c r="I162" s="278" t="s">
        <v>5625</v>
      </c>
      <c r="J162" s="270" t="s">
        <v>5524</v>
      </c>
      <c r="K162" s="278" t="s">
        <v>41</v>
      </c>
      <c r="L162" s="270" t="s">
        <v>701</v>
      </c>
      <c r="M162" s="278" t="s">
        <v>7420</v>
      </c>
      <c r="N162" s="270" t="s">
        <v>7484</v>
      </c>
      <c r="O162" s="278"/>
    </row>
    <row r="163" spans="1:15" x14ac:dyDescent="0.3">
      <c r="A163" s="270" t="s">
        <v>5121</v>
      </c>
      <c r="B163" s="270" t="s">
        <v>5627</v>
      </c>
      <c r="C163" s="270" t="s">
        <v>7338</v>
      </c>
      <c r="D163" s="281" t="s">
        <v>117</v>
      </c>
      <c r="E163" s="281" t="s">
        <v>2565</v>
      </c>
      <c r="F163" s="278" t="s">
        <v>1698</v>
      </c>
      <c r="G163" s="278" t="s">
        <v>5626</v>
      </c>
      <c r="H163" s="278" t="s">
        <v>79</v>
      </c>
      <c r="I163" s="278" t="s">
        <v>5625</v>
      </c>
      <c r="J163" s="270" t="s">
        <v>5123</v>
      </c>
      <c r="K163" s="278" t="s">
        <v>41</v>
      </c>
      <c r="L163" s="270" t="s">
        <v>701</v>
      </c>
      <c r="M163" s="278" t="s">
        <v>7420</v>
      </c>
      <c r="N163" s="270" t="s">
        <v>7484</v>
      </c>
      <c r="O163" s="278"/>
    </row>
    <row r="164" spans="1:15" x14ac:dyDescent="0.3">
      <c r="A164" s="270" t="s">
        <v>5121</v>
      </c>
      <c r="B164" s="270" t="s">
        <v>5629</v>
      </c>
      <c r="C164" s="270" t="s">
        <v>7338</v>
      </c>
      <c r="D164" s="281" t="s">
        <v>106</v>
      </c>
      <c r="E164" s="281" t="s">
        <v>2565</v>
      </c>
      <c r="F164" s="278" t="s">
        <v>1698</v>
      </c>
      <c r="G164" s="278" t="s">
        <v>5628</v>
      </c>
      <c r="H164" s="278" t="s">
        <v>79</v>
      </c>
      <c r="I164" s="278" t="s">
        <v>5625</v>
      </c>
      <c r="J164" s="270" t="s">
        <v>1347</v>
      </c>
      <c r="K164" s="278" t="s">
        <v>41</v>
      </c>
      <c r="L164" s="270" t="s">
        <v>701</v>
      </c>
      <c r="M164" s="278" t="s">
        <v>7420</v>
      </c>
      <c r="N164" s="270" t="s">
        <v>7484</v>
      </c>
      <c r="O164" s="278"/>
    </row>
    <row r="165" spans="1:15" x14ac:dyDescent="0.3">
      <c r="A165" s="270" t="s">
        <v>5121</v>
      </c>
      <c r="B165" s="270" t="s">
        <v>5609</v>
      </c>
      <c r="C165" s="270" t="s">
        <v>1738</v>
      </c>
      <c r="D165" s="281" t="s">
        <v>262</v>
      </c>
      <c r="E165" s="281" t="s">
        <v>974</v>
      </c>
      <c r="F165" s="278" t="s">
        <v>1695</v>
      </c>
      <c r="G165" s="278" t="s">
        <v>5608</v>
      </c>
      <c r="H165" s="278" t="s">
        <v>79</v>
      </c>
      <c r="I165" s="278" t="s">
        <v>5586</v>
      </c>
      <c r="J165" s="270" t="s">
        <v>5511</v>
      </c>
      <c r="K165" s="278" t="s">
        <v>41</v>
      </c>
      <c r="L165" s="270" t="s">
        <v>701</v>
      </c>
      <c r="M165" s="278" t="s">
        <v>7421</v>
      </c>
      <c r="N165" s="270" t="s">
        <v>7484</v>
      </c>
      <c r="O165" s="278"/>
    </row>
    <row r="166" spans="1:15" x14ac:dyDescent="0.3">
      <c r="A166" s="270" t="s">
        <v>5121</v>
      </c>
      <c r="B166" s="270" t="s">
        <v>5585</v>
      </c>
      <c r="C166" s="270" t="s">
        <v>7338</v>
      </c>
      <c r="D166" s="281" t="s">
        <v>424</v>
      </c>
      <c r="E166" s="281" t="s">
        <v>2565</v>
      </c>
      <c r="F166" s="278" t="s">
        <v>1695</v>
      </c>
      <c r="G166" s="278" t="s">
        <v>5584</v>
      </c>
      <c r="H166" s="278" t="s">
        <v>79</v>
      </c>
      <c r="I166" s="278" t="s">
        <v>5586</v>
      </c>
      <c r="J166" s="270" t="s">
        <v>5524</v>
      </c>
      <c r="K166" s="278" t="s">
        <v>41</v>
      </c>
      <c r="L166" s="270" t="s">
        <v>701</v>
      </c>
      <c r="M166" s="278" t="s">
        <v>7421</v>
      </c>
      <c r="N166" s="270" t="s">
        <v>7484</v>
      </c>
      <c r="O166" s="278"/>
    </row>
    <row r="167" spans="1:15" x14ac:dyDescent="0.3">
      <c r="A167" s="270" t="s">
        <v>5121</v>
      </c>
      <c r="B167" s="270" t="s">
        <v>5588</v>
      </c>
      <c r="C167" s="270" t="s">
        <v>7338</v>
      </c>
      <c r="D167" s="281" t="s">
        <v>117</v>
      </c>
      <c r="E167" s="281" t="s">
        <v>2565</v>
      </c>
      <c r="F167" s="278" t="s">
        <v>1695</v>
      </c>
      <c r="G167" s="278" t="s">
        <v>5587</v>
      </c>
      <c r="H167" s="278" t="s">
        <v>79</v>
      </c>
      <c r="I167" s="278" t="s">
        <v>5586</v>
      </c>
      <c r="J167" s="270" t="s">
        <v>5123</v>
      </c>
      <c r="K167" s="278" t="s">
        <v>41</v>
      </c>
      <c r="L167" s="270" t="s">
        <v>701</v>
      </c>
      <c r="M167" s="278" t="s">
        <v>7421</v>
      </c>
      <c r="N167" s="270" t="s">
        <v>7484</v>
      </c>
      <c r="O167" s="278"/>
    </row>
    <row r="168" spans="1:15" x14ac:dyDescent="0.3">
      <c r="A168" s="270" t="s">
        <v>5121</v>
      </c>
      <c r="B168" s="270" t="s">
        <v>5590</v>
      </c>
      <c r="C168" s="270" t="s">
        <v>7338</v>
      </c>
      <c r="D168" s="281" t="s">
        <v>106</v>
      </c>
      <c r="E168" s="281" t="s">
        <v>2565</v>
      </c>
      <c r="F168" s="278" t="s">
        <v>1695</v>
      </c>
      <c r="G168" s="278" t="s">
        <v>5589</v>
      </c>
      <c r="H168" s="278" t="s">
        <v>79</v>
      </c>
      <c r="I168" s="278" t="s">
        <v>5586</v>
      </c>
      <c r="J168" s="270" t="s">
        <v>1347</v>
      </c>
      <c r="K168" s="278" t="s">
        <v>41</v>
      </c>
      <c r="L168" s="270" t="s">
        <v>701</v>
      </c>
      <c r="M168" s="278" t="s">
        <v>7421</v>
      </c>
      <c r="N168" s="270" t="s">
        <v>7484</v>
      </c>
      <c r="O168" s="278"/>
    </row>
    <row r="169" spans="1:15" x14ac:dyDescent="0.3">
      <c r="A169" s="270" t="s">
        <v>5121</v>
      </c>
      <c r="B169" s="270" t="s">
        <v>5611</v>
      </c>
      <c r="C169" s="270" t="s">
        <v>1738</v>
      </c>
      <c r="D169" s="281" t="s">
        <v>262</v>
      </c>
      <c r="E169" s="281" t="s">
        <v>974</v>
      </c>
      <c r="F169" s="278" t="s">
        <v>1695</v>
      </c>
      <c r="G169" s="278" t="s">
        <v>5610</v>
      </c>
      <c r="H169" s="278" t="s">
        <v>79</v>
      </c>
      <c r="I169" s="278" t="s">
        <v>5593</v>
      </c>
      <c r="J169" s="270" t="s">
        <v>5511</v>
      </c>
      <c r="K169" s="278" t="s">
        <v>41</v>
      </c>
      <c r="L169" s="270" t="s">
        <v>701</v>
      </c>
      <c r="M169" s="278" t="s">
        <v>7421</v>
      </c>
      <c r="N169" s="270" t="s">
        <v>7484</v>
      </c>
      <c r="O169" s="278"/>
    </row>
    <row r="170" spans="1:15" x14ac:dyDescent="0.3">
      <c r="A170" s="270" t="s">
        <v>5121</v>
      </c>
      <c r="B170" s="270" t="s">
        <v>5592</v>
      </c>
      <c r="C170" s="270" t="s">
        <v>7338</v>
      </c>
      <c r="D170" s="281" t="s">
        <v>424</v>
      </c>
      <c r="E170" s="281" t="s">
        <v>2565</v>
      </c>
      <c r="F170" s="278" t="s">
        <v>1695</v>
      </c>
      <c r="G170" s="278" t="s">
        <v>5591</v>
      </c>
      <c r="H170" s="278" t="s">
        <v>79</v>
      </c>
      <c r="I170" s="278" t="s">
        <v>5593</v>
      </c>
      <c r="J170" s="270" t="s">
        <v>5524</v>
      </c>
      <c r="K170" s="278" t="s">
        <v>41</v>
      </c>
      <c r="L170" s="270" t="s">
        <v>701</v>
      </c>
      <c r="M170" s="278" t="s">
        <v>7421</v>
      </c>
      <c r="N170" s="270" t="s">
        <v>7484</v>
      </c>
      <c r="O170" s="278"/>
    </row>
    <row r="171" spans="1:15" x14ac:dyDescent="0.3">
      <c r="A171" s="270" t="s">
        <v>5121</v>
      </c>
      <c r="B171" s="270" t="s">
        <v>5595</v>
      </c>
      <c r="C171" s="270" t="s">
        <v>7338</v>
      </c>
      <c r="D171" s="281" t="s">
        <v>117</v>
      </c>
      <c r="E171" s="281" t="s">
        <v>2565</v>
      </c>
      <c r="F171" s="278" t="s">
        <v>1695</v>
      </c>
      <c r="G171" s="278" t="s">
        <v>5594</v>
      </c>
      <c r="H171" s="278" t="s">
        <v>79</v>
      </c>
      <c r="I171" s="278" t="s">
        <v>5593</v>
      </c>
      <c r="J171" s="270" t="s">
        <v>5123</v>
      </c>
      <c r="K171" s="278" t="s">
        <v>41</v>
      </c>
      <c r="L171" s="270" t="s">
        <v>701</v>
      </c>
      <c r="M171" s="278" t="s">
        <v>7421</v>
      </c>
      <c r="N171" s="270" t="s">
        <v>7484</v>
      </c>
      <c r="O171" s="278"/>
    </row>
    <row r="172" spans="1:15" x14ac:dyDescent="0.3">
      <c r="A172" s="270" t="s">
        <v>5121</v>
      </c>
      <c r="B172" s="270" t="s">
        <v>5597</v>
      </c>
      <c r="C172" s="270" t="s">
        <v>7338</v>
      </c>
      <c r="D172" s="281" t="s">
        <v>106</v>
      </c>
      <c r="E172" s="281" t="s">
        <v>2565</v>
      </c>
      <c r="F172" s="278" t="s">
        <v>1695</v>
      </c>
      <c r="G172" s="278" t="s">
        <v>5596</v>
      </c>
      <c r="H172" s="278" t="s">
        <v>79</v>
      </c>
      <c r="I172" s="278" t="s">
        <v>5593</v>
      </c>
      <c r="J172" s="270" t="s">
        <v>1347</v>
      </c>
      <c r="K172" s="278" t="s">
        <v>41</v>
      </c>
      <c r="L172" s="270" t="s">
        <v>701</v>
      </c>
      <c r="M172" s="278" t="s">
        <v>7421</v>
      </c>
      <c r="N172" s="270" t="s">
        <v>7484</v>
      </c>
      <c r="O172" s="278"/>
    </row>
    <row r="173" spans="1:15" x14ac:dyDescent="0.3">
      <c r="A173" s="270" t="s">
        <v>5121</v>
      </c>
      <c r="B173" s="270" t="s">
        <v>5613</v>
      </c>
      <c r="C173" s="270" t="s">
        <v>1738</v>
      </c>
      <c r="D173" s="281" t="s">
        <v>262</v>
      </c>
      <c r="E173" s="281" t="s">
        <v>974</v>
      </c>
      <c r="F173" s="278" t="s">
        <v>1695</v>
      </c>
      <c r="G173" s="278" t="s">
        <v>5612</v>
      </c>
      <c r="H173" s="278" t="s">
        <v>79</v>
      </c>
      <c r="I173" s="278" t="s">
        <v>5600</v>
      </c>
      <c r="J173" s="270" t="s">
        <v>5511</v>
      </c>
      <c r="K173" s="278" t="s">
        <v>41</v>
      </c>
      <c r="L173" s="270" t="s">
        <v>701</v>
      </c>
      <c r="M173" s="278" t="s">
        <v>7421</v>
      </c>
      <c r="N173" s="270" t="s">
        <v>7484</v>
      </c>
      <c r="O173" s="278"/>
    </row>
    <row r="174" spans="1:15" x14ac:dyDescent="0.3">
      <c r="A174" s="270" t="s">
        <v>5121</v>
      </c>
      <c r="B174" s="270" t="s">
        <v>5599</v>
      </c>
      <c r="C174" s="270" t="s">
        <v>7338</v>
      </c>
      <c r="D174" s="281" t="s">
        <v>424</v>
      </c>
      <c r="E174" s="281" t="s">
        <v>2565</v>
      </c>
      <c r="F174" s="278" t="s">
        <v>1695</v>
      </c>
      <c r="G174" s="278" t="s">
        <v>5598</v>
      </c>
      <c r="H174" s="278" t="s">
        <v>79</v>
      </c>
      <c r="I174" s="278" t="s">
        <v>5600</v>
      </c>
      <c r="J174" s="270" t="s">
        <v>5524</v>
      </c>
      <c r="K174" s="278" t="s">
        <v>41</v>
      </c>
      <c r="L174" s="270" t="s">
        <v>701</v>
      </c>
      <c r="M174" s="278" t="s">
        <v>7421</v>
      </c>
      <c r="N174" s="270" t="s">
        <v>7484</v>
      </c>
      <c r="O174" s="278"/>
    </row>
    <row r="175" spans="1:15" x14ac:dyDescent="0.3">
      <c r="A175" s="270" t="s">
        <v>5121</v>
      </c>
      <c r="B175" s="270" t="s">
        <v>5602</v>
      </c>
      <c r="C175" s="270" t="s">
        <v>7338</v>
      </c>
      <c r="D175" s="281" t="s">
        <v>117</v>
      </c>
      <c r="E175" s="281" t="s">
        <v>2565</v>
      </c>
      <c r="F175" s="278" t="s">
        <v>1695</v>
      </c>
      <c r="G175" s="278" t="s">
        <v>5601</v>
      </c>
      <c r="H175" s="278" t="s">
        <v>79</v>
      </c>
      <c r="I175" s="278" t="s">
        <v>5600</v>
      </c>
      <c r="J175" s="270" t="s">
        <v>5123</v>
      </c>
      <c r="K175" s="278" t="s">
        <v>41</v>
      </c>
      <c r="L175" s="270" t="s">
        <v>701</v>
      </c>
      <c r="M175" s="278" t="s">
        <v>7421</v>
      </c>
      <c r="N175" s="270" t="s">
        <v>7484</v>
      </c>
      <c r="O175" s="278"/>
    </row>
    <row r="176" spans="1:15" x14ac:dyDescent="0.3">
      <c r="A176" s="270" t="s">
        <v>5121</v>
      </c>
      <c r="B176" s="270" t="s">
        <v>5604</v>
      </c>
      <c r="C176" s="270" t="s">
        <v>7338</v>
      </c>
      <c r="D176" s="281" t="s">
        <v>106</v>
      </c>
      <c r="E176" s="281" t="s">
        <v>2565</v>
      </c>
      <c r="F176" s="278" t="s">
        <v>1695</v>
      </c>
      <c r="G176" s="278" t="s">
        <v>5603</v>
      </c>
      <c r="H176" s="278" t="s">
        <v>79</v>
      </c>
      <c r="I176" s="278" t="s">
        <v>5600</v>
      </c>
      <c r="J176" s="270" t="s">
        <v>1347</v>
      </c>
      <c r="K176" s="278" t="s">
        <v>41</v>
      </c>
      <c r="L176" s="270" t="s">
        <v>701</v>
      </c>
      <c r="M176" s="278" t="s">
        <v>7421</v>
      </c>
      <c r="N176" s="270" t="s">
        <v>7484</v>
      </c>
      <c r="O176" s="278"/>
    </row>
    <row r="177" spans="1:15" x14ac:dyDescent="0.3">
      <c r="A177" s="270" t="s">
        <v>5121</v>
      </c>
      <c r="B177" s="270" t="s">
        <v>5373</v>
      </c>
      <c r="C177" s="270" t="s">
        <v>7338</v>
      </c>
      <c r="D177" s="281" t="s">
        <v>117</v>
      </c>
      <c r="E177" s="281" t="s">
        <v>974</v>
      </c>
      <c r="F177" s="278" t="s">
        <v>1675</v>
      </c>
      <c r="G177" s="278" t="s">
        <v>5372</v>
      </c>
      <c r="H177" s="278" t="s">
        <v>79</v>
      </c>
      <c r="I177" s="278" t="s">
        <v>5374</v>
      </c>
      <c r="J177" s="270" t="s">
        <v>5123</v>
      </c>
      <c r="K177" s="278" t="s">
        <v>41</v>
      </c>
      <c r="L177" s="270" t="s">
        <v>701</v>
      </c>
      <c r="M177" s="278" t="s">
        <v>1576</v>
      </c>
      <c r="N177" s="270" t="s">
        <v>7484</v>
      </c>
      <c r="O177" s="278"/>
    </row>
    <row r="178" spans="1:15" x14ac:dyDescent="0.3">
      <c r="A178" s="270" t="s">
        <v>5121</v>
      </c>
      <c r="B178" s="270" t="s">
        <v>5376</v>
      </c>
      <c r="C178" s="270" t="s">
        <v>7338</v>
      </c>
      <c r="D178" s="281" t="s">
        <v>106</v>
      </c>
      <c r="E178" s="281" t="s">
        <v>2565</v>
      </c>
      <c r="F178" s="278" t="s">
        <v>1675</v>
      </c>
      <c r="G178" s="278" t="s">
        <v>5375</v>
      </c>
      <c r="H178" s="278" t="s">
        <v>79</v>
      </c>
      <c r="I178" s="278" t="s">
        <v>5374</v>
      </c>
      <c r="J178" s="270" t="s">
        <v>1347</v>
      </c>
      <c r="K178" s="278" t="s">
        <v>41</v>
      </c>
      <c r="L178" s="270" t="s">
        <v>701</v>
      </c>
      <c r="M178" s="278" t="s">
        <v>1576</v>
      </c>
      <c r="N178" s="270" t="s">
        <v>7484</v>
      </c>
      <c r="O178" s="278"/>
    </row>
    <row r="179" spans="1:15" x14ac:dyDescent="0.3">
      <c r="A179" s="270" t="s">
        <v>5121</v>
      </c>
      <c r="B179" s="270" t="s">
        <v>5741</v>
      </c>
      <c r="C179" s="270" t="s">
        <v>1738</v>
      </c>
      <c r="D179" s="281" t="s">
        <v>424</v>
      </c>
      <c r="E179" s="281" t="s">
        <v>974</v>
      </c>
      <c r="F179" s="278" t="s">
        <v>1704</v>
      </c>
      <c r="G179" s="278" t="s">
        <v>5740</v>
      </c>
      <c r="H179" s="278" t="s">
        <v>79</v>
      </c>
      <c r="I179" s="278" t="s">
        <v>5702</v>
      </c>
      <c r="J179" s="270" t="s">
        <v>5524</v>
      </c>
      <c r="K179" s="278" t="s">
        <v>41</v>
      </c>
      <c r="L179" s="270" t="s">
        <v>701</v>
      </c>
      <c r="M179" s="278" t="s">
        <v>1706</v>
      </c>
      <c r="N179" s="270" t="s">
        <v>7484</v>
      </c>
      <c r="O179" s="278"/>
    </row>
    <row r="180" spans="1:15" x14ac:dyDescent="0.3">
      <c r="A180" s="270" t="s">
        <v>5121</v>
      </c>
      <c r="B180" s="270" t="s">
        <v>5701</v>
      </c>
      <c r="C180" s="270" t="s">
        <v>7338</v>
      </c>
      <c r="D180" s="281" t="s">
        <v>117</v>
      </c>
      <c r="E180" s="281" t="s">
        <v>2565</v>
      </c>
      <c r="F180" s="278" t="s">
        <v>1704</v>
      </c>
      <c r="G180" s="278" t="s">
        <v>5700</v>
      </c>
      <c r="H180" s="278" t="s">
        <v>79</v>
      </c>
      <c r="I180" s="278" t="s">
        <v>5702</v>
      </c>
      <c r="J180" s="270" t="s">
        <v>5123</v>
      </c>
      <c r="K180" s="278" t="s">
        <v>41</v>
      </c>
      <c r="L180" s="270" t="s">
        <v>701</v>
      </c>
      <c r="M180" s="278" t="s">
        <v>1706</v>
      </c>
      <c r="N180" s="270" t="s">
        <v>7484</v>
      </c>
      <c r="O180" s="278"/>
    </row>
    <row r="181" spans="1:15" x14ac:dyDescent="0.3">
      <c r="A181" s="270" t="s">
        <v>5121</v>
      </c>
      <c r="B181" s="270" t="s">
        <v>5704</v>
      </c>
      <c r="C181" s="270" t="s">
        <v>7338</v>
      </c>
      <c r="D181" s="281" t="s">
        <v>106</v>
      </c>
      <c r="E181" s="281" t="s">
        <v>2565</v>
      </c>
      <c r="F181" s="278" t="s">
        <v>1704</v>
      </c>
      <c r="G181" s="278" t="s">
        <v>5703</v>
      </c>
      <c r="H181" s="278" t="s">
        <v>79</v>
      </c>
      <c r="I181" s="278" t="s">
        <v>5702</v>
      </c>
      <c r="J181" s="270" t="s">
        <v>1347</v>
      </c>
      <c r="K181" s="278" t="s">
        <v>41</v>
      </c>
      <c r="L181" s="270" t="s">
        <v>701</v>
      </c>
      <c r="M181" s="278" t="s">
        <v>1706</v>
      </c>
      <c r="N181" s="270" t="s">
        <v>7484</v>
      </c>
      <c r="O181" s="278"/>
    </row>
    <row r="182" spans="1:15" x14ac:dyDescent="0.3">
      <c r="A182" s="270" t="s">
        <v>5121</v>
      </c>
      <c r="B182" s="270" t="s">
        <v>5402</v>
      </c>
      <c r="C182" s="270" t="s">
        <v>1738</v>
      </c>
      <c r="D182" s="281" t="s">
        <v>117</v>
      </c>
      <c r="E182" s="281" t="s">
        <v>974</v>
      </c>
      <c r="F182" s="278" t="s">
        <v>1675</v>
      </c>
      <c r="G182" s="278" t="s">
        <v>5401</v>
      </c>
      <c r="H182" s="278" t="s">
        <v>79</v>
      </c>
      <c r="I182" s="278" t="s">
        <v>5379</v>
      </c>
      <c r="J182" s="270" t="s">
        <v>5123</v>
      </c>
      <c r="K182" s="278" t="s">
        <v>41</v>
      </c>
      <c r="L182" s="270" t="s">
        <v>701</v>
      </c>
      <c r="M182" s="278" t="s">
        <v>1576</v>
      </c>
      <c r="N182" s="270" t="s">
        <v>7484</v>
      </c>
      <c r="O182" s="278"/>
    </row>
    <row r="183" spans="1:15" x14ac:dyDescent="0.3">
      <c r="A183" s="270" t="s">
        <v>5121</v>
      </c>
      <c r="B183" s="270" t="s">
        <v>5378</v>
      </c>
      <c r="C183" s="270" t="s">
        <v>7338</v>
      </c>
      <c r="D183" s="281" t="s">
        <v>106</v>
      </c>
      <c r="E183" s="281" t="s">
        <v>2565</v>
      </c>
      <c r="F183" s="278" t="s">
        <v>1675</v>
      </c>
      <c r="G183" s="278" t="s">
        <v>5377</v>
      </c>
      <c r="H183" s="278" t="s">
        <v>79</v>
      </c>
      <c r="I183" s="278" t="s">
        <v>5379</v>
      </c>
      <c r="J183" s="270" t="s">
        <v>1347</v>
      </c>
      <c r="K183" s="278" t="s">
        <v>41</v>
      </c>
      <c r="L183" s="270" t="s">
        <v>701</v>
      </c>
      <c r="M183" s="278" t="s">
        <v>1576</v>
      </c>
      <c r="N183" s="270" t="s">
        <v>7484</v>
      </c>
      <c r="O183" s="278"/>
    </row>
    <row r="184" spans="1:15" x14ac:dyDescent="0.3">
      <c r="A184" s="270" t="s">
        <v>5121</v>
      </c>
      <c r="B184" s="270" t="s">
        <v>5122</v>
      </c>
      <c r="C184" s="270" t="s">
        <v>7338</v>
      </c>
      <c r="D184" s="281" t="s">
        <v>117</v>
      </c>
      <c r="E184" s="281" t="s">
        <v>974</v>
      </c>
      <c r="F184" s="278" t="s">
        <v>1659</v>
      </c>
      <c r="G184" s="278" t="s">
        <v>5120</v>
      </c>
      <c r="H184" s="278" t="s">
        <v>79</v>
      </c>
      <c r="I184" s="278" t="s">
        <v>5124</v>
      </c>
      <c r="J184" s="270" t="s">
        <v>5123</v>
      </c>
      <c r="K184" s="278" t="s">
        <v>41</v>
      </c>
      <c r="L184" s="270" t="s">
        <v>701</v>
      </c>
      <c r="M184" s="278" t="s">
        <v>331</v>
      </c>
      <c r="N184" s="270" t="s">
        <v>7484</v>
      </c>
      <c r="O184" s="278"/>
    </row>
    <row r="185" spans="1:15" x14ac:dyDescent="0.3">
      <c r="A185" s="270" t="s">
        <v>5121</v>
      </c>
      <c r="B185" s="270" t="s">
        <v>5126</v>
      </c>
      <c r="C185" s="270" t="s">
        <v>7338</v>
      </c>
      <c r="D185" s="281" t="s">
        <v>106</v>
      </c>
      <c r="E185" s="281" t="s">
        <v>2565</v>
      </c>
      <c r="F185" s="278" t="s">
        <v>1659</v>
      </c>
      <c r="G185" s="278" t="s">
        <v>5125</v>
      </c>
      <c r="H185" s="278" t="s">
        <v>79</v>
      </c>
      <c r="I185" s="278" t="s">
        <v>5127</v>
      </c>
      <c r="J185" s="270" t="s">
        <v>1347</v>
      </c>
      <c r="K185" s="278" t="s">
        <v>41</v>
      </c>
      <c r="L185" s="270" t="s">
        <v>701</v>
      </c>
      <c r="M185" s="278" t="s">
        <v>331</v>
      </c>
      <c r="N185" s="270" t="s">
        <v>7484</v>
      </c>
      <c r="O185" s="278"/>
    </row>
    <row r="186" spans="1:15" x14ac:dyDescent="0.3">
      <c r="A186" s="270" t="s">
        <v>5121</v>
      </c>
      <c r="B186" s="270" t="s">
        <v>5517</v>
      </c>
      <c r="C186" s="270" t="s">
        <v>7338</v>
      </c>
      <c r="D186" s="281" t="s">
        <v>509</v>
      </c>
      <c r="E186" s="281" t="s">
        <v>974</v>
      </c>
      <c r="F186" s="278" t="s">
        <v>1689</v>
      </c>
      <c r="G186" s="278" t="s">
        <v>5516</v>
      </c>
      <c r="H186" s="278" t="s">
        <v>79</v>
      </c>
      <c r="I186" s="278" t="s">
        <v>5519</v>
      </c>
      <c r="J186" s="270" t="s">
        <v>5518</v>
      </c>
      <c r="K186" s="278" t="s">
        <v>41</v>
      </c>
      <c r="L186" s="270" t="s">
        <v>701</v>
      </c>
      <c r="M186" s="278" t="s">
        <v>7461</v>
      </c>
      <c r="N186" s="270" t="s">
        <v>7484</v>
      </c>
      <c r="O186" s="278" t="s">
        <v>7466</v>
      </c>
    </row>
    <row r="187" spans="1:15" x14ac:dyDescent="0.3">
      <c r="A187" s="270" t="s">
        <v>5121</v>
      </c>
      <c r="B187" s="270" t="s">
        <v>5521</v>
      </c>
      <c r="C187" s="270" t="s">
        <v>7338</v>
      </c>
      <c r="D187" s="281" t="s">
        <v>262</v>
      </c>
      <c r="E187" s="281" t="s">
        <v>2565</v>
      </c>
      <c r="F187" s="278" t="s">
        <v>1689</v>
      </c>
      <c r="G187" s="278" t="s">
        <v>5520</v>
      </c>
      <c r="H187" s="278" t="s">
        <v>79</v>
      </c>
      <c r="I187" s="278" t="s">
        <v>5519</v>
      </c>
      <c r="J187" s="270" t="s">
        <v>5511</v>
      </c>
      <c r="K187" s="278" t="s">
        <v>41</v>
      </c>
      <c r="L187" s="270" t="s">
        <v>701</v>
      </c>
      <c r="M187" s="278" t="s">
        <v>7461</v>
      </c>
      <c r="N187" s="270" t="s">
        <v>7484</v>
      </c>
      <c r="O187" s="278" t="s">
        <v>7466</v>
      </c>
    </row>
    <row r="188" spans="1:15" x14ac:dyDescent="0.3">
      <c r="A188" s="270" t="s">
        <v>5121</v>
      </c>
      <c r="B188" s="270" t="s">
        <v>5523</v>
      </c>
      <c r="C188" s="270" t="s">
        <v>7338</v>
      </c>
      <c r="D188" s="281" t="s">
        <v>424</v>
      </c>
      <c r="E188" s="281" t="s">
        <v>2565</v>
      </c>
      <c r="F188" s="278" t="s">
        <v>1689</v>
      </c>
      <c r="G188" s="278" t="s">
        <v>5522</v>
      </c>
      <c r="H188" s="278" t="s">
        <v>79</v>
      </c>
      <c r="I188" s="278" t="s">
        <v>5519</v>
      </c>
      <c r="J188" s="270" t="s">
        <v>5524</v>
      </c>
      <c r="K188" s="278" t="s">
        <v>41</v>
      </c>
      <c r="L188" s="270" t="s">
        <v>701</v>
      </c>
      <c r="M188" s="278" t="s">
        <v>7461</v>
      </c>
      <c r="N188" s="270" t="s">
        <v>7484</v>
      </c>
      <c r="O188" s="278" t="s">
        <v>7466</v>
      </c>
    </row>
    <row r="189" spans="1:15" x14ac:dyDescent="0.3">
      <c r="A189" s="270" t="s">
        <v>5121</v>
      </c>
      <c r="B189" s="270" t="s">
        <v>5526</v>
      </c>
      <c r="C189" s="270" t="s">
        <v>7338</v>
      </c>
      <c r="D189" s="281" t="s">
        <v>117</v>
      </c>
      <c r="E189" s="281" t="s">
        <v>2565</v>
      </c>
      <c r="F189" s="278" t="s">
        <v>1689</v>
      </c>
      <c r="G189" s="278" t="s">
        <v>5525</v>
      </c>
      <c r="H189" s="278" t="s">
        <v>79</v>
      </c>
      <c r="I189" s="278" t="s">
        <v>5519</v>
      </c>
      <c r="J189" s="270" t="s">
        <v>5123</v>
      </c>
      <c r="K189" s="278" t="s">
        <v>41</v>
      </c>
      <c r="L189" s="270" t="s">
        <v>701</v>
      </c>
      <c r="M189" s="278" t="s">
        <v>7461</v>
      </c>
      <c r="N189" s="270" t="s">
        <v>7484</v>
      </c>
      <c r="O189" s="278" t="s">
        <v>7466</v>
      </c>
    </row>
    <row r="190" spans="1:15" x14ac:dyDescent="0.3">
      <c r="A190" s="270" t="s">
        <v>5121</v>
      </c>
      <c r="B190" s="270" t="s">
        <v>5528</v>
      </c>
      <c r="C190" s="270" t="s">
        <v>7338</v>
      </c>
      <c r="D190" s="281" t="s">
        <v>106</v>
      </c>
      <c r="E190" s="281" t="s">
        <v>2565</v>
      </c>
      <c r="F190" s="278" t="s">
        <v>1689</v>
      </c>
      <c r="G190" s="278" t="s">
        <v>5527</v>
      </c>
      <c r="H190" s="278" t="s">
        <v>79</v>
      </c>
      <c r="I190" s="278" t="s">
        <v>5519</v>
      </c>
      <c r="J190" s="270" t="s">
        <v>1347</v>
      </c>
      <c r="K190" s="278" t="s">
        <v>41</v>
      </c>
      <c r="L190" s="270" t="s">
        <v>701</v>
      </c>
      <c r="M190" s="278" t="s">
        <v>7461</v>
      </c>
      <c r="N190" s="270" t="s">
        <v>7484</v>
      </c>
      <c r="O190" s="278" t="s">
        <v>7466</v>
      </c>
    </row>
    <row r="191" spans="1:15" x14ac:dyDescent="0.3">
      <c r="A191" s="270" t="s">
        <v>5121</v>
      </c>
      <c r="B191" s="270" t="s">
        <v>5167</v>
      </c>
      <c r="C191" s="270" t="s">
        <v>1738</v>
      </c>
      <c r="D191" s="281" t="s">
        <v>117</v>
      </c>
      <c r="E191" s="281" t="s">
        <v>974</v>
      </c>
      <c r="F191" s="278" t="s">
        <v>1659</v>
      </c>
      <c r="G191" s="278" t="s">
        <v>5166</v>
      </c>
      <c r="H191" s="278" t="s">
        <v>79</v>
      </c>
      <c r="I191" s="278" t="s">
        <v>5130</v>
      </c>
      <c r="J191" s="270" t="s">
        <v>5123</v>
      </c>
      <c r="K191" s="278" t="s">
        <v>41</v>
      </c>
      <c r="L191" s="270" t="s">
        <v>701</v>
      </c>
      <c r="M191" s="278" t="s">
        <v>7414</v>
      </c>
      <c r="N191" s="270" t="s">
        <v>7484</v>
      </c>
      <c r="O191" s="278" t="s">
        <v>7466</v>
      </c>
    </row>
    <row r="192" spans="1:15" x14ac:dyDescent="0.3">
      <c r="A192" s="270" t="s">
        <v>5121</v>
      </c>
      <c r="B192" s="270" t="s">
        <v>5129</v>
      </c>
      <c r="C192" s="270" t="s">
        <v>7338</v>
      </c>
      <c r="D192" s="281" t="s">
        <v>106</v>
      </c>
      <c r="E192" s="281" t="s">
        <v>2565</v>
      </c>
      <c r="F192" s="278" t="s">
        <v>1659</v>
      </c>
      <c r="G192" s="278" t="s">
        <v>5128</v>
      </c>
      <c r="H192" s="278" t="s">
        <v>79</v>
      </c>
      <c r="I192" s="278" t="s">
        <v>5130</v>
      </c>
      <c r="J192" s="270" t="s">
        <v>1347</v>
      </c>
      <c r="K192" s="278" t="s">
        <v>41</v>
      </c>
      <c r="L192" s="270" t="s">
        <v>701</v>
      </c>
      <c r="M192" s="278" t="s">
        <v>7414</v>
      </c>
      <c r="N192" s="270" t="s">
        <v>7484</v>
      </c>
      <c r="O192" s="278"/>
    </row>
    <row r="193" spans="1:15" x14ac:dyDescent="0.3">
      <c r="A193" s="270" t="s">
        <v>5121</v>
      </c>
      <c r="B193" s="270" t="s">
        <v>5654</v>
      </c>
      <c r="C193" s="270" t="s">
        <v>1738</v>
      </c>
      <c r="D193" s="281" t="s">
        <v>262</v>
      </c>
      <c r="E193" s="281" t="s">
        <v>974</v>
      </c>
      <c r="F193" s="278" t="s">
        <v>1698</v>
      </c>
      <c r="G193" s="278" t="s">
        <v>5653</v>
      </c>
      <c r="H193" s="278" t="s">
        <v>79</v>
      </c>
      <c r="I193" s="278" t="s">
        <v>5655</v>
      </c>
      <c r="J193" s="270" t="s">
        <v>5511</v>
      </c>
      <c r="K193" s="278" t="s">
        <v>41</v>
      </c>
      <c r="L193" s="270" t="s">
        <v>701</v>
      </c>
      <c r="M193" s="278" t="s">
        <v>7422</v>
      </c>
      <c r="N193" s="270" t="s">
        <v>7484</v>
      </c>
      <c r="O193" s="278"/>
    </row>
    <row r="194" spans="1:15" x14ac:dyDescent="0.3">
      <c r="A194" s="270" t="s">
        <v>5121</v>
      </c>
      <c r="B194" s="270" t="s">
        <v>5657</v>
      </c>
      <c r="C194" s="270" t="s">
        <v>1738</v>
      </c>
      <c r="D194" s="281" t="s">
        <v>424</v>
      </c>
      <c r="E194" s="281" t="s">
        <v>2565</v>
      </c>
      <c r="F194" s="278" t="s">
        <v>1698</v>
      </c>
      <c r="G194" s="278" t="s">
        <v>5656</v>
      </c>
      <c r="H194" s="278" t="s">
        <v>79</v>
      </c>
      <c r="I194" s="278" t="s">
        <v>5655</v>
      </c>
      <c r="J194" s="270" t="s">
        <v>5524</v>
      </c>
      <c r="K194" s="278" t="s">
        <v>41</v>
      </c>
      <c r="L194" s="270" t="s">
        <v>701</v>
      </c>
      <c r="M194" s="278" t="s">
        <v>7422</v>
      </c>
      <c r="N194" s="270" t="s">
        <v>7484</v>
      </c>
      <c r="O194" s="278"/>
    </row>
    <row r="195" spans="1:15" x14ac:dyDescent="0.3">
      <c r="A195" s="270" t="s">
        <v>5121</v>
      </c>
      <c r="B195" s="270" t="s">
        <v>5659</v>
      </c>
      <c r="C195" s="270" t="s">
        <v>1738</v>
      </c>
      <c r="D195" s="281" t="s">
        <v>117</v>
      </c>
      <c r="E195" s="281" t="s">
        <v>2565</v>
      </c>
      <c r="F195" s="278" t="s">
        <v>1698</v>
      </c>
      <c r="G195" s="278" t="s">
        <v>5658</v>
      </c>
      <c r="H195" s="278" t="s">
        <v>79</v>
      </c>
      <c r="I195" s="278" t="s">
        <v>5655</v>
      </c>
      <c r="J195" s="270" t="s">
        <v>5123</v>
      </c>
      <c r="K195" s="278" t="s">
        <v>41</v>
      </c>
      <c r="L195" s="270" t="s">
        <v>701</v>
      </c>
      <c r="M195" s="278" t="s">
        <v>7422</v>
      </c>
      <c r="N195" s="270" t="s">
        <v>7484</v>
      </c>
      <c r="O195" s="278"/>
    </row>
    <row r="196" spans="1:15" x14ac:dyDescent="0.3">
      <c r="A196" s="270" t="s">
        <v>5121</v>
      </c>
      <c r="B196" s="270" t="s">
        <v>5193</v>
      </c>
      <c r="C196" s="270" t="s">
        <v>1738</v>
      </c>
      <c r="D196" s="281" t="s">
        <v>117</v>
      </c>
      <c r="E196" s="281" t="s">
        <v>974</v>
      </c>
      <c r="F196" s="278" t="s">
        <v>1662</v>
      </c>
      <c r="G196" s="278" t="s">
        <v>5192</v>
      </c>
      <c r="H196" s="278" t="s">
        <v>79</v>
      </c>
      <c r="I196" s="278" t="s">
        <v>5194</v>
      </c>
      <c r="J196" s="270" t="s">
        <v>5123</v>
      </c>
      <c r="K196" s="278" t="s">
        <v>41</v>
      </c>
      <c r="L196" s="270" t="s">
        <v>701</v>
      </c>
      <c r="M196" s="278" t="s">
        <v>331</v>
      </c>
      <c r="N196" s="270" t="s">
        <v>7484</v>
      </c>
      <c r="O196" s="278"/>
    </row>
    <row r="197" spans="1:15" x14ac:dyDescent="0.3">
      <c r="A197" s="270" t="s">
        <v>5121</v>
      </c>
      <c r="B197" s="270" t="s">
        <v>5132</v>
      </c>
      <c r="C197" s="270" t="s">
        <v>7338</v>
      </c>
      <c r="D197" s="281" t="s">
        <v>117</v>
      </c>
      <c r="E197" s="281" t="s">
        <v>974</v>
      </c>
      <c r="F197" s="278" t="s">
        <v>1659</v>
      </c>
      <c r="G197" s="278" t="s">
        <v>5131</v>
      </c>
      <c r="H197" s="278" t="s">
        <v>79</v>
      </c>
      <c r="I197" s="278" t="s">
        <v>5133</v>
      </c>
      <c r="J197" s="270" t="s">
        <v>5123</v>
      </c>
      <c r="K197" s="278" t="s">
        <v>41</v>
      </c>
      <c r="L197" s="270" t="s">
        <v>701</v>
      </c>
      <c r="M197" s="278" t="s">
        <v>331</v>
      </c>
      <c r="N197" s="270" t="s">
        <v>7484</v>
      </c>
      <c r="O197" s="278"/>
    </row>
    <row r="198" spans="1:15" x14ac:dyDescent="0.3">
      <c r="A198" s="270" t="s">
        <v>5121</v>
      </c>
      <c r="B198" s="270" t="s">
        <v>5214</v>
      </c>
      <c r="C198" s="270" t="s">
        <v>1738</v>
      </c>
      <c r="D198" s="281" t="s">
        <v>117</v>
      </c>
      <c r="E198" s="281" t="s">
        <v>974</v>
      </c>
      <c r="F198" s="278" t="s">
        <v>1662</v>
      </c>
      <c r="G198" s="278" t="s">
        <v>5213</v>
      </c>
      <c r="H198" s="278" t="s">
        <v>79</v>
      </c>
      <c r="I198" s="278" t="s">
        <v>5215</v>
      </c>
      <c r="J198" s="270" t="s">
        <v>5123</v>
      </c>
      <c r="K198" s="278" t="s">
        <v>41</v>
      </c>
      <c r="L198" s="270" t="s">
        <v>701</v>
      </c>
      <c r="M198" s="278" t="s">
        <v>331</v>
      </c>
      <c r="N198" s="270" t="s">
        <v>7484</v>
      </c>
      <c r="O198" s="278"/>
    </row>
    <row r="199" spans="1:15" x14ac:dyDescent="0.3">
      <c r="A199" s="270" t="s">
        <v>5121</v>
      </c>
      <c r="B199" s="270" t="s">
        <v>5606</v>
      </c>
      <c r="C199" s="270" t="s">
        <v>7338</v>
      </c>
      <c r="D199" s="281" t="s">
        <v>262</v>
      </c>
      <c r="E199" s="281" t="s">
        <v>974</v>
      </c>
      <c r="F199" s="278" t="s">
        <v>1695</v>
      </c>
      <c r="G199" s="278" t="s">
        <v>5605</v>
      </c>
      <c r="H199" s="278" t="s">
        <v>79</v>
      </c>
      <c r="I199" s="278" t="s">
        <v>5607</v>
      </c>
      <c r="J199" s="270" t="s">
        <v>5511</v>
      </c>
      <c r="K199" s="278" t="s">
        <v>41</v>
      </c>
      <c r="L199" s="270" t="s">
        <v>701</v>
      </c>
      <c r="M199" s="278" t="s">
        <v>7405</v>
      </c>
      <c r="N199" s="270" t="s">
        <v>7484</v>
      </c>
      <c r="O199" s="278"/>
    </row>
    <row r="200" spans="1:15" x14ac:dyDescent="0.3">
      <c r="A200" s="270" t="s">
        <v>5121</v>
      </c>
      <c r="B200" s="270" t="s">
        <v>5615</v>
      </c>
      <c r="C200" s="270" t="s">
        <v>1738</v>
      </c>
      <c r="D200" s="281" t="s">
        <v>424</v>
      </c>
      <c r="E200" s="281" t="s">
        <v>2565</v>
      </c>
      <c r="F200" s="278" t="s">
        <v>1695</v>
      </c>
      <c r="G200" s="278" t="s">
        <v>5614</v>
      </c>
      <c r="H200" s="278" t="s">
        <v>79</v>
      </c>
      <c r="I200" s="278" t="s">
        <v>5616</v>
      </c>
      <c r="J200" s="270" t="s">
        <v>5524</v>
      </c>
      <c r="K200" s="278" t="s">
        <v>41</v>
      </c>
      <c r="L200" s="270" t="s">
        <v>701</v>
      </c>
      <c r="M200" s="278" t="s">
        <v>7405</v>
      </c>
      <c r="N200" s="270" t="s">
        <v>7484</v>
      </c>
      <c r="O200" s="278" t="s">
        <v>7474</v>
      </c>
    </row>
    <row r="201" spans="1:15" x14ac:dyDescent="0.3">
      <c r="A201" s="270" t="s">
        <v>5121</v>
      </c>
      <c r="B201" s="270" t="s">
        <v>5618</v>
      </c>
      <c r="C201" s="270" t="s">
        <v>1738</v>
      </c>
      <c r="D201" s="281" t="s">
        <v>117</v>
      </c>
      <c r="E201" s="281" t="s">
        <v>2565</v>
      </c>
      <c r="F201" s="278" t="s">
        <v>1695</v>
      </c>
      <c r="G201" s="278" t="s">
        <v>5617</v>
      </c>
      <c r="H201" s="278" t="s">
        <v>79</v>
      </c>
      <c r="I201" s="278" t="s">
        <v>5619</v>
      </c>
      <c r="J201" s="270" t="s">
        <v>5123</v>
      </c>
      <c r="K201" s="278" t="s">
        <v>41</v>
      </c>
      <c r="L201" s="270" t="s">
        <v>701</v>
      </c>
      <c r="M201" s="278" t="s">
        <v>7405</v>
      </c>
      <c r="N201" s="270" t="s">
        <v>7484</v>
      </c>
      <c r="O201" s="278" t="s">
        <v>7474</v>
      </c>
    </row>
    <row r="202" spans="1:15" x14ac:dyDescent="0.3">
      <c r="A202" s="270" t="s">
        <v>5121</v>
      </c>
      <c r="B202" s="270" t="s">
        <v>5621</v>
      </c>
      <c r="C202" s="270" t="s">
        <v>1738</v>
      </c>
      <c r="D202" s="281" t="s">
        <v>106</v>
      </c>
      <c r="E202" s="281" t="s">
        <v>2565</v>
      </c>
      <c r="F202" s="278" t="s">
        <v>1695</v>
      </c>
      <c r="G202" s="278" t="s">
        <v>5620</v>
      </c>
      <c r="H202" s="278" t="s">
        <v>79</v>
      </c>
      <c r="I202" s="278" t="s">
        <v>5622</v>
      </c>
      <c r="J202" s="270" t="s">
        <v>1347</v>
      </c>
      <c r="K202" s="278" t="s">
        <v>41</v>
      </c>
      <c r="L202" s="270" t="s">
        <v>701</v>
      </c>
      <c r="M202" s="278" t="s">
        <v>7405</v>
      </c>
      <c r="N202" s="270" t="s">
        <v>7484</v>
      </c>
      <c r="O202" s="278" t="s">
        <v>7474</v>
      </c>
    </row>
    <row r="203" spans="1:15" x14ac:dyDescent="0.3">
      <c r="A203" s="270" t="s">
        <v>5121</v>
      </c>
      <c r="B203" s="270" t="s">
        <v>5745</v>
      </c>
      <c r="C203" s="270" t="s">
        <v>1738</v>
      </c>
      <c r="D203" s="281" t="s">
        <v>424</v>
      </c>
      <c r="E203" s="281" t="s">
        <v>974</v>
      </c>
      <c r="F203" s="278" t="s">
        <v>1704</v>
      </c>
      <c r="G203" s="278" t="s">
        <v>5744</v>
      </c>
      <c r="H203" s="278" t="s">
        <v>79</v>
      </c>
      <c r="I203" s="278" t="s">
        <v>5746</v>
      </c>
      <c r="J203" s="270" t="s">
        <v>5524</v>
      </c>
      <c r="K203" s="278" t="s">
        <v>41</v>
      </c>
      <c r="L203" s="270" t="s">
        <v>701</v>
      </c>
      <c r="M203" s="278" t="s">
        <v>7342</v>
      </c>
      <c r="N203" s="270" t="s">
        <v>7484</v>
      </c>
      <c r="O203" s="278"/>
    </row>
    <row r="204" spans="1:15" x14ac:dyDescent="0.3">
      <c r="A204" s="270" t="s">
        <v>5121</v>
      </c>
      <c r="B204" s="270" t="s">
        <v>5748</v>
      </c>
      <c r="C204" s="270" t="s">
        <v>1738</v>
      </c>
      <c r="D204" s="281" t="s">
        <v>117</v>
      </c>
      <c r="E204" s="281" t="s">
        <v>2565</v>
      </c>
      <c r="F204" s="278" t="s">
        <v>1704</v>
      </c>
      <c r="G204" s="278" t="s">
        <v>5747</v>
      </c>
      <c r="H204" s="278" t="s">
        <v>79</v>
      </c>
      <c r="I204" s="278" t="s">
        <v>5749</v>
      </c>
      <c r="J204" s="270" t="s">
        <v>5123</v>
      </c>
      <c r="K204" s="278" t="s">
        <v>41</v>
      </c>
      <c r="L204" s="270" t="s">
        <v>701</v>
      </c>
      <c r="M204" s="278" t="s">
        <v>7342</v>
      </c>
      <c r="N204" s="270" t="s">
        <v>7484</v>
      </c>
      <c r="O204" s="278" t="s">
        <v>7474</v>
      </c>
    </row>
    <row r="205" spans="1:15" x14ac:dyDescent="0.3">
      <c r="A205" s="270" t="s">
        <v>5121</v>
      </c>
      <c r="B205" s="270" t="s">
        <v>5751</v>
      </c>
      <c r="C205" s="270" t="s">
        <v>1738</v>
      </c>
      <c r="D205" s="281" t="s">
        <v>106</v>
      </c>
      <c r="E205" s="281" t="s">
        <v>2565</v>
      </c>
      <c r="F205" s="278" t="s">
        <v>1704</v>
      </c>
      <c r="G205" s="278" t="s">
        <v>5750</v>
      </c>
      <c r="H205" s="278" t="s">
        <v>79</v>
      </c>
      <c r="I205" s="278" t="s">
        <v>5752</v>
      </c>
      <c r="J205" s="270" t="s">
        <v>1347</v>
      </c>
      <c r="K205" s="278" t="s">
        <v>41</v>
      </c>
      <c r="L205" s="270" t="s">
        <v>701</v>
      </c>
      <c r="M205" s="278" t="s">
        <v>7342</v>
      </c>
      <c r="N205" s="270" t="s">
        <v>7484</v>
      </c>
      <c r="O205" s="278" t="s">
        <v>7474</v>
      </c>
    </row>
    <row r="206" spans="1:15" x14ac:dyDescent="0.3">
      <c r="A206" s="270" t="s">
        <v>5121</v>
      </c>
      <c r="B206" s="270" t="s">
        <v>5706</v>
      </c>
      <c r="C206" s="270" t="s">
        <v>7338</v>
      </c>
      <c r="D206" s="281" t="s">
        <v>424</v>
      </c>
      <c r="E206" s="281" t="s">
        <v>974</v>
      </c>
      <c r="F206" s="278" t="s">
        <v>1704</v>
      </c>
      <c r="G206" s="278" t="s">
        <v>5705</v>
      </c>
      <c r="H206" s="278" t="s">
        <v>79</v>
      </c>
      <c r="I206" s="278" t="s">
        <v>5707</v>
      </c>
      <c r="J206" s="270" t="s">
        <v>5524</v>
      </c>
      <c r="K206" s="278" t="s">
        <v>41</v>
      </c>
      <c r="L206" s="270" t="s">
        <v>701</v>
      </c>
      <c r="M206" s="278" t="s">
        <v>7423</v>
      </c>
      <c r="N206" s="270" t="s">
        <v>7484</v>
      </c>
      <c r="O206" s="278"/>
    </row>
    <row r="207" spans="1:15" x14ac:dyDescent="0.3">
      <c r="A207" s="270" t="s">
        <v>5121</v>
      </c>
      <c r="B207" s="270" t="s">
        <v>5396</v>
      </c>
      <c r="C207" s="270" t="s">
        <v>7338</v>
      </c>
      <c r="D207" s="281" t="s">
        <v>117</v>
      </c>
      <c r="E207" s="281" t="s">
        <v>974</v>
      </c>
      <c r="F207" s="278" t="s">
        <v>1675</v>
      </c>
      <c r="G207" s="278" t="s">
        <v>5395</v>
      </c>
      <c r="H207" s="278" t="s">
        <v>79</v>
      </c>
      <c r="I207" s="278" t="s">
        <v>5397</v>
      </c>
      <c r="J207" s="270" t="s">
        <v>5123</v>
      </c>
      <c r="K207" s="278" t="s">
        <v>41</v>
      </c>
      <c r="L207" s="270" t="s">
        <v>701</v>
      </c>
      <c r="M207" s="278" t="s">
        <v>1576</v>
      </c>
      <c r="N207" s="270" t="s">
        <v>7484</v>
      </c>
      <c r="O207" s="278" t="s">
        <v>7474</v>
      </c>
    </row>
    <row r="208" spans="1:15" x14ac:dyDescent="0.3">
      <c r="A208" s="270" t="s">
        <v>5121</v>
      </c>
      <c r="B208" s="270" t="s">
        <v>5399</v>
      </c>
      <c r="C208" s="270" t="s">
        <v>7338</v>
      </c>
      <c r="D208" s="281" t="s">
        <v>106</v>
      </c>
      <c r="E208" s="281" t="s">
        <v>2565</v>
      </c>
      <c r="F208" s="278" t="s">
        <v>1675</v>
      </c>
      <c r="G208" s="278" t="s">
        <v>5398</v>
      </c>
      <c r="H208" s="278" t="s">
        <v>79</v>
      </c>
      <c r="I208" s="278" t="s">
        <v>5400</v>
      </c>
      <c r="J208" s="270" t="s">
        <v>1347</v>
      </c>
      <c r="K208" s="278" t="s">
        <v>41</v>
      </c>
      <c r="L208" s="270" t="s">
        <v>701</v>
      </c>
      <c r="M208" s="278" t="s">
        <v>1576</v>
      </c>
      <c r="N208" s="270" t="s">
        <v>7484</v>
      </c>
      <c r="O208" s="278" t="s">
        <v>7474</v>
      </c>
    </row>
    <row r="209" spans="1:15" x14ac:dyDescent="0.3">
      <c r="A209" s="270" t="s">
        <v>5121</v>
      </c>
      <c r="B209" s="270" t="s">
        <v>5164</v>
      </c>
      <c r="C209" s="270" t="s">
        <v>1738</v>
      </c>
      <c r="D209" s="281" t="s">
        <v>117</v>
      </c>
      <c r="E209" s="281" t="s">
        <v>974</v>
      </c>
      <c r="F209" s="278" t="s">
        <v>1659</v>
      </c>
      <c r="G209" s="278" t="s">
        <v>5163</v>
      </c>
      <c r="H209" s="278" t="s">
        <v>79</v>
      </c>
      <c r="I209" s="278" t="s">
        <v>5165</v>
      </c>
      <c r="J209" s="270" t="s">
        <v>5123</v>
      </c>
      <c r="K209" s="278" t="s">
        <v>41</v>
      </c>
      <c r="L209" s="270" t="s">
        <v>701</v>
      </c>
      <c r="M209" s="278" t="s">
        <v>331</v>
      </c>
      <c r="N209" s="270" t="s">
        <v>7484</v>
      </c>
      <c r="O209" s="278" t="s">
        <v>7474</v>
      </c>
    </row>
    <row r="210" spans="1:15" x14ac:dyDescent="0.3">
      <c r="A210" s="270" t="s">
        <v>5121</v>
      </c>
      <c r="B210" s="270" t="s">
        <v>5172</v>
      </c>
      <c r="C210" s="270" t="s">
        <v>1738</v>
      </c>
      <c r="D210" s="281" t="s">
        <v>106</v>
      </c>
      <c r="E210" s="281" t="s">
        <v>2565</v>
      </c>
      <c r="F210" s="278" t="s">
        <v>1659</v>
      </c>
      <c r="G210" s="278" t="s">
        <v>5171</v>
      </c>
      <c r="H210" s="278" t="s">
        <v>79</v>
      </c>
      <c r="I210" s="278" t="s">
        <v>5173</v>
      </c>
      <c r="J210" s="270" t="s">
        <v>1347</v>
      </c>
      <c r="K210" s="278" t="s">
        <v>41</v>
      </c>
      <c r="L210" s="270" t="s">
        <v>701</v>
      </c>
      <c r="M210" s="278" t="s">
        <v>331</v>
      </c>
      <c r="N210" s="270" t="s">
        <v>7484</v>
      </c>
      <c r="O210" s="278" t="s">
        <v>7474</v>
      </c>
    </row>
    <row r="211" spans="1:15" x14ac:dyDescent="0.3">
      <c r="A211" s="270" t="s">
        <v>5121</v>
      </c>
      <c r="B211" s="270" t="s">
        <v>5937</v>
      </c>
      <c r="C211" s="270" t="s">
        <v>1738</v>
      </c>
      <c r="D211" s="281" t="s">
        <v>117</v>
      </c>
      <c r="E211" s="281" t="s">
        <v>974</v>
      </c>
      <c r="F211" s="278" t="s">
        <v>1718</v>
      </c>
      <c r="G211" s="278" t="s">
        <v>5936</v>
      </c>
      <c r="H211" s="278" t="s">
        <v>79</v>
      </c>
      <c r="I211" s="278" t="s">
        <v>5910</v>
      </c>
      <c r="J211" s="270" t="s">
        <v>5123</v>
      </c>
      <c r="K211" s="278" t="s">
        <v>41</v>
      </c>
      <c r="L211" s="270" t="s">
        <v>701</v>
      </c>
      <c r="M211" s="278" t="s">
        <v>7407</v>
      </c>
      <c r="N211" s="270" t="s">
        <v>7484</v>
      </c>
      <c r="O211" s="278"/>
    </row>
    <row r="212" spans="1:15" x14ac:dyDescent="0.3">
      <c r="A212" s="270" t="s">
        <v>5121</v>
      </c>
      <c r="B212" s="270" t="s">
        <v>5909</v>
      </c>
      <c r="C212" s="270" t="s">
        <v>7338</v>
      </c>
      <c r="D212" s="281" t="s">
        <v>106</v>
      </c>
      <c r="E212" s="281" t="s">
        <v>2565</v>
      </c>
      <c r="F212" s="278" t="s">
        <v>1718</v>
      </c>
      <c r="G212" s="278" t="s">
        <v>5908</v>
      </c>
      <c r="H212" s="278" t="s">
        <v>79</v>
      </c>
      <c r="I212" s="278" t="s">
        <v>5910</v>
      </c>
      <c r="J212" s="270" t="s">
        <v>1347</v>
      </c>
      <c r="K212" s="278" t="s">
        <v>41</v>
      </c>
      <c r="L212" s="270" t="s">
        <v>701</v>
      </c>
      <c r="M212" s="278" t="s">
        <v>7407</v>
      </c>
      <c r="N212" s="270" t="s">
        <v>7484</v>
      </c>
      <c r="O212" s="278"/>
    </row>
    <row r="213" spans="1:15" x14ac:dyDescent="0.3">
      <c r="A213" s="270" t="s">
        <v>5121</v>
      </c>
      <c r="B213" s="270" t="s">
        <v>5754</v>
      </c>
      <c r="C213" s="270" t="s">
        <v>7338</v>
      </c>
      <c r="D213" s="281" t="s">
        <v>424</v>
      </c>
      <c r="E213" s="281" t="s">
        <v>974</v>
      </c>
      <c r="F213" s="278" t="s">
        <v>1707</v>
      </c>
      <c r="G213" s="278" t="s">
        <v>5753</v>
      </c>
      <c r="H213" s="278" t="s">
        <v>79</v>
      </c>
      <c r="I213" s="278" t="s">
        <v>5755</v>
      </c>
      <c r="J213" s="270" t="s">
        <v>5524</v>
      </c>
      <c r="K213" s="278" t="s">
        <v>41</v>
      </c>
      <c r="L213" s="270" t="s">
        <v>701</v>
      </c>
      <c r="M213" s="278" t="s">
        <v>1795</v>
      </c>
      <c r="N213" s="270" t="s">
        <v>7484</v>
      </c>
      <c r="O213" s="278"/>
    </row>
    <row r="214" spans="1:15" x14ac:dyDescent="0.3">
      <c r="A214" s="270" t="s">
        <v>5121</v>
      </c>
      <c r="B214" s="270" t="s">
        <v>5757</v>
      </c>
      <c r="C214" s="270" t="s">
        <v>7338</v>
      </c>
      <c r="D214" s="281" t="s">
        <v>117</v>
      </c>
      <c r="E214" s="281" t="s">
        <v>2565</v>
      </c>
      <c r="F214" s="278" t="s">
        <v>1707</v>
      </c>
      <c r="G214" s="278" t="s">
        <v>5756</v>
      </c>
      <c r="H214" s="278" t="s">
        <v>79</v>
      </c>
      <c r="I214" s="278" t="s">
        <v>5755</v>
      </c>
      <c r="J214" s="270" t="s">
        <v>5123</v>
      </c>
      <c r="K214" s="278" t="s">
        <v>41</v>
      </c>
      <c r="L214" s="270" t="s">
        <v>701</v>
      </c>
      <c r="M214" s="278" t="s">
        <v>1795</v>
      </c>
      <c r="N214" s="270" t="s">
        <v>7484</v>
      </c>
      <c r="O214" s="278"/>
    </row>
    <row r="215" spans="1:15" x14ac:dyDescent="0.3">
      <c r="A215" s="270" t="s">
        <v>5121</v>
      </c>
      <c r="B215" s="270" t="s">
        <v>5759</v>
      </c>
      <c r="C215" s="270" t="s">
        <v>7338</v>
      </c>
      <c r="D215" s="281" t="s">
        <v>106</v>
      </c>
      <c r="E215" s="281" t="s">
        <v>2565</v>
      </c>
      <c r="F215" s="278" t="s">
        <v>1707</v>
      </c>
      <c r="G215" s="278" t="s">
        <v>5758</v>
      </c>
      <c r="H215" s="278" t="s">
        <v>79</v>
      </c>
      <c r="I215" s="278" t="s">
        <v>5755</v>
      </c>
      <c r="J215" s="270" t="s">
        <v>1347</v>
      </c>
      <c r="K215" s="278" t="s">
        <v>41</v>
      </c>
      <c r="L215" s="270" t="s">
        <v>701</v>
      </c>
      <c r="M215" s="278" t="s">
        <v>1795</v>
      </c>
      <c r="N215" s="270" t="s">
        <v>7484</v>
      </c>
      <c r="O215" s="278"/>
    </row>
    <row r="216" spans="1:15" x14ac:dyDescent="0.3">
      <c r="A216" s="270" t="s">
        <v>5121</v>
      </c>
      <c r="B216" s="270" t="s">
        <v>5761</v>
      </c>
      <c r="C216" s="270" t="s">
        <v>7338</v>
      </c>
      <c r="D216" s="281" t="s">
        <v>424</v>
      </c>
      <c r="E216" s="281" t="s">
        <v>974</v>
      </c>
      <c r="F216" s="278" t="s">
        <v>1707</v>
      </c>
      <c r="G216" s="278" t="s">
        <v>5760</v>
      </c>
      <c r="H216" s="278" t="s">
        <v>79</v>
      </c>
      <c r="I216" s="278" t="s">
        <v>5762</v>
      </c>
      <c r="J216" s="270" t="s">
        <v>5524</v>
      </c>
      <c r="K216" s="278" t="s">
        <v>41</v>
      </c>
      <c r="L216" s="270" t="s">
        <v>701</v>
      </c>
      <c r="M216" s="278" t="s">
        <v>1795</v>
      </c>
      <c r="N216" s="270" t="s">
        <v>7484</v>
      </c>
      <c r="O216" s="278"/>
    </row>
    <row r="217" spans="1:15" x14ac:dyDescent="0.3">
      <c r="A217" s="270" t="s">
        <v>5121</v>
      </c>
      <c r="B217" s="270" t="s">
        <v>5764</v>
      </c>
      <c r="C217" s="270" t="s">
        <v>7338</v>
      </c>
      <c r="D217" s="281" t="s">
        <v>117</v>
      </c>
      <c r="E217" s="281" t="s">
        <v>2565</v>
      </c>
      <c r="F217" s="278" t="s">
        <v>1707</v>
      </c>
      <c r="G217" s="278" t="s">
        <v>5763</v>
      </c>
      <c r="H217" s="278" t="s">
        <v>79</v>
      </c>
      <c r="I217" s="278" t="s">
        <v>5762</v>
      </c>
      <c r="J217" s="270" t="s">
        <v>5123</v>
      </c>
      <c r="K217" s="278" t="s">
        <v>41</v>
      </c>
      <c r="L217" s="270" t="s">
        <v>701</v>
      </c>
      <c r="M217" s="278" t="s">
        <v>1795</v>
      </c>
      <c r="N217" s="270" t="s">
        <v>7484</v>
      </c>
      <c r="O217" s="278"/>
    </row>
    <row r="218" spans="1:15" x14ac:dyDescent="0.3">
      <c r="A218" s="270" t="s">
        <v>5121</v>
      </c>
      <c r="B218" s="270" t="s">
        <v>5766</v>
      </c>
      <c r="C218" s="270" t="s">
        <v>7338</v>
      </c>
      <c r="D218" s="281" t="s">
        <v>106</v>
      </c>
      <c r="E218" s="281" t="s">
        <v>2565</v>
      </c>
      <c r="F218" s="278" t="s">
        <v>1707</v>
      </c>
      <c r="G218" s="278" t="s">
        <v>5765</v>
      </c>
      <c r="H218" s="278" t="s">
        <v>79</v>
      </c>
      <c r="I218" s="278" t="s">
        <v>5762</v>
      </c>
      <c r="J218" s="270" t="s">
        <v>1347</v>
      </c>
      <c r="K218" s="278" t="s">
        <v>41</v>
      </c>
      <c r="L218" s="270" t="s">
        <v>701</v>
      </c>
      <c r="M218" s="278" t="s">
        <v>1795</v>
      </c>
      <c r="N218" s="270" t="s">
        <v>7484</v>
      </c>
      <c r="O218" s="278"/>
    </row>
    <row r="219" spans="1:15" x14ac:dyDescent="0.3">
      <c r="A219" s="270" t="s">
        <v>5121</v>
      </c>
      <c r="B219" s="270" t="s">
        <v>5939</v>
      </c>
      <c r="C219" s="270" t="s">
        <v>1738</v>
      </c>
      <c r="D219" s="281" t="s">
        <v>117</v>
      </c>
      <c r="E219" s="281" t="s">
        <v>974</v>
      </c>
      <c r="F219" s="278" t="s">
        <v>1718</v>
      </c>
      <c r="G219" s="278" t="s">
        <v>5938</v>
      </c>
      <c r="H219" s="278" t="s">
        <v>79</v>
      </c>
      <c r="I219" s="278" t="s">
        <v>5913</v>
      </c>
      <c r="J219" s="270" t="s">
        <v>5123</v>
      </c>
      <c r="K219" s="278" t="s">
        <v>41</v>
      </c>
      <c r="L219" s="270" t="s">
        <v>701</v>
      </c>
      <c r="M219" s="278" t="s">
        <v>1780</v>
      </c>
      <c r="N219" s="270" t="s">
        <v>7484</v>
      </c>
      <c r="O219" s="278"/>
    </row>
    <row r="220" spans="1:15" x14ac:dyDescent="0.3">
      <c r="A220" s="270" t="s">
        <v>5121</v>
      </c>
      <c r="B220" s="270" t="s">
        <v>5912</v>
      </c>
      <c r="C220" s="270" t="s">
        <v>7338</v>
      </c>
      <c r="D220" s="281" t="s">
        <v>106</v>
      </c>
      <c r="E220" s="281" t="s">
        <v>2565</v>
      </c>
      <c r="F220" s="278" t="s">
        <v>1718</v>
      </c>
      <c r="G220" s="278" t="s">
        <v>5911</v>
      </c>
      <c r="H220" s="278" t="s">
        <v>79</v>
      </c>
      <c r="I220" s="278" t="s">
        <v>5913</v>
      </c>
      <c r="J220" s="270" t="s">
        <v>1347</v>
      </c>
      <c r="K220" s="278" t="s">
        <v>41</v>
      </c>
      <c r="L220" s="270" t="s">
        <v>701</v>
      </c>
      <c r="M220" s="278" t="s">
        <v>1780</v>
      </c>
      <c r="N220" s="270" t="s">
        <v>7484</v>
      </c>
      <c r="O220" s="278"/>
    </row>
    <row r="221" spans="1:15" x14ac:dyDescent="0.3">
      <c r="A221" s="270" t="s">
        <v>5121</v>
      </c>
      <c r="B221" s="270" t="s">
        <v>5135</v>
      </c>
      <c r="C221" s="270" t="s">
        <v>7338</v>
      </c>
      <c r="D221" s="281" t="s">
        <v>117</v>
      </c>
      <c r="E221" s="281" t="s">
        <v>2197</v>
      </c>
      <c r="F221" s="278" t="s">
        <v>1659</v>
      </c>
      <c r="G221" s="278" t="s">
        <v>5134</v>
      </c>
      <c r="H221" s="278" t="s">
        <v>79</v>
      </c>
      <c r="I221" s="278" t="s">
        <v>5136</v>
      </c>
      <c r="J221" s="270" t="s">
        <v>5123</v>
      </c>
      <c r="K221" s="278" t="s">
        <v>41</v>
      </c>
      <c r="L221" s="270" t="s">
        <v>701</v>
      </c>
      <c r="M221" s="278" t="s">
        <v>331</v>
      </c>
      <c r="N221" s="270" t="s">
        <v>7484</v>
      </c>
      <c r="O221" s="278"/>
    </row>
    <row r="222" spans="1:15" x14ac:dyDescent="0.3">
      <c r="A222" s="270" t="s">
        <v>5121</v>
      </c>
      <c r="B222" s="270" t="s">
        <v>5138</v>
      </c>
      <c r="C222" s="270" t="s">
        <v>7338</v>
      </c>
      <c r="D222" s="281" t="s">
        <v>106</v>
      </c>
      <c r="E222" s="281" t="s">
        <v>2565</v>
      </c>
      <c r="F222" s="278" t="s">
        <v>1659</v>
      </c>
      <c r="G222" s="278" t="s">
        <v>5137</v>
      </c>
      <c r="H222" s="278" t="s">
        <v>79</v>
      </c>
      <c r="I222" s="278" t="s">
        <v>5136</v>
      </c>
      <c r="J222" s="270" t="s">
        <v>1347</v>
      </c>
      <c r="K222" s="278" t="s">
        <v>41</v>
      </c>
      <c r="L222" s="270" t="s">
        <v>701</v>
      </c>
      <c r="M222" s="278" t="s">
        <v>331</v>
      </c>
      <c r="N222" s="270" t="s">
        <v>7484</v>
      </c>
      <c r="O222" s="278"/>
    </row>
    <row r="223" spans="1:15" x14ac:dyDescent="0.3">
      <c r="A223" s="270" t="s">
        <v>5121</v>
      </c>
      <c r="B223" s="270" t="s">
        <v>5175</v>
      </c>
      <c r="C223" s="270" t="s">
        <v>1998</v>
      </c>
      <c r="D223" s="281" t="s">
        <v>117</v>
      </c>
      <c r="E223" s="281" t="s">
        <v>2197</v>
      </c>
      <c r="F223" s="278" t="s">
        <v>1659</v>
      </c>
      <c r="G223" s="278" t="s">
        <v>5174</v>
      </c>
      <c r="H223" s="278" t="s">
        <v>79</v>
      </c>
      <c r="I223" s="278" t="s">
        <v>5141</v>
      </c>
      <c r="J223" s="270" t="s">
        <v>5123</v>
      </c>
      <c r="K223" s="278" t="s">
        <v>41</v>
      </c>
      <c r="L223" s="270" t="s">
        <v>701</v>
      </c>
      <c r="M223" s="278" t="s">
        <v>331</v>
      </c>
      <c r="N223" s="270" t="s">
        <v>7484</v>
      </c>
      <c r="O223" s="278"/>
    </row>
    <row r="224" spans="1:15" x14ac:dyDescent="0.3">
      <c r="A224" s="270" t="s">
        <v>5121</v>
      </c>
      <c r="B224" s="270" t="s">
        <v>5140</v>
      </c>
      <c r="C224" s="270" t="s">
        <v>7338</v>
      </c>
      <c r="D224" s="281" t="s">
        <v>106</v>
      </c>
      <c r="E224" s="281" t="s">
        <v>2565</v>
      </c>
      <c r="F224" s="278" t="s">
        <v>1659</v>
      </c>
      <c r="G224" s="278" t="s">
        <v>5139</v>
      </c>
      <c r="H224" s="278" t="s">
        <v>79</v>
      </c>
      <c r="I224" s="278" t="s">
        <v>5141</v>
      </c>
      <c r="J224" s="270" t="s">
        <v>1347</v>
      </c>
      <c r="K224" s="278" t="s">
        <v>41</v>
      </c>
      <c r="L224" s="270" t="s">
        <v>701</v>
      </c>
      <c r="M224" s="278" t="s">
        <v>331</v>
      </c>
      <c r="N224" s="270" t="s">
        <v>7484</v>
      </c>
      <c r="O224" s="278"/>
    </row>
    <row r="225" spans="1:15" x14ac:dyDescent="0.3">
      <c r="A225" s="270" t="s">
        <v>5121</v>
      </c>
      <c r="B225" s="270" t="s">
        <v>5161</v>
      </c>
      <c r="C225" s="270" t="s">
        <v>1738</v>
      </c>
      <c r="D225" s="281" t="s">
        <v>117</v>
      </c>
      <c r="E225" s="281" t="s">
        <v>974</v>
      </c>
      <c r="F225" s="278" t="s">
        <v>1659</v>
      </c>
      <c r="G225" s="278" t="s">
        <v>5160</v>
      </c>
      <c r="H225" s="278" t="s">
        <v>79</v>
      </c>
      <c r="I225" s="278" t="s">
        <v>5162</v>
      </c>
      <c r="J225" s="270" t="s">
        <v>5123</v>
      </c>
      <c r="K225" s="278" t="s">
        <v>41</v>
      </c>
      <c r="L225" s="270" t="s">
        <v>701</v>
      </c>
      <c r="M225" s="278" t="s">
        <v>331</v>
      </c>
      <c r="N225" s="270" t="s">
        <v>7484</v>
      </c>
      <c r="O225" s="278"/>
    </row>
    <row r="226" spans="1:15" x14ac:dyDescent="0.3">
      <c r="A226" s="270" t="s">
        <v>5121</v>
      </c>
      <c r="B226" s="270" t="s">
        <v>5143</v>
      </c>
      <c r="C226" s="270" t="s">
        <v>7338</v>
      </c>
      <c r="D226" s="281" t="s">
        <v>106</v>
      </c>
      <c r="E226" s="281" t="s">
        <v>2565</v>
      </c>
      <c r="F226" s="278" t="s">
        <v>1659</v>
      </c>
      <c r="G226" s="278" t="s">
        <v>5142</v>
      </c>
      <c r="H226" s="278" t="s">
        <v>79</v>
      </c>
      <c r="I226" s="278" t="s">
        <v>5144</v>
      </c>
      <c r="J226" s="270" t="s">
        <v>1347</v>
      </c>
      <c r="K226" s="278" t="s">
        <v>41</v>
      </c>
      <c r="L226" s="270" t="s">
        <v>701</v>
      </c>
      <c r="M226" s="278" t="s">
        <v>331</v>
      </c>
      <c r="N226" s="270" t="s">
        <v>7484</v>
      </c>
      <c r="O226" s="278"/>
    </row>
    <row r="227" spans="1:15" x14ac:dyDescent="0.3">
      <c r="A227" s="270" t="s">
        <v>5121</v>
      </c>
      <c r="B227" s="270" t="s">
        <v>5321</v>
      </c>
      <c r="C227" s="270" t="s">
        <v>1998</v>
      </c>
      <c r="D227" s="281" t="s">
        <v>117</v>
      </c>
      <c r="E227" s="281" t="s">
        <v>974</v>
      </c>
      <c r="F227" s="278" t="s">
        <v>1666</v>
      </c>
      <c r="G227" s="278" t="s">
        <v>5320</v>
      </c>
      <c r="H227" s="278" t="s">
        <v>79</v>
      </c>
      <c r="I227" s="278" t="s">
        <v>5322</v>
      </c>
      <c r="J227" s="270" t="s">
        <v>5123</v>
      </c>
      <c r="K227" s="278" t="s">
        <v>41</v>
      </c>
      <c r="L227" s="270" t="s">
        <v>701</v>
      </c>
      <c r="M227" s="278" t="s">
        <v>7344</v>
      </c>
      <c r="N227" s="270" t="s">
        <v>7484</v>
      </c>
      <c r="O227" s="278"/>
    </row>
    <row r="228" spans="1:15" x14ac:dyDescent="0.3">
      <c r="A228" s="270" t="s">
        <v>5121</v>
      </c>
      <c r="B228" s="270" t="s">
        <v>5295</v>
      </c>
      <c r="C228" s="270" t="s">
        <v>7338</v>
      </c>
      <c r="D228" s="281" t="s">
        <v>106</v>
      </c>
      <c r="E228" s="281" t="s">
        <v>2565</v>
      </c>
      <c r="F228" s="278" t="s">
        <v>1666</v>
      </c>
      <c r="G228" s="278" t="s">
        <v>5294</v>
      </c>
      <c r="H228" s="278" t="s">
        <v>79</v>
      </c>
      <c r="I228" s="278" t="s">
        <v>5296</v>
      </c>
      <c r="J228" s="270" t="s">
        <v>1347</v>
      </c>
      <c r="K228" s="278" t="s">
        <v>41</v>
      </c>
      <c r="L228" s="270" t="s">
        <v>701</v>
      </c>
      <c r="M228" s="278" t="s">
        <v>7344</v>
      </c>
      <c r="N228" s="270" t="s">
        <v>7484</v>
      </c>
      <c r="O228" s="278"/>
    </row>
    <row r="229" spans="1:15" x14ac:dyDescent="0.3">
      <c r="A229" s="270" t="s">
        <v>5121</v>
      </c>
      <c r="B229" s="270" t="s">
        <v>5158</v>
      </c>
      <c r="C229" s="270" t="s">
        <v>1738</v>
      </c>
      <c r="D229" s="281" t="s">
        <v>117</v>
      </c>
      <c r="E229" s="281" t="s">
        <v>974</v>
      </c>
      <c r="F229" s="278" t="s">
        <v>1659</v>
      </c>
      <c r="G229" s="278" t="s">
        <v>5157</v>
      </c>
      <c r="H229" s="278" t="s">
        <v>79</v>
      </c>
      <c r="I229" s="278" t="s">
        <v>5159</v>
      </c>
      <c r="J229" s="270" t="s">
        <v>5123</v>
      </c>
      <c r="K229" s="278" t="s">
        <v>41</v>
      </c>
      <c r="L229" s="270" t="s">
        <v>701</v>
      </c>
      <c r="M229" s="278" t="s">
        <v>331</v>
      </c>
      <c r="N229" s="270" t="s">
        <v>7484</v>
      </c>
      <c r="O229" s="278"/>
    </row>
    <row r="230" spans="1:15" x14ac:dyDescent="0.3">
      <c r="A230" s="270" t="s">
        <v>5121</v>
      </c>
      <c r="B230" s="270" t="s">
        <v>5146</v>
      </c>
      <c r="C230" s="270" t="s">
        <v>7338</v>
      </c>
      <c r="D230" s="281" t="s">
        <v>106</v>
      </c>
      <c r="E230" s="281" t="s">
        <v>2565</v>
      </c>
      <c r="F230" s="278" t="s">
        <v>1659</v>
      </c>
      <c r="G230" s="278" t="s">
        <v>5145</v>
      </c>
      <c r="H230" s="278" t="s">
        <v>79</v>
      </c>
      <c r="I230" s="278" t="s">
        <v>5147</v>
      </c>
      <c r="J230" s="270" t="s">
        <v>1347</v>
      </c>
      <c r="K230" s="278" t="s">
        <v>41</v>
      </c>
      <c r="L230" s="270" t="s">
        <v>701</v>
      </c>
      <c r="M230" s="278" t="s">
        <v>331</v>
      </c>
      <c r="N230" s="270" t="s">
        <v>7484</v>
      </c>
      <c r="O230" s="278"/>
    </row>
    <row r="231" spans="1:15" x14ac:dyDescent="0.3">
      <c r="A231" s="270" t="s">
        <v>5121</v>
      </c>
      <c r="B231" s="270" t="s">
        <v>5462</v>
      </c>
      <c r="C231" s="270" t="s">
        <v>1738</v>
      </c>
      <c r="D231" s="281" t="s">
        <v>117</v>
      </c>
      <c r="E231" s="281" t="s">
        <v>2197</v>
      </c>
      <c r="F231" s="278" t="s">
        <v>1681</v>
      </c>
      <c r="G231" s="278" t="s">
        <v>5461</v>
      </c>
      <c r="H231" s="278" t="s">
        <v>79</v>
      </c>
      <c r="I231" s="278" t="s">
        <v>5463</v>
      </c>
      <c r="J231" s="270" t="s">
        <v>5123</v>
      </c>
      <c r="K231" s="278" t="s">
        <v>41</v>
      </c>
      <c r="L231" s="270" t="s">
        <v>701</v>
      </c>
      <c r="M231" s="278" t="s">
        <v>1580</v>
      </c>
      <c r="N231" s="270" t="s">
        <v>7484</v>
      </c>
      <c r="O231" s="278"/>
    </row>
    <row r="232" spans="1:15" x14ac:dyDescent="0.3">
      <c r="A232" s="270" t="s">
        <v>5121</v>
      </c>
      <c r="B232" s="270" t="s">
        <v>5450</v>
      </c>
      <c r="C232" s="270" t="s">
        <v>7338</v>
      </c>
      <c r="D232" s="281" t="s">
        <v>106</v>
      </c>
      <c r="E232" s="281" t="s">
        <v>2565</v>
      </c>
      <c r="F232" s="278" t="s">
        <v>1681</v>
      </c>
      <c r="G232" s="278" t="s">
        <v>5449</v>
      </c>
      <c r="H232" s="278" t="s">
        <v>79</v>
      </c>
      <c r="I232" s="278" t="s">
        <v>5451</v>
      </c>
      <c r="J232" s="270" t="s">
        <v>1347</v>
      </c>
      <c r="K232" s="278" t="s">
        <v>41</v>
      </c>
      <c r="L232" s="270" t="s">
        <v>701</v>
      </c>
      <c r="M232" s="278" t="s">
        <v>1580</v>
      </c>
      <c r="N232" s="270" t="s">
        <v>7484</v>
      </c>
      <c r="O232" s="278"/>
    </row>
    <row r="233" spans="1:15" x14ac:dyDescent="0.3">
      <c r="A233" s="270" t="s">
        <v>5121</v>
      </c>
      <c r="B233" s="270" t="s">
        <v>5743</v>
      </c>
      <c r="C233" s="270" t="s">
        <v>1738</v>
      </c>
      <c r="D233" s="281" t="s">
        <v>424</v>
      </c>
      <c r="E233" s="281" t="s">
        <v>974</v>
      </c>
      <c r="F233" s="278" t="s">
        <v>1704</v>
      </c>
      <c r="G233" s="278" t="s">
        <v>5742</v>
      </c>
      <c r="H233" s="278" t="s">
        <v>79</v>
      </c>
      <c r="I233" s="278" t="s">
        <v>5710</v>
      </c>
      <c r="J233" s="270" t="s">
        <v>5524</v>
      </c>
      <c r="K233" s="278" t="s">
        <v>41</v>
      </c>
      <c r="L233" s="270" t="s">
        <v>701</v>
      </c>
      <c r="M233" s="278" t="s">
        <v>7423</v>
      </c>
      <c r="N233" s="270" t="s">
        <v>7484</v>
      </c>
      <c r="O233" s="278"/>
    </row>
    <row r="234" spans="1:15" x14ac:dyDescent="0.3">
      <c r="A234" s="270" t="s">
        <v>5121</v>
      </c>
      <c r="B234" s="270" t="s">
        <v>5709</v>
      </c>
      <c r="C234" s="270" t="s">
        <v>7338</v>
      </c>
      <c r="D234" s="281" t="s">
        <v>117</v>
      </c>
      <c r="E234" s="281" t="s">
        <v>2565</v>
      </c>
      <c r="F234" s="278" t="s">
        <v>1704</v>
      </c>
      <c r="G234" s="278" t="s">
        <v>5708</v>
      </c>
      <c r="H234" s="278" t="s">
        <v>79</v>
      </c>
      <c r="I234" s="278" t="s">
        <v>5710</v>
      </c>
      <c r="J234" s="270" t="s">
        <v>5123</v>
      </c>
      <c r="K234" s="278" t="s">
        <v>41</v>
      </c>
      <c r="L234" s="270" t="s">
        <v>701</v>
      </c>
      <c r="M234" s="278" t="s">
        <v>7423</v>
      </c>
      <c r="N234" s="270" t="s">
        <v>7484</v>
      </c>
      <c r="O234" s="278"/>
    </row>
    <row r="235" spans="1:15" x14ac:dyDescent="0.3">
      <c r="A235" s="270" t="s">
        <v>5121</v>
      </c>
      <c r="B235" s="270" t="s">
        <v>5712</v>
      </c>
      <c r="C235" s="270" t="s">
        <v>7338</v>
      </c>
      <c r="D235" s="281" t="s">
        <v>106</v>
      </c>
      <c r="E235" s="281" t="s">
        <v>2565</v>
      </c>
      <c r="F235" s="278" t="s">
        <v>1704</v>
      </c>
      <c r="G235" s="278" t="s">
        <v>5711</v>
      </c>
      <c r="H235" s="278" t="s">
        <v>79</v>
      </c>
      <c r="I235" s="278" t="s">
        <v>5710</v>
      </c>
      <c r="J235" s="270" t="s">
        <v>1347</v>
      </c>
      <c r="K235" s="278" t="s">
        <v>41</v>
      </c>
      <c r="L235" s="270" t="s">
        <v>701</v>
      </c>
      <c r="M235" s="278" t="s">
        <v>7423</v>
      </c>
      <c r="N235" s="270" t="s">
        <v>7484</v>
      </c>
      <c r="O235" s="278"/>
    </row>
    <row r="236" spans="1:15" x14ac:dyDescent="0.3">
      <c r="A236" s="270" t="s">
        <v>5121</v>
      </c>
      <c r="B236" s="270" t="s">
        <v>5169</v>
      </c>
      <c r="C236" s="270" t="s">
        <v>1998</v>
      </c>
      <c r="D236" s="281" t="s">
        <v>117</v>
      </c>
      <c r="E236" s="281" t="s">
        <v>974</v>
      </c>
      <c r="F236" s="278" t="s">
        <v>1659</v>
      </c>
      <c r="G236" s="278" t="s">
        <v>5168</v>
      </c>
      <c r="H236" s="278" t="s">
        <v>79</v>
      </c>
      <c r="I236" s="278" t="s">
        <v>5170</v>
      </c>
      <c r="J236" s="270" t="s">
        <v>5123</v>
      </c>
      <c r="K236" s="278" t="s">
        <v>41</v>
      </c>
      <c r="L236" s="270" t="s">
        <v>701</v>
      </c>
      <c r="M236" s="278" t="s">
        <v>331</v>
      </c>
      <c r="N236" s="270" t="s">
        <v>7484</v>
      </c>
      <c r="O236" s="278" t="s">
        <v>7467</v>
      </c>
    </row>
    <row r="237" spans="1:15" x14ac:dyDescent="0.3">
      <c r="A237" s="270" t="s">
        <v>5121</v>
      </c>
      <c r="B237" s="270" t="s">
        <v>5149</v>
      </c>
      <c r="C237" s="270" t="s">
        <v>7338</v>
      </c>
      <c r="D237" s="281" t="s">
        <v>106</v>
      </c>
      <c r="E237" s="281" t="s">
        <v>2565</v>
      </c>
      <c r="F237" s="278" t="s">
        <v>1659</v>
      </c>
      <c r="G237" s="278" t="s">
        <v>5148</v>
      </c>
      <c r="H237" s="278" t="s">
        <v>79</v>
      </c>
      <c r="I237" s="278" t="s">
        <v>5150</v>
      </c>
      <c r="J237" s="270" t="s">
        <v>1347</v>
      </c>
      <c r="K237" s="278" t="s">
        <v>41</v>
      </c>
      <c r="L237" s="270" t="s">
        <v>701</v>
      </c>
      <c r="M237" s="278" t="s">
        <v>331</v>
      </c>
      <c r="N237" s="270" t="s">
        <v>7484</v>
      </c>
      <c r="O237" s="278" t="s">
        <v>7466</v>
      </c>
    </row>
    <row r="238" spans="1:15" x14ac:dyDescent="0.3">
      <c r="A238" s="270" t="s">
        <v>5121</v>
      </c>
      <c r="B238" s="270" t="s">
        <v>5152</v>
      </c>
      <c r="C238" s="270" t="s">
        <v>7338</v>
      </c>
      <c r="D238" s="281" t="s">
        <v>117</v>
      </c>
      <c r="E238" s="281" t="s">
        <v>2197</v>
      </c>
      <c r="F238" s="278" t="s">
        <v>1659</v>
      </c>
      <c r="G238" s="278" t="s">
        <v>5151</v>
      </c>
      <c r="H238" s="278" t="s">
        <v>79</v>
      </c>
      <c r="I238" s="278" t="s">
        <v>5153</v>
      </c>
      <c r="J238" s="270" t="s">
        <v>5123</v>
      </c>
      <c r="K238" s="278" t="s">
        <v>41</v>
      </c>
      <c r="L238" s="270" t="s">
        <v>701</v>
      </c>
      <c r="M238" s="278" t="s">
        <v>331</v>
      </c>
      <c r="N238" s="270" t="s">
        <v>7484</v>
      </c>
      <c r="O238" s="278" t="s">
        <v>7467</v>
      </c>
    </row>
    <row r="239" spans="1:15" x14ac:dyDescent="0.3">
      <c r="A239" s="270" t="s">
        <v>5121</v>
      </c>
      <c r="B239" s="270" t="s">
        <v>5155</v>
      </c>
      <c r="C239" s="270" t="s">
        <v>7338</v>
      </c>
      <c r="D239" s="281" t="s">
        <v>106</v>
      </c>
      <c r="E239" s="281" t="s">
        <v>2565</v>
      </c>
      <c r="F239" s="278" t="s">
        <v>1659</v>
      </c>
      <c r="G239" s="278" t="s">
        <v>5154</v>
      </c>
      <c r="H239" s="278" t="s">
        <v>79</v>
      </c>
      <c r="I239" s="278" t="s">
        <v>5156</v>
      </c>
      <c r="J239" s="270" t="s">
        <v>1347</v>
      </c>
      <c r="K239" s="278" t="s">
        <v>41</v>
      </c>
      <c r="L239" s="270" t="s">
        <v>701</v>
      </c>
      <c r="M239" s="278" t="s">
        <v>331</v>
      </c>
      <c r="N239" s="270" t="s">
        <v>7484</v>
      </c>
      <c r="O239" s="278" t="s">
        <v>7466</v>
      </c>
    </row>
    <row r="240" spans="1:15" x14ac:dyDescent="0.3">
      <c r="A240" s="270" t="s">
        <v>5121</v>
      </c>
      <c r="B240" s="270" t="s">
        <v>5179</v>
      </c>
      <c r="C240" s="270" t="s">
        <v>7338</v>
      </c>
      <c r="D240" s="281" t="s">
        <v>117</v>
      </c>
      <c r="E240" s="281" t="s">
        <v>2197</v>
      </c>
      <c r="F240" s="278" t="s">
        <v>1662</v>
      </c>
      <c r="G240" s="278" t="s">
        <v>5178</v>
      </c>
      <c r="H240" s="278" t="s">
        <v>79</v>
      </c>
      <c r="I240" s="278" t="s">
        <v>5180</v>
      </c>
      <c r="J240" s="270" t="s">
        <v>5123</v>
      </c>
      <c r="K240" s="278" t="s">
        <v>41</v>
      </c>
      <c r="L240" s="270" t="s">
        <v>701</v>
      </c>
      <c r="M240" s="278" t="s">
        <v>331</v>
      </c>
      <c r="N240" s="270" t="s">
        <v>7484</v>
      </c>
      <c r="O240" s="278" t="s">
        <v>7467</v>
      </c>
    </row>
    <row r="241" spans="1:15" x14ac:dyDescent="0.3">
      <c r="A241" s="270" t="s">
        <v>5121</v>
      </c>
      <c r="B241" s="270" t="s">
        <v>5182</v>
      </c>
      <c r="C241" s="270" t="s">
        <v>7338</v>
      </c>
      <c r="D241" s="281" t="s">
        <v>106</v>
      </c>
      <c r="E241" s="281" t="s">
        <v>2565</v>
      </c>
      <c r="F241" s="278" t="s">
        <v>1662</v>
      </c>
      <c r="G241" s="278" t="s">
        <v>5181</v>
      </c>
      <c r="H241" s="278" t="s">
        <v>79</v>
      </c>
      <c r="I241" s="278" t="s">
        <v>5180</v>
      </c>
      <c r="J241" s="270" t="s">
        <v>1347</v>
      </c>
      <c r="K241" s="278" t="s">
        <v>41</v>
      </c>
      <c r="L241" s="270" t="s">
        <v>701</v>
      </c>
      <c r="M241" s="278" t="s">
        <v>331</v>
      </c>
      <c r="N241" s="270" t="s">
        <v>7484</v>
      </c>
      <c r="O241" s="278" t="s">
        <v>7466</v>
      </c>
    </row>
    <row r="242" spans="1:15" x14ac:dyDescent="0.3">
      <c r="A242" s="270" t="s">
        <v>5121</v>
      </c>
      <c r="B242" s="270" t="s">
        <v>5714</v>
      </c>
      <c r="C242" s="270" t="s">
        <v>7338</v>
      </c>
      <c r="D242" s="281" t="s">
        <v>424</v>
      </c>
      <c r="E242" s="281" t="s">
        <v>974</v>
      </c>
      <c r="F242" s="278" t="s">
        <v>1704</v>
      </c>
      <c r="G242" s="278" t="s">
        <v>5713</v>
      </c>
      <c r="H242" s="278" t="s">
        <v>79</v>
      </c>
      <c r="I242" s="278" t="s">
        <v>5715</v>
      </c>
      <c r="J242" s="270" t="s">
        <v>5524</v>
      </c>
      <c r="K242" s="278" t="s">
        <v>41</v>
      </c>
      <c r="L242" s="270" t="s">
        <v>701</v>
      </c>
      <c r="M242" s="278" t="s">
        <v>7423</v>
      </c>
      <c r="N242" s="270" t="s">
        <v>7484</v>
      </c>
      <c r="O242" s="278"/>
    </row>
    <row r="243" spans="1:15" x14ac:dyDescent="0.3">
      <c r="A243" s="270" t="s">
        <v>5121</v>
      </c>
      <c r="B243" s="270" t="s">
        <v>5717</v>
      </c>
      <c r="C243" s="270" t="s">
        <v>7338</v>
      </c>
      <c r="D243" s="281" t="s">
        <v>117</v>
      </c>
      <c r="E243" s="281" t="s">
        <v>2565</v>
      </c>
      <c r="F243" s="278" t="s">
        <v>1704</v>
      </c>
      <c r="G243" s="278" t="s">
        <v>5716</v>
      </c>
      <c r="H243" s="278" t="s">
        <v>79</v>
      </c>
      <c r="I243" s="278" t="s">
        <v>5718</v>
      </c>
      <c r="J243" s="270" t="s">
        <v>5123</v>
      </c>
      <c r="K243" s="278" t="s">
        <v>41</v>
      </c>
      <c r="L243" s="270" t="s">
        <v>701</v>
      </c>
      <c r="M243" s="278" t="s">
        <v>7423</v>
      </c>
      <c r="N243" s="270" t="s">
        <v>7484</v>
      </c>
      <c r="O243" s="278"/>
    </row>
    <row r="244" spans="1:15" x14ac:dyDescent="0.3">
      <c r="A244" s="270" t="s">
        <v>5121</v>
      </c>
      <c r="B244" s="270" t="s">
        <v>5720</v>
      </c>
      <c r="C244" s="270" t="s">
        <v>7338</v>
      </c>
      <c r="D244" s="281" t="s">
        <v>106</v>
      </c>
      <c r="E244" s="281" t="s">
        <v>2565</v>
      </c>
      <c r="F244" s="278" t="s">
        <v>1704</v>
      </c>
      <c r="G244" s="278" t="s">
        <v>5719</v>
      </c>
      <c r="H244" s="278" t="s">
        <v>79</v>
      </c>
      <c r="I244" s="278" t="s">
        <v>5721</v>
      </c>
      <c r="J244" s="270" t="s">
        <v>1347</v>
      </c>
      <c r="K244" s="278" t="s">
        <v>41</v>
      </c>
      <c r="L244" s="270" t="s">
        <v>701</v>
      </c>
      <c r="M244" s="278" t="s">
        <v>7423</v>
      </c>
      <c r="N244" s="270" t="s">
        <v>7484</v>
      </c>
      <c r="O244" s="278"/>
    </row>
    <row r="245" spans="1:15" x14ac:dyDescent="0.3">
      <c r="A245" s="270" t="s">
        <v>5121</v>
      </c>
      <c r="B245" s="270" t="s">
        <v>5735</v>
      </c>
      <c r="C245" s="270" t="s">
        <v>1738</v>
      </c>
      <c r="D245" s="281" t="s">
        <v>424</v>
      </c>
      <c r="E245" s="281" t="s">
        <v>974</v>
      </c>
      <c r="F245" s="278" t="s">
        <v>1704</v>
      </c>
      <c r="G245" s="278" t="s">
        <v>5734</v>
      </c>
      <c r="H245" s="278" t="s">
        <v>79</v>
      </c>
      <c r="I245" s="278" t="s">
        <v>5736</v>
      </c>
      <c r="J245" s="270" t="s">
        <v>5524</v>
      </c>
      <c r="K245" s="278" t="s">
        <v>41</v>
      </c>
      <c r="L245" s="270" t="s">
        <v>701</v>
      </c>
      <c r="M245" s="278" t="s">
        <v>7423</v>
      </c>
      <c r="N245" s="270" t="s">
        <v>7484</v>
      </c>
      <c r="O245" s="278"/>
    </row>
    <row r="246" spans="1:15" x14ac:dyDescent="0.3">
      <c r="A246" s="270" t="s">
        <v>5121</v>
      </c>
      <c r="B246" s="270" t="s">
        <v>5723</v>
      </c>
      <c r="C246" s="270" t="s">
        <v>7338</v>
      </c>
      <c r="D246" s="281" t="s">
        <v>117</v>
      </c>
      <c r="E246" s="281" t="s">
        <v>2565</v>
      </c>
      <c r="F246" s="278" t="s">
        <v>1704</v>
      </c>
      <c r="G246" s="278" t="s">
        <v>5722</v>
      </c>
      <c r="H246" s="278" t="s">
        <v>79</v>
      </c>
      <c r="I246" s="278" t="s">
        <v>5724</v>
      </c>
      <c r="J246" s="270" t="s">
        <v>5123</v>
      </c>
      <c r="K246" s="278" t="s">
        <v>41</v>
      </c>
      <c r="L246" s="270" t="s">
        <v>701</v>
      </c>
      <c r="M246" s="278" t="s">
        <v>7423</v>
      </c>
      <c r="N246" s="270" t="s">
        <v>7484</v>
      </c>
      <c r="O246" s="278"/>
    </row>
    <row r="247" spans="1:15" x14ac:dyDescent="0.3">
      <c r="A247" s="270" t="s">
        <v>5121</v>
      </c>
      <c r="B247" s="270" t="s">
        <v>5726</v>
      </c>
      <c r="C247" s="270" t="s">
        <v>7338</v>
      </c>
      <c r="D247" s="281" t="s">
        <v>106</v>
      </c>
      <c r="E247" s="281" t="s">
        <v>2565</v>
      </c>
      <c r="F247" s="278" t="s">
        <v>1704</v>
      </c>
      <c r="G247" s="278" t="s">
        <v>5725</v>
      </c>
      <c r="H247" s="278" t="s">
        <v>79</v>
      </c>
      <c r="I247" s="278" t="s">
        <v>5727</v>
      </c>
      <c r="J247" s="270" t="s">
        <v>1347</v>
      </c>
      <c r="K247" s="278" t="s">
        <v>41</v>
      </c>
      <c r="L247" s="270" t="s">
        <v>701</v>
      </c>
      <c r="M247" s="278" t="s">
        <v>7423</v>
      </c>
      <c r="N247" s="270" t="s">
        <v>7484</v>
      </c>
      <c r="O247" s="278"/>
    </row>
    <row r="248" spans="1:15" x14ac:dyDescent="0.3">
      <c r="A248" s="270" t="s">
        <v>5121</v>
      </c>
      <c r="B248" s="270" t="s">
        <v>5738</v>
      </c>
      <c r="C248" s="270" t="s">
        <v>1738</v>
      </c>
      <c r="D248" s="281" t="s">
        <v>424</v>
      </c>
      <c r="E248" s="281" t="s">
        <v>974</v>
      </c>
      <c r="F248" s="278" t="s">
        <v>1704</v>
      </c>
      <c r="G248" s="278" t="s">
        <v>5737</v>
      </c>
      <c r="H248" s="278" t="s">
        <v>79</v>
      </c>
      <c r="I248" s="278" t="s">
        <v>5739</v>
      </c>
      <c r="J248" s="270" t="s">
        <v>5524</v>
      </c>
      <c r="K248" s="278" t="s">
        <v>41</v>
      </c>
      <c r="L248" s="270" t="s">
        <v>701</v>
      </c>
      <c r="M248" s="278" t="s">
        <v>7423</v>
      </c>
      <c r="N248" s="270" t="s">
        <v>7484</v>
      </c>
      <c r="O248" s="278"/>
    </row>
    <row r="249" spans="1:15" x14ac:dyDescent="0.3">
      <c r="A249" s="270" t="s">
        <v>5121</v>
      </c>
      <c r="B249" s="270" t="s">
        <v>5729</v>
      </c>
      <c r="C249" s="270" t="s">
        <v>7338</v>
      </c>
      <c r="D249" s="281" t="s">
        <v>117</v>
      </c>
      <c r="E249" s="281" t="s">
        <v>2565</v>
      </c>
      <c r="F249" s="278" t="s">
        <v>1704</v>
      </c>
      <c r="G249" s="278" t="s">
        <v>5728</v>
      </c>
      <c r="H249" s="278" t="s">
        <v>79</v>
      </c>
      <c r="I249" s="278" t="s">
        <v>5730</v>
      </c>
      <c r="J249" s="270" t="s">
        <v>5123</v>
      </c>
      <c r="K249" s="278" t="s">
        <v>41</v>
      </c>
      <c r="L249" s="270" t="s">
        <v>701</v>
      </c>
      <c r="M249" s="278" t="s">
        <v>7423</v>
      </c>
      <c r="N249" s="270" t="s">
        <v>7484</v>
      </c>
      <c r="O249" s="278"/>
    </row>
    <row r="250" spans="1:15" x14ac:dyDescent="0.3">
      <c r="A250" s="270" t="s">
        <v>5121</v>
      </c>
      <c r="B250" s="270" t="s">
        <v>5732</v>
      </c>
      <c r="C250" s="270" t="s">
        <v>7338</v>
      </c>
      <c r="D250" s="281" t="s">
        <v>106</v>
      </c>
      <c r="E250" s="281" t="s">
        <v>2565</v>
      </c>
      <c r="F250" s="278" t="s">
        <v>1704</v>
      </c>
      <c r="G250" s="278" t="s">
        <v>5731</v>
      </c>
      <c r="H250" s="278" t="s">
        <v>79</v>
      </c>
      <c r="I250" s="278" t="s">
        <v>5733</v>
      </c>
      <c r="J250" s="270" t="s">
        <v>1347</v>
      </c>
      <c r="K250" s="278" t="s">
        <v>41</v>
      </c>
      <c r="L250" s="270" t="s">
        <v>701</v>
      </c>
      <c r="M250" s="278" t="s">
        <v>7423</v>
      </c>
      <c r="N250" s="270" t="s">
        <v>7484</v>
      </c>
      <c r="O250" s="278"/>
    </row>
    <row r="251" spans="1:15" x14ac:dyDescent="0.3">
      <c r="A251" s="270" t="s">
        <v>5121</v>
      </c>
      <c r="B251" s="270" t="s">
        <v>5184</v>
      </c>
      <c r="C251" s="270" t="s">
        <v>7338</v>
      </c>
      <c r="D251" s="281" t="s">
        <v>117</v>
      </c>
      <c r="E251" s="281" t="s">
        <v>974</v>
      </c>
      <c r="F251" s="278" t="s">
        <v>1662</v>
      </c>
      <c r="G251" s="278" t="s">
        <v>5183</v>
      </c>
      <c r="H251" s="278" t="s">
        <v>79</v>
      </c>
      <c r="I251" s="278" t="s">
        <v>5185</v>
      </c>
      <c r="J251" s="270" t="s">
        <v>5123</v>
      </c>
      <c r="K251" s="278" t="s">
        <v>41</v>
      </c>
      <c r="L251" s="270" t="s">
        <v>701</v>
      </c>
      <c r="M251" s="278" t="s">
        <v>331</v>
      </c>
      <c r="N251" s="270" t="s">
        <v>7484</v>
      </c>
      <c r="O251" s="278"/>
    </row>
    <row r="252" spans="1:15" x14ac:dyDescent="0.3">
      <c r="A252" s="270" t="s">
        <v>5121</v>
      </c>
      <c r="B252" s="270" t="s">
        <v>5775</v>
      </c>
      <c r="C252" s="270" t="s">
        <v>1738</v>
      </c>
      <c r="D252" s="281" t="s">
        <v>424</v>
      </c>
      <c r="E252" s="281" t="s">
        <v>974</v>
      </c>
      <c r="F252" s="278" t="s">
        <v>1707</v>
      </c>
      <c r="G252" s="278" t="s">
        <v>5774</v>
      </c>
      <c r="H252" s="278" t="s">
        <v>79</v>
      </c>
      <c r="I252" s="278" t="s">
        <v>5776</v>
      </c>
      <c r="J252" s="270" t="s">
        <v>5524</v>
      </c>
      <c r="K252" s="278" t="s">
        <v>41</v>
      </c>
      <c r="L252" s="270" t="s">
        <v>701</v>
      </c>
      <c r="M252" s="278" t="s">
        <v>1795</v>
      </c>
      <c r="N252" s="270" t="s">
        <v>7484</v>
      </c>
      <c r="O252" s="278"/>
    </row>
    <row r="253" spans="1:15" x14ac:dyDescent="0.3">
      <c r="A253" s="270" t="s">
        <v>5121</v>
      </c>
      <c r="B253" s="270" t="s">
        <v>5778</v>
      </c>
      <c r="C253" s="270" t="s">
        <v>1738</v>
      </c>
      <c r="D253" s="281" t="s">
        <v>117</v>
      </c>
      <c r="E253" s="281" t="s">
        <v>2565</v>
      </c>
      <c r="F253" s="278" t="s">
        <v>1707</v>
      </c>
      <c r="G253" s="278" t="s">
        <v>5777</v>
      </c>
      <c r="H253" s="278" t="s">
        <v>79</v>
      </c>
      <c r="I253" s="278" t="s">
        <v>5776</v>
      </c>
      <c r="J253" s="270" t="s">
        <v>5123</v>
      </c>
      <c r="K253" s="278" t="s">
        <v>41</v>
      </c>
      <c r="L253" s="270" t="s">
        <v>701</v>
      </c>
      <c r="M253" s="278" t="s">
        <v>1795</v>
      </c>
      <c r="N253" s="270" t="s">
        <v>7484</v>
      </c>
      <c r="O253" s="278"/>
    </row>
    <row r="254" spans="1:15" x14ac:dyDescent="0.3">
      <c r="A254" s="270" t="s">
        <v>5121</v>
      </c>
      <c r="B254" s="270" t="s">
        <v>5780</v>
      </c>
      <c r="C254" s="270" t="s">
        <v>1738</v>
      </c>
      <c r="D254" s="281" t="s">
        <v>106</v>
      </c>
      <c r="E254" s="281" t="s">
        <v>2565</v>
      </c>
      <c r="F254" s="278" t="s">
        <v>1707</v>
      </c>
      <c r="G254" s="278" t="s">
        <v>5779</v>
      </c>
      <c r="H254" s="278" t="s">
        <v>79</v>
      </c>
      <c r="I254" s="278" t="s">
        <v>5776</v>
      </c>
      <c r="J254" s="270" t="s">
        <v>1347</v>
      </c>
      <c r="K254" s="278" t="s">
        <v>41</v>
      </c>
      <c r="L254" s="270" t="s">
        <v>701</v>
      </c>
      <c r="M254" s="278" t="s">
        <v>1795</v>
      </c>
      <c r="N254" s="270" t="s">
        <v>7484</v>
      </c>
      <c r="O254" s="278"/>
    </row>
    <row r="255" spans="1:15" x14ac:dyDescent="0.3">
      <c r="A255" s="270" t="s">
        <v>5121</v>
      </c>
      <c r="B255" s="270" t="s">
        <v>5934</v>
      </c>
      <c r="C255" s="270" t="s">
        <v>1738</v>
      </c>
      <c r="D255" s="281" t="s">
        <v>117</v>
      </c>
      <c r="E255" s="281" t="s">
        <v>974</v>
      </c>
      <c r="F255" s="278" t="s">
        <v>1718</v>
      </c>
      <c r="G255" s="278" t="s">
        <v>5933</v>
      </c>
      <c r="H255" s="278" t="s">
        <v>79</v>
      </c>
      <c r="I255" s="278" t="s">
        <v>5935</v>
      </c>
      <c r="J255" s="270" t="s">
        <v>5123</v>
      </c>
      <c r="K255" s="278" t="s">
        <v>41</v>
      </c>
      <c r="L255" s="270" t="s">
        <v>701</v>
      </c>
      <c r="M255" s="278" t="s">
        <v>1780</v>
      </c>
      <c r="N255" s="270" t="s">
        <v>7484</v>
      </c>
      <c r="O255" s="278"/>
    </row>
    <row r="256" spans="1:15" x14ac:dyDescent="0.3">
      <c r="A256" s="270" t="s">
        <v>5121</v>
      </c>
      <c r="B256" s="270" t="s">
        <v>5941</v>
      </c>
      <c r="C256" s="270" t="s">
        <v>1738</v>
      </c>
      <c r="D256" s="281" t="s">
        <v>106</v>
      </c>
      <c r="E256" s="281" t="s">
        <v>2565</v>
      </c>
      <c r="F256" s="278" t="s">
        <v>1718</v>
      </c>
      <c r="G256" s="278" t="s">
        <v>5940</v>
      </c>
      <c r="H256" s="278" t="s">
        <v>79</v>
      </c>
      <c r="I256" s="278" t="s">
        <v>5935</v>
      </c>
      <c r="J256" s="270" t="s">
        <v>1347</v>
      </c>
      <c r="K256" s="278" t="s">
        <v>41</v>
      </c>
      <c r="L256" s="270" t="s">
        <v>701</v>
      </c>
      <c r="M256" s="278" t="s">
        <v>1780</v>
      </c>
      <c r="N256" s="270" t="s">
        <v>7484</v>
      </c>
      <c r="O256" s="278"/>
    </row>
    <row r="257" spans="1:15" x14ac:dyDescent="0.3">
      <c r="A257" s="270" t="s">
        <v>5121</v>
      </c>
      <c r="B257" s="270" t="s">
        <v>5904</v>
      </c>
      <c r="C257" s="270" t="s">
        <v>1998</v>
      </c>
      <c r="D257" s="281" t="s">
        <v>117</v>
      </c>
      <c r="E257" s="281" t="s">
        <v>974</v>
      </c>
      <c r="F257" s="278" t="s">
        <v>1715</v>
      </c>
      <c r="G257" s="278" t="s">
        <v>5903</v>
      </c>
      <c r="H257" s="278" t="s">
        <v>79</v>
      </c>
      <c r="I257" s="278" t="s">
        <v>5905</v>
      </c>
      <c r="J257" s="270" t="s">
        <v>5123</v>
      </c>
      <c r="K257" s="278" t="s">
        <v>41</v>
      </c>
      <c r="L257" s="270" t="s">
        <v>701</v>
      </c>
      <c r="M257" s="278" t="s">
        <v>1774</v>
      </c>
      <c r="N257" s="270" t="s">
        <v>7484</v>
      </c>
      <c r="O257" s="278"/>
    </row>
    <row r="258" spans="1:15" x14ac:dyDescent="0.3">
      <c r="A258" s="270" t="s">
        <v>5121</v>
      </c>
      <c r="B258" s="270" t="s">
        <v>5901</v>
      </c>
      <c r="C258" s="270" t="s">
        <v>1738</v>
      </c>
      <c r="D258" s="281" t="s">
        <v>106</v>
      </c>
      <c r="E258" s="281" t="s">
        <v>2565</v>
      </c>
      <c r="F258" s="278" t="s">
        <v>1715</v>
      </c>
      <c r="G258" s="278" t="s">
        <v>5900</v>
      </c>
      <c r="H258" s="278" t="s">
        <v>79</v>
      </c>
      <c r="I258" s="278" t="s">
        <v>5902</v>
      </c>
      <c r="J258" s="270" t="s">
        <v>1347</v>
      </c>
      <c r="K258" s="278" t="s">
        <v>41</v>
      </c>
      <c r="L258" s="270" t="s">
        <v>701</v>
      </c>
      <c r="M258" s="278" t="s">
        <v>1774</v>
      </c>
      <c r="N258" s="270" t="s">
        <v>7484</v>
      </c>
      <c r="O258" s="278"/>
    </row>
    <row r="259" spans="1:15" x14ac:dyDescent="0.3">
      <c r="A259" s="270" t="s">
        <v>5121</v>
      </c>
      <c r="B259" s="270" t="s">
        <v>5204</v>
      </c>
      <c r="C259" s="270" t="s">
        <v>1738</v>
      </c>
      <c r="D259" s="281" t="s">
        <v>117</v>
      </c>
      <c r="E259" s="281" t="s">
        <v>2197</v>
      </c>
      <c r="F259" s="278" t="s">
        <v>1662</v>
      </c>
      <c r="G259" s="278" t="s">
        <v>5203</v>
      </c>
      <c r="H259" s="278" t="s">
        <v>79</v>
      </c>
      <c r="I259" s="278" t="s">
        <v>5188</v>
      </c>
      <c r="J259" s="270" t="s">
        <v>5123</v>
      </c>
      <c r="K259" s="278" t="s">
        <v>41</v>
      </c>
      <c r="L259" s="270" t="s">
        <v>701</v>
      </c>
      <c r="M259" s="278" t="s">
        <v>331</v>
      </c>
      <c r="N259" s="270" t="s">
        <v>7484</v>
      </c>
      <c r="O259" s="278"/>
    </row>
    <row r="260" spans="1:15" x14ac:dyDescent="0.3">
      <c r="A260" s="270" t="s">
        <v>5121</v>
      </c>
      <c r="B260" s="270" t="s">
        <v>5187</v>
      </c>
      <c r="C260" s="270" t="s">
        <v>7338</v>
      </c>
      <c r="D260" s="281" t="s">
        <v>106</v>
      </c>
      <c r="E260" s="281" t="s">
        <v>2565</v>
      </c>
      <c r="F260" s="278" t="s">
        <v>1662</v>
      </c>
      <c r="G260" s="278" t="s">
        <v>5186</v>
      </c>
      <c r="H260" s="278" t="s">
        <v>79</v>
      </c>
      <c r="I260" s="278" t="s">
        <v>5188</v>
      </c>
      <c r="J260" s="270" t="s">
        <v>1347</v>
      </c>
      <c r="K260" s="278" t="s">
        <v>41</v>
      </c>
      <c r="L260" s="270" t="s">
        <v>701</v>
      </c>
      <c r="M260" s="278" t="s">
        <v>331</v>
      </c>
      <c r="N260" s="270" t="s">
        <v>7484</v>
      </c>
      <c r="O260" s="278"/>
    </row>
    <row r="261" spans="1:15" x14ac:dyDescent="0.3">
      <c r="A261" s="270" t="s">
        <v>5121</v>
      </c>
      <c r="B261" s="270" t="s">
        <v>5954</v>
      </c>
      <c r="C261" s="270" t="s">
        <v>1738</v>
      </c>
      <c r="D261" s="281" t="s">
        <v>117</v>
      </c>
      <c r="E261" s="281" t="s">
        <v>2197</v>
      </c>
      <c r="F261" s="278" t="s">
        <v>1721</v>
      </c>
      <c r="G261" s="278" t="s">
        <v>5953</v>
      </c>
      <c r="H261" s="278" t="s">
        <v>79</v>
      </c>
      <c r="I261" s="278" t="s">
        <v>5955</v>
      </c>
      <c r="J261" s="270" t="s">
        <v>5123</v>
      </c>
      <c r="K261" s="278" t="s">
        <v>41</v>
      </c>
      <c r="L261" s="270" t="s">
        <v>701</v>
      </c>
      <c r="M261" s="278" t="s">
        <v>7387</v>
      </c>
      <c r="N261" s="270" t="s">
        <v>7484</v>
      </c>
      <c r="O261" s="278"/>
    </row>
    <row r="262" spans="1:15" x14ac:dyDescent="0.3">
      <c r="A262" s="270" t="s">
        <v>5121</v>
      </c>
      <c r="B262" s="270" t="s">
        <v>5974</v>
      </c>
      <c r="C262" s="270" t="s">
        <v>1738</v>
      </c>
      <c r="D262" s="281" t="s">
        <v>106</v>
      </c>
      <c r="E262" s="281" t="s">
        <v>2565</v>
      </c>
      <c r="F262" s="278" t="s">
        <v>1721</v>
      </c>
      <c r="G262" s="278" t="s">
        <v>5973</v>
      </c>
      <c r="H262" s="278" t="s">
        <v>79</v>
      </c>
      <c r="I262" s="278" t="s">
        <v>5955</v>
      </c>
      <c r="J262" s="270" t="s">
        <v>1347</v>
      </c>
      <c r="K262" s="278" t="s">
        <v>41</v>
      </c>
      <c r="L262" s="270" t="s">
        <v>701</v>
      </c>
      <c r="M262" s="278" t="s">
        <v>7387</v>
      </c>
      <c r="N262" s="270" t="s">
        <v>7484</v>
      </c>
      <c r="O262" s="278"/>
    </row>
    <row r="263" spans="1:15" x14ac:dyDescent="0.3">
      <c r="A263" s="270" t="s">
        <v>5121</v>
      </c>
      <c r="B263" s="270" t="s">
        <v>5419</v>
      </c>
      <c r="C263" s="270" t="s">
        <v>1738</v>
      </c>
      <c r="D263" s="281" t="s">
        <v>117</v>
      </c>
      <c r="E263" s="281" t="s">
        <v>2197</v>
      </c>
      <c r="F263" s="278" t="s">
        <v>1677</v>
      </c>
      <c r="G263" s="278" t="s">
        <v>5418</v>
      </c>
      <c r="H263" s="278" t="s">
        <v>79</v>
      </c>
      <c r="I263" s="278" t="s">
        <v>5420</v>
      </c>
      <c r="J263" s="270" t="s">
        <v>5123</v>
      </c>
      <c r="K263" s="278" t="s">
        <v>41</v>
      </c>
      <c r="L263" s="270" t="s">
        <v>701</v>
      </c>
      <c r="M263" s="278" t="s">
        <v>1680</v>
      </c>
      <c r="N263" s="270" t="s">
        <v>7484</v>
      </c>
      <c r="O263" s="278"/>
    </row>
    <row r="264" spans="1:15" x14ac:dyDescent="0.3">
      <c r="A264" s="270" t="s">
        <v>5121</v>
      </c>
      <c r="B264" s="270" t="s">
        <v>5425</v>
      </c>
      <c r="C264" s="270" t="s">
        <v>1738</v>
      </c>
      <c r="D264" s="281" t="s">
        <v>106</v>
      </c>
      <c r="E264" s="281" t="s">
        <v>2565</v>
      </c>
      <c r="F264" s="278" t="s">
        <v>1677</v>
      </c>
      <c r="G264" s="278" t="s">
        <v>5424</v>
      </c>
      <c r="H264" s="278" t="s">
        <v>79</v>
      </c>
      <c r="I264" s="278" t="s">
        <v>5420</v>
      </c>
      <c r="J264" s="270" t="s">
        <v>1347</v>
      </c>
      <c r="K264" s="278" t="s">
        <v>41</v>
      </c>
      <c r="L264" s="270" t="s">
        <v>701</v>
      </c>
      <c r="M264" s="278" t="s">
        <v>1680</v>
      </c>
      <c r="N264" s="270" t="s">
        <v>7484</v>
      </c>
      <c r="O264" s="278"/>
    </row>
    <row r="265" spans="1:15" x14ac:dyDescent="0.3">
      <c r="A265" s="270" t="s">
        <v>5121</v>
      </c>
      <c r="B265" s="270" t="s">
        <v>5422</v>
      </c>
      <c r="C265" s="270" t="s">
        <v>1738</v>
      </c>
      <c r="D265" s="281" t="s">
        <v>117</v>
      </c>
      <c r="E265" s="281" t="s">
        <v>2197</v>
      </c>
      <c r="F265" s="278" t="s">
        <v>1677</v>
      </c>
      <c r="G265" s="278" t="s">
        <v>5421</v>
      </c>
      <c r="H265" s="278" t="s">
        <v>79</v>
      </c>
      <c r="I265" s="278" t="s">
        <v>5423</v>
      </c>
      <c r="J265" s="270" t="s">
        <v>5123</v>
      </c>
      <c r="K265" s="278" t="s">
        <v>41</v>
      </c>
      <c r="L265" s="270" t="s">
        <v>701</v>
      </c>
      <c r="M265" s="278" t="s">
        <v>1680</v>
      </c>
      <c r="N265" s="270" t="s">
        <v>7484</v>
      </c>
      <c r="O265" s="278"/>
    </row>
    <row r="266" spans="1:15" x14ac:dyDescent="0.3">
      <c r="A266" s="270" t="s">
        <v>5121</v>
      </c>
      <c r="B266" s="270" t="s">
        <v>5427</v>
      </c>
      <c r="C266" s="270" t="s">
        <v>1738</v>
      </c>
      <c r="D266" s="281" t="s">
        <v>106</v>
      </c>
      <c r="E266" s="281" t="s">
        <v>2565</v>
      </c>
      <c r="F266" s="278" t="s">
        <v>1677</v>
      </c>
      <c r="G266" s="278" t="s">
        <v>5426</v>
      </c>
      <c r="H266" s="278" t="s">
        <v>79</v>
      </c>
      <c r="I266" s="278" t="s">
        <v>5423</v>
      </c>
      <c r="J266" s="270" t="s">
        <v>1347</v>
      </c>
      <c r="K266" s="278" t="s">
        <v>41</v>
      </c>
      <c r="L266" s="270" t="s">
        <v>701</v>
      </c>
      <c r="M266" s="278" t="s">
        <v>1680</v>
      </c>
      <c r="N266" s="270" t="s">
        <v>7484</v>
      </c>
      <c r="O266" s="278"/>
    </row>
    <row r="267" spans="1:15" x14ac:dyDescent="0.3">
      <c r="A267" s="270" t="s">
        <v>5121</v>
      </c>
      <c r="B267" s="270" t="s">
        <v>5198</v>
      </c>
      <c r="C267" s="270" t="s">
        <v>1738</v>
      </c>
      <c r="D267" s="281" t="s">
        <v>117</v>
      </c>
      <c r="E267" s="281" t="s">
        <v>974</v>
      </c>
      <c r="F267" s="278" t="s">
        <v>1662</v>
      </c>
      <c r="G267" s="278" t="s">
        <v>5197</v>
      </c>
      <c r="H267" s="278" t="s">
        <v>79</v>
      </c>
      <c r="I267" s="278" t="s">
        <v>5199</v>
      </c>
      <c r="J267" s="270" t="s">
        <v>5123</v>
      </c>
      <c r="K267" s="278" t="s">
        <v>41</v>
      </c>
      <c r="L267" s="270" t="s">
        <v>701</v>
      </c>
      <c r="M267" s="278" t="s">
        <v>331</v>
      </c>
      <c r="N267" s="270" t="s">
        <v>7484</v>
      </c>
      <c r="O267" s="278"/>
    </row>
    <row r="268" spans="1:15" x14ac:dyDescent="0.3">
      <c r="A268" s="270" t="s">
        <v>5121</v>
      </c>
      <c r="B268" s="270" t="s">
        <v>5201</v>
      </c>
      <c r="C268" s="270" t="s">
        <v>1738</v>
      </c>
      <c r="D268" s="281" t="s">
        <v>106</v>
      </c>
      <c r="E268" s="281" t="s">
        <v>2565</v>
      </c>
      <c r="F268" s="278" t="s">
        <v>1662</v>
      </c>
      <c r="G268" s="278" t="s">
        <v>5200</v>
      </c>
      <c r="H268" s="278" t="s">
        <v>79</v>
      </c>
      <c r="I268" s="278" t="s">
        <v>5202</v>
      </c>
      <c r="J268" s="270" t="s">
        <v>1347</v>
      </c>
      <c r="K268" s="278" t="s">
        <v>41</v>
      </c>
      <c r="L268" s="270" t="s">
        <v>701</v>
      </c>
      <c r="M268" s="278" t="s">
        <v>331</v>
      </c>
      <c r="N268" s="270" t="s">
        <v>7484</v>
      </c>
      <c r="O268" s="278"/>
    </row>
    <row r="269" spans="1:15" x14ac:dyDescent="0.3">
      <c r="A269" s="270" t="s">
        <v>5121</v>
      </c>
      <c r="B269" s="270" t="s">
        <v>5219</v>
      </c>
      <c r="C269" s="270" t="s">
        <v>1738</v>
      </c>
      <c r="D269" s="281" t="s">
        <v>117</v>
      </c>
      <c r="E269" s="281" t="s">
        <v>974</v>
      </c>
      <c r="F269" s="278" t="s">
        <v>1662</v>
      </c>
      <c r="G269" s="278" t="s">
        <v>5218</v>
      </c>
      <c r="H269" s="278" t="s">
        <v>79</v>
      </c>
      <c r="I269" s="278" t="s">
        <v>5220</v>
      </c>
      <c r="J269" s="270" t="s">
        <v>5123</v>
      </c>
      <c r="K269" s="278" t="s">
        <v>41</v>
      </c>
      <c r="L269" s="270" t="s">
        <v>701</v>
      </c>
      <c r="M269" s="278" t="s">
        <v>331</v>
      </c>
      <c r="N269" s="270" t="s">
        <v>7484</v>
      </c>
      <c r="O269" s="278"/>
    </row>
    <row r="270" spans="1:15" x14ac:dyDescent="0.3">
      <c r="A270" s="270" t="s">
        <v>5121</v>
      </c>
      <c r="B270" s="270" t="s">
        <v>5222</v>
      </c>
      <c r="C270" s="270" t="s">
        <v>1738</v>
      </c>
      <c r="D270" s="281" t="s">
        <v>106</v>
      </c>
      <c r="E270" s="281" t="s">
        <v>2565</v>
      </c>
      <c r="F270" s="278" t="s">
        <v>1662</v>
      </c>
      <c r="G270" s="278" t="s">
        <v>5221</v>
      </c>
      <c r="H270" s="278" t="s">
        <v>79</v>
      </c>
      <c r="I270" s="278" t="s">
        <v>5223</v>
      </c>
      <c r="J270" s="270" t="s">
        <v>1347</v>
      </c>
      <c r="K270" s="278" t="s">
        <v>41</v>
      </c>
      <c r="L270" s="270" t="s">
        <v>701</v>
      </c>
      <c r="M270" s="278" t="s">
        <v>331</v>
      </c>
      <c r="N270" s="270" t="s">
        <v>7484</v>
      </c>
      <c r="O270" s="278"/>
    </row>
    <row r="271" spans="1:15" x14ac:dyDescent="0.3">
      <c r="A271" s="270" t="s">
        <v>5121</v>
      </c>
      <c r="B271" s="270" t="s">
        <v>5886</v>
      </c>
      <c r="C271" s="270" t="s">
        <v>7338</v>
      </c>
      <c r="D271" s="281" t="s">
        <v>117</v>
      </c>
      <c r="E271" s="281" t="s">
        <v>974</v>
      </c>
      <c r="F271" s="278" t="s">
        <v>1715</v>
      </c>
      <c r="G271" s="278" t="s">
        <v>5885</v>
      </c>
      <c r="H271" s="278" t="s">
        <v>79</v>
      </c>
      <c r="I271" s="278" t="s">
        <v>5887</v>
      </c>
      <c r="J271" s="270" t="s">
        <v>5123</v>
      </c>
      <c r="K271" s="278" t="s">
        <v>41</v>
      </c>
      <c r="L271" s="270" t="s">
        <v>701</v>
      </c>
      <c r="M271" s="278" t="s">
        <v>7448</v>
      </c>
      <c r="N271" s="270" t="s">
        <v>7484</v>
      </c>
      <c r="O271" s="278"/>
    </row>
    <row r="272" spans="1:15" x14ac:dyDescent="0.3">
      <c r="A272" s="270" t="s">
        <v>5121</v>
      </c>
      <c r="B272" s="270" t="s">
        <v>5889</v>
      </c>
      <c r="C272" s="270" t="s">
        <v>7338</v>
      </c>
      <c r="D272" s="281" t="s">
        <v>106</v>
      </c>
      <c r="E272" s="281" t="s">
        <v>2565</v>
      </c>
      <c r="F272" s="278" t="s">
        <v>1715</v>
      </c>
      <c r="G272" s="278" t="s">
        <v>5888</v>
      </c>
      <c r="H272" s="278" t="s">
        <v>79</v>
      </c>
      <c r="I272" s="278" t="s">
        <v>5887</v>
      </c>
      <c r="J272" s="270" t="s">
        <v>1347</v>
      </c>
      <c r="K272" s="278" t="s">
        <v>41</v>
      </c>
      <c r="L272" s="270" t="s">
        <v>701</v>
      </c>
      <c r="M272" s="278" t="s">
        <v>7448</v>
      </c>
      <c r="N272" s="270" t="s">
        <v>7484</v>
      </c>
      <c r="O272" s="278"/>
    </row>
    <row r="273" spans="1:15" x14ac:dyDescent="0.3">
      <c r="A273" s="270" t="s">
        <v>5121</v>
      </c>
      <c r="B273" s="270" t="s">
        <v>5211</v>
      </c>
      <c r="C273" s="270" t="s">
        <v>1738</v>
      </c>
      <c r="D273" s="281" t="s">
        <v>117</v>
      </c>
      <c r="E273" s="281" t="s">
        <v>974</v>
      </c>
      <c r="F273" s="278" t="s">
        <v>1662</v>
      </c>
      <c r="G273" s="278" t="s">
        <v>5210</v>
      </c>
      <c r="H273" s="278" t="s">
        <v>79</v>
      </c>
      <c r="I273" s="278" t="s">
        <v>5212</v>
      </c>
      <c r="J273" s="270" t="s">
        <v>5123</v>
      </c>
      <c r="K273" s="278" t="s">
        <v>41</v>
      </c>
      <c r="L273" s="270" t="s">
        <v>701</v>
      </c>
      <c r="M273" s="278" t="s">
        <v>331</v>
      </c>
      <c r="N273" s="270" t="s">
        <v>7484</v>
      </c>
      <c r="O273" s="278"/>
    </row>
    <row r="274" spans="1:15" x14ac:dyDescent="0.3">
      <c r="A274" s="270" t="s">
        <v>5121</v>
      </c>
      <c r="B274" s="270" t="s">
        <v>5225</v>
      </c>
      <c r="C274" s="270" t="s">
        <v>1738</v>
      </c>
      <c r="D274" s="281" t="s">
        <v>106</v>
      </c>
      <c r="E274" s="281" t="s">
        <v>2565</v>
      </c>
      <c r="F274" s="278" t="s">
        <v>1662</v>
      </c>
      <c r="G274" s="278" t="s">
        <v>5224</v>
      </c>
      <c r="H274" s="278" t="s">
        <v>79</v>
      </c>
      <c r="I274" s="278" t="s">
        <v>5212</v>
      </c>
      <c r="J274" s="270" t="s">
        <v>1347</v>
      </c>
      <c r="K274" s="278" t="s">
        <v>41</v>
      </c>
      <c r="L274" s="270" t="s">
        <v>701</v>
      </c>
      <c r="M274" s="278" t="s">
        <v>331</v>
      </c>
      <c r="N274" s="270" t="s">
        <v>7484</v>
      </c>
      <c r="O274" s="278"/>
    </row>
    <row r="275" spans="1:15" x14ac:dyDescent="0.3">
      <c r="A275" s="270" t="s">
        <v>5121</v>
      </c>
      <c r="B275" s="270" t="s">
        <v>5206</v>
      </c>
      <c r="C275" s="270" t="s">
        <v>1738</v>
      </c>
      <c r="D275" s="281" t="s">
        <v>117</v>
      </c>
      <c r="E275" s="281" t="s">
        <v>974</v>
      </c>
      <c r="F275" s="278" t="s">
        <v>1662</v>
      </c>
      <c r="G275" s="278" t="s">
        <v>5205</v>
      </c>
      <c r="H275" s="278" t="s">
        <v>79</v>
      </c>
      <c r="I275" s="278" t="s">
        <v>5207</v>
      </c>
      <c r="J275" s="270" t="s">
        <v>5123</v>
      </c>
      <c r="K275" s="278" t="s">
        <v>41</v>
      </c>
      <c r="L275" s="270" t="s">
        <v>701</v>
      </c>
      <c r="M275" s="278" t="s">
        <v>331</v>
      </c>
      <c r="N275" s="270" t="s">
        <v>7484</v>
      </c>
      <c r="O275" s="278"/>
    </row>
    <row r="276" spans="1:15" x14ac:dyDescent="0.3">
      <c r="A276" s="270" t="s">
        <v>5121</v>
      </c>
      <c r="B276" s="270" t="s">
        <v>5227</v>
      </c>
      <c r="C276" s="270" t="s">
        <v>1738</v>
      </c>
      <c r="D276" s="281" t="s">
        <v>106</v>
      </c>
      <c r="E276" s="281" t="s">
        <v>2565</v>
      </c>
      <c r="F276" s="278" t="s">
        <v>1662</v>
      </c>
      <c r="G276" s="278" t="s">
        <v>5226</v>
      </c>
      <c r="H276" s="278" t="s">
        <v>79</v>
      </c>
      <c r="I276" s="278" t="s">
        <v>5207</v>
      </c>
      <c r="J276" s="270" t="s">
        <v>1347</v>
      </c>
      <c r="K276" s="278" t="s">
        <v>41</v>
      </c>
      <c r="L276" s="270" t="s">
        <v>701</v>
      </c>
      <c r="M276" s="278" t="s">
        <v>331</v>
      </c>
      <c r="N276" s="270" t="s">
        <v>7484</v>
      </c>
      <c r="O276" s="278"/>
    </row>
    <row r="277" spans="1:15" x14ac:dyDescent="0.3">
      <c r="A277" s="270" t="s">
        <v>5121</v>
      </c>
      <c r="B277" s="270" t="s">
        <v>5190</v>
      </c>
      <c r="C277" s="270" t="s">
        <v>7338</v>
      </c>
      <c r="D277" s="281" t="s">
        <v>117</v>
      </c>
      <c r="E277" s="281" t="s">
        <v>974</v>
      </c>
      <c r="F277" s="278" t="s">
        <v>1662</v>
      </c>
      <c r="G277" s="278" t="s">
        <v>5189</v>
      </c>
      <c r="H277" s="278" t="s">
        <v>79</v>
      </c>
      <c r="I277" s="278" t="s">
        <v>5191</v>
      </c>
      <c r="J277" s="270" t="s">
        <v>5123</v>
      </c>
      <c r="K277" s="278" t="s">
        <v>41</v>
      </c>
      <c r="L277" s="270" t="s">
        <v>701</v>
      </c>
      <c r="M277" s="278" t="s">
        <v>331</v>
      </c>
      <c r="N277" s="270" t="s">
        <v>7484</v>
      </c>
      <c r="O277" s="278"/>
    </row>
    <row r="278" spans="1:15" x14ac:dyDescent="0.3">
      <c r="A278" s="270" t="s">
        <v>5121</v>
      </c>
      <c r="B278" s="270" t="s">
        <v>5229</v>
      </c>
      <c r="C278" s="270" t="s">
        <v>1738</v>
      </c>
      <c r="D278" s="281" t="s">
        <v>106</v>
      </c>
      <c r="E278" s="281" t="s">
        <v>2565</v>
      </c>
      <c r="F278" s="278" t="s">
        <v>1662</v>
      </c>
      <c r="G278" s="278" t="s">
        <v>5228</v>
      </c>
      <c r="H278" s="278" t="s">
        <v>79</v>
      </c>
      <c r="I278" s="278" t="s">
        <v>5191</v>
      </c>
      <c r="J278" s="270" t="s">
        <v>1347</v>
      </c>
      <c r="K278" s="278" t="s">
        <v>41</v>
      </c>
      <c r="L278" s="270" t="s">
        <v>701</v>
      </c>
      <c r="M278" s="278" t="s">
        <v>331</v>
      </c>
      <c r="N278" s="270" t="s">
        <v>7484</v>
      </c>
      <c r="O278" s="278"/>
    </row>
    <row r="279" spans="1:15" x14ac:dyDescent="0.3">
      <c r="A279" s="270" t="s">
        <v>5121</v>
      </c>
      <c r="B279" s="270" t="s">
        <v>5661</v>
      </c>
      <c r="C279" s="270" t="s">
        <v>7338</v>
      </c>
      <c r="D279" s="281" t="s">
        <v>106</v>
      </c>
      <c r="E279" s="281" t="s">
        <v>2565</v>
      </c>
      <c r="F279" s="278" t="s">
        <v>1698</v>
      </c>
      <c r="G279" s="278" t="s">
        <v>5660</v>
      </c>
      <c r="H279" s="278" t="s">
        <v>79</v>
      </c>
      <c r="I279" s="278" t="s">
        <v>5655</v>
      </c>
      <c r="J279" s="270" t="s">
        <v>1347</v>
      </c>
      <c r="K279" s="278" t="s">
        <v>41</v>
      </c>
      <c r="L279" s="270" t="s">
        <v>701</v>
      </c>
      <c r="M279" s="278" t="s">
        <v>7422</v>
      </c>
      <c r="N279" s="270" t="s">
        <v>7484</v>
      </c>
      <c r="O279" s="278"/>
    </row>
    <row r="280" spans="1:15" x14ac:dyDescent="0.3">
      <c r="A280" s="270" t="s">
        <v>5121</v>
      </c>
      <c r="B280" s="270" t="s">
        <v>5196</v>
      </c>
      <c r="C280" s="270" t="s">
        <v>7338</v>
      </c>
      <c r="D280" s="281" t="s">
        <v>106</v>
      </c>
      <c r="E280" s="281" t="s">
        <v>2565</v>
      </c>
      <c r="F280" s="278" t="s">
        <v>1662</v>
      </c>
      <c r="G280" s="278" t="s">
        <v>5195</v>
      </c>
      <c r="H280" s="278" t="s">
        <v>79</v>
      </c>
      <c r="I280" s="278" t="s">
        <v>5194</v>
      </c>
      <c r="J280" s="270" t="s">
        <v>1347</v>
      </c>
      <c r="K280" s="278" t="s">
        <v>41</v>
      </c>
      <c r="L280" s="270" t="s">
        <v>701</v>
      </c>
      <c r="M280" s="278" t="s">
        <v>331</v>
      </c>
      <c r="N280" s="270" t="s">
        <v>7484</v>
      </c>
      <c r="O280" s="278"/>
    </row>
    <row r="281" spans="1:15" x14ac:dyDescent="0.3">
      <c r="A281" s="270" t="s">
        <v>5121</v>
      </c>
      <c r="B281" s="270" t="s">
        <v>5209</v>
      </c>
      <c r="C281" s="270" t="s">
        <v>7338</v>
      </c>
      <c r="D281" s="281" t="s">
        <v>106</v>
      </c>
      <c r="E281" s="281" t="s">
        <v>2565</v>
      </c>
      <c r="F281" s="278" t="s">
        <v>1662</v>
      </c>
      <c r="G281" s="278" t="s">
        <v>5208</v>
      </c>
      <c r="H281" s="278" t="s">
        <v>79</v>
      </c>
      <c r="I281" s="278" t="s">
        <v>5185</v>
      </c>
      <c r="J281" s="270" t="s">
        <v>1347</v>
      </c>
      <c r="K281" s="278" t="s">
        <v>41</v>
      </c>
      <c r="L281" s="270" t="s">
        <v>701</v>
      </c>
      <c r="M281" s="278" t="s">
        <v>331</v>
      </c>
      <c r="N281" s="270" t="s">
        <v>7484</v>
      </c>
      <c r="O281" s="278"/>
    </row>
    <row r="282" spans="1:15" x14ac:dyDescent="0.3">
      <c r="A282" s="270" t="s">
        <v>5121</v>
      </c>
      <c r="B282" s="270" t="s">
        <v>5177</v>
      </c>
      <c r="C282" s="270" t="s">
        <v>1738</v>
      </c>
      <c r="D282" s="281" t="s">
        <v>106</v>
      </c>
      <c r="E282" s="281" t="s">
        <v>2565</v>
      </c>
      <c r="F282" s="278" t="s">
        <v>1659</v>
      </c>
      <c r="G282" s="278" t="s">
        <v>5176</v>
      </c>
      <c r="H282" s="278" t="s">
        <v>79</v>
      </c>
      <c r="I282" s="278" t="s">
        <v>5133</v>
      </c>
      <c r="J282" s="270" t="s">
        <v>1347</v>
      </c>
      <c r="K282" s="278" t="s">
        <v>41</v>
      </c>
      <c r="L282" s="270" t="s">
        <v>701</v>
      </c>
      <c r="M282" s="278" t="s">
        <v>331</v>
      </c>
      <c r="N282" s="270" t="s">
        <v>7484</v>
      </c>
      <c r="O282" s="278"/>
    </row>
    <row r="283" spans="1:15" x14ac:dyDescent="0.3">
      <c r="A283" s="270" t="s">
        <v>5121</v>
      </c>
      <c r="B283" s="270" t="s">
        <v>5217</v>
      </c>
      <c r="C283" s="270" t="s">
        <v>7338</v>
      </c>
      <c r="D283" s="281" t="s">
        <v>106</v>
      </c>
      <c r="E283" s="281" t="s">
        <v>2565</v>
      </c>
      <c r="F283" s="278" t="s">
        <v>1662</v>
      </c>
      <c r="G283" s="278" t="s">
        <v>5216</v>
      </c>
      <c r="H283" s="278" t="s">
        <v>79</v>
      </c>
      <c r="I283" s="278" t="s">
        <v>5215</v>
      </c>
      <c r="J283" s="270" t="s">
        <v>1347</v>
      </c>
      <c r="K283" s="278" t="s">
        <v>41</v>
      </c>
      <c r="L283" s="270" t="s">
        <v>701</v>
      </c>
      <c r="M283" s="278" t="s">
        <v>331</v>
      </c>
      <c r="N283" s="270" t="s">
        <v>7484</v>
      </c>
      <c r="O283" s="278"/>
    </row>
    <row r="284" spans="1:15" x14ac:dyDescent="0.3">
      <c r="A284" s="270" t="s">
        <v>5351</v>
      </c>
      <c r="B284" s="270" t="s">
        <v>5868</v>
      </c>
      <c r="C284" s="270" t="s">
        <v>7338</v>
      </c>
      <c r="D284" s="281" t="s">
        <v>117</v>
      </c>
      <c r="E284" s="281" t="s">
        <v>974</v>
      </c>
      <c r="F284" s="278" t="s">
        <v>1715</v>
      </c>
      <c r="G284" s="278" t="s">
        <v>5867</v>
      </c>
      <c r="H284" s="278" t="s">
        <v>79</v>
      </c>
      <c r="I284" s="278" t="s">
        <v>5869</v>
      </c>
      <c r="J284" s="270" t="s">
        <v>5123</v>
      </c>
      <c r="K284" s="278" t="s">
        <v>41</v>
      </c>
      <c r="L284" s="270" t="s">
        <v>701</v>
      </c>
      <c r="M284" s="278" t="s">
        <v>1774</v>
      </c>
      <c r="N284" s="270" t="s">
        <v>7484</v>
      </c>
      <c r="O284" s="278"/>
    </row>
    <row r="285" spans="1:15" x14ac:dyDescent="0.3">
      <c r="A285" s="270" t="s">
        <v>5351</v>
      </c>
      <c r="B285" s="270" t="s">
        <v>5871</v>
      </c>
      <c r="C285" s="270" t="s">
        <v>7338</v>
      </c>
      <c r="D285" s="281" t="s">
        <v>106</v>
      </c>
      <c r="E285" s="281" t="s">
        <v>2565</v>
      </c>
      <c r="F285" s="278" t="s">
        <v>1715</v>
      </c>
      <c r="G285" s="278" t="s">
        <v>5870</v>
      </c>
      <c r="H285" s="278" t="s">
        <v>79</v>
      </c>
      <c r="I285" s="278" t="s">
        <v>5869</v>
      </c>
      <c r="J285" s="270" t="s">
        <v>1347</v>
      </c>
      <c r="K285" s="278" t="s">
        <v>41</v>
      </c>
      <c r="L285" s="270" t="s">
        <v>701</v>
      </c>
      <c r="M285" s="278" t="s">
        <v>1774</v>
      </c>
      <c r="N285" s="270" t="s">
        <v>7484</v>
      </c>
      <c r="O285" s="278"/>
    </row>
    <row r="286" spans="1:15" x14ac:dyDescent="0.3">
      <c r="A286" s="270" t="s">
        <v>5351</v>
      </c>
      <c r="B286" s="270" t="s">
        <v>5907</v>
      </c>
      <c r="C286" s="270" t="s">
        <v>18</v>
      </c>
      <c r="D286" s="281" t="s">
        <v>117</v>
      </c>
      <c r="E286" s="281" t="s">
        <v>974</v>
      </c>
      <c r="F286" s="278" t="s">
        <v>1715</v>
      </c>
      <c r="G286" s="278" t="s">
        <v>5906</v>
      </c>
      <c r="H286" s="278" t="s">
        <v>79</v>
      </c>
      <c r="I286" s="278" t="s">
        <v>5874</v>
      </c>
      <c r="J286" s="270" t="s">
        <v>5123</v>
      </c>
      <c r="K286" s="278" t="s">
        <v>41</v>
      </c>
      <c r="L286" s="270" t="s">
        <v>701</v>
      </c>
      <c r="M286" s="278" t="s">
        <v>7341</v>
      </c>
      <c r="N286" s="270" t="s">
        <v>7484</v>
      </c>
      <c r="O286" s="278"/>
    </row>
    <row r="287" spans="1:15" x14ac:dyDescent="0.3">
      <c r="A287" s="270" t="s">
        <v>5351</v>
      </c>
      <c r="B287" s="270" t="s">
        <v>5873</v>
      </c>
      <c r="C287" s="270" t="s">
        <v>7338</v>
      </c>
      <c r="D287" s="281" t="s">
        <v>106</v>
      </c>
      <c r="E287" s="281" t="s">
        <v>2565</v>
      </c>
      <c r="F287" s="278" t="s">
        <v>1715</v>
      </c>
      <c r="G287" s="278" t="s">
        <v>5872</v>
      </c>
      <c r="H287" s="278" t="s">
        <v>79</v>
      </c>
      <c r="I287" s="278" t="s">
        <v>5874</v>
      </c>
      <c r="J287" s="270" t="s">
        <v>1347</v>
      </c>
      <c r="K287" s="278" t="s">
        <v>41</v>
      </c>
      <c r="L287" s="270" t="s">
        <v>701</v>
      </c>
      <c r="M287" s="278" t="s">
        <v>7341</v>
      </c>
      <c r="N287" s="270" t="s">
        <v>7484</v>
      </c>
      <c r="O287" s="278"/>
    </row>
    <row r="288" spans="1:15" x14ac:dyDescent="0.3">
      <c r="A288" s="270" t="s">
        <v>5351</v>
      </c>
      <c r="B288" s="270" t="s">
        <v>5407</v>
      </c>
      <c r="C288" s="270" t="s">
        <v>1738</v>
      </c>
      <c r="D288" s="281" t="s">
        <v>117</v>
      </c>
      <c r="E288" s="281" t="s">
        <v>2197</v>
      </c>
      <c r="F288" s="278" t="s">
        <v>1675</v>
      </c>
      <c r="G288" s="278" t="s">
        <v>5406</v>
      </c>
      <c r="H288" s="278" t="s">
        <v>79</v>
      </c>
      <c r="I288" s="278" t="s">
        <v>5408</v>
      </c>
      <c r="J288" s="270" t="s">
        <v>5123</v>
      </c>
      <c r="K288" s="278" t="s">
        <v>41</v>
      </c>
      <c r="L288" s="270" t="s">
        <v>701</v>
      </c>
      <c r="M288" s="278" t="s">
        <v>1576</v>
      </c>
      <c r="N288" s="270" t="s">
        <v>7484</v>
      </c>
      <c r="O288" s="278"/>
    </row>
    <row r="289" spans="1:15" x14ac:dyDescent="0.3">
      <c r="A289" s="270" t="s">
        <v>5351</v>
      </c>
      <c r="B289" s="270" t="s">
        <v>5393</v>
      </c>
      <c r="C289" s="270" t="s">
        <v>7338</v>
      </c>
      <c r="D289" s="281" t="s">
        <v>106</v>
      </c>
      <c r="E289" s="281" t="s">
        <v>2565</v>
      </c>
      <c r="F289" s="278" t="s">
        <v>1675</v>
      </c>
      <c r="G289" s="278" t="s">
        <v>5392</v>
      </c>
      <c r="H289" s="278" t="s">
        <v>79</v>
      </c>
      <c r="I289" s="278" t="s">
        <v>5394</v>
      </c>
      <c r="J289" s="270" t="s">
        <v>1347</v>
      </c>
      <c r="K289" s="278" t="s">
        <v>41</v>
      </c>
      <c r="L289" s="270" t="s">
        <v>701</v>
      </c>
      <c r="M289" s="278" t="s">
        <v>1576</v>
      </c>
      <c r="N289" s="270" t="s">
        <v>7484</v>
      </c>
      <c r="O289" s="278"/>
    </row>
    <row r="290" spans="1:15" x14ac:dyDescent="0.3">
      <c r="A290" s="270" t="s">
        <v>5351</v>
      </c>
      <c r="B290" s="270" t="s">
        <v>5366</v>
      </c>
      <c r="C290" s="270" t="s">
        <v>1738</v>
      </c>
      <c r="D290" s="281" t="s">
        <v>117</v>
      </c>
      <c r="E290" s="281" t="s">
        <v>974</v>
      </c>
      <c r="F290" s="278" t="s">
        <v>1673</v>
      </c>
      <c r="G290" s="278" t="s">
        <v>5365</v>
      </c>
      <c r="H290" s="278" t="s">
        <v>79</v>
      </c>
      <c r="I290" s="278" t="s">
        <v>5367</v>
      </c>
      <c r="J290" s="270" t="s">
        <v>5123</v>
      </c>
      <c r="K290" s="278" t="s">
        <v>41</v>
      </c>
      <c r="L290" s="270" t="s">
        <v>701</v>
      </c>
      <c r="M290" s="278" t="s">
        <v>648</v>
      </c>
      <c r="N290" s="270" t="s">
        <v>7484</v>
      </c>
      <c r="O290" s="278"/>
    </row>
    <row r="291" spans="1:15" x14ac:dyDescent="0.3">
      <c r="A291" s="270" t="s">
        <v>5351</v>
      </c>
      <c r="B291" s="270" t="s">
        <v>5352</v>
      </c>
      <c r="C291" s="270" t="s">
        <v>7338</v>
      </c>
      <c r="D291" s="281" t="s">
        <v>106</v>
      </c>
      <c r="E291" s="281" t="s">
        <v>2565</v>
      </c>
      <c r="F291" s="278" t="s">
        <v>1673</v>
      </c>
      <c r="G291" s="278" t="s">
        <v>5350</v>
      </c>
      <c r="H291" s="278" t="s">
        <v>79</v>
      </c>
      <c r="I291" s="278" t="s">
        <v>5353</v>
      </c>
      <c r="J291" s="270" t="s">
        <v>1347</v>
      </c>
      <c r="K291" s="278" t="s">
        <v>41</v>
      </c>
      <c r="L291" s="270" t="s">
        <v>701</v>
      </c>
      <c r="M291" s="278" t="s">
        <v>648</v>
      </c>
      <c r="N291" s="270" t="s">
        <v>7484</v>
      </c>
      <c r="O291" s="278"/>
    </row>
    <row r="292" spans="1:15" x14ac:dyDescent="0.3">
      <c r="A292" s="270" t="s">
        <v>5351</v>
      </c>
      <c r="B292" s="270" t="s">
        <v>5768</v>
      </c>
      <c r="C292" s="270" t="s">
        <v>7338</v>
      </c>
      <c r="D292" s="281" t="s">
        <v>424</v>
      </c>
      <c r="E292" s="281" t="s">
        <v>974</v>
      </c>
      <c r="F292" s="278" t="s">
        <v>1707</v>
      </c>
      <c r="G292" s="278" t="s">
        <v>5767</v>
      </c>
      <c r="H292" s="278" t="s">
        <v>79</v>
      </c>
      <c r="I292" s="278" t="s">
        <v>5769</v>
      </c>
      <c r="J292" s="270" t="s">
        <v>5497</v>
      </c>
      <c r="K292" s="278" t="s">
        <v>41</v>
      </c>
      <c r="L292" s="270" t="s">
        <v>701</v>
      </c>
      <c r="M292" s="278" t="s">
        <v>7454</v>
      </c>
      <c r="N292" s="270" t="s">
        <v>7484</v>
      </c>
      <c r="O292" s="278"/>
    </row>
    <row r="293" spans="1:15" x14ac:dyDescent="0.3">
      <c r="A293" s="270" t="s">
        <v>5351</v>
      </c>
      <c r="B293" s="270" t="s">
        <v>5771</v>
      </c>
      <c r="C293" s="270" t="s">
        <v>7338</v>
      </c>
      <c r="D293" s="281" t="s">
        <v>117</v>
      </c>
      <c r="E293" s="281" t="s">
        <v>2565</v>
      </c>
      <c r="F293" s="278" t="s">
        <v>1707</v>
      </c>
      <c r="G293" s="278" t="s">
        <v>5770</v>
      </c>
      <c r="H293" s="278" t="s">
        <v>79</v>
      </c>
      <c r="I293" s="278" t="s">
        <v>5769</v>
      </c>
      <c r="J293" s="270" t="s">
        <v>5123</v>
      </c>
      <c r="K293" s="278" t="s">
        <v>41</v>
      </c>
      <c r="L293" s="270" t="s">
        <v>701</v>
      </c>
      <c r="M293" s="278" t="s">
        <v>7454</v>
      </c>
      <c r="N293" s="270" t="s">
        <v>7484</v>
      </c>
      <c r="O293" s="278"/>
    </row>
    <row r="294" spans="1:15" x14ac:dyDescent="0.3">
      <c r="A294" s="270" t="s">
        <v>5351</v>
      </c>
      <c r="B294" s="270" t="s">
        <v>5773</v>
      </c>
      <c r="C294" s="270" t="s">
        <v>7338</v>
      </c>
      <c r="D294" s="281" t="s">
        <v>106</v>
      </c>
      <c r="E294" s="281" t="s">
        <v>2565</v>
      </c>
      <c r="F294" s="278" t="s">
        <v>1707</v>
      </c>
      <c r="G294" s="278" t="s">
        <v>5772</v>
      </c>
      <c r="H294" s="278" t="s">
        <v>79</v>
      </c>
      <c r="I294" s="278" t="s">
        <v>5769</v>
      </c>
      <c r="J294" s="270" t="s">
        <v>1347</v>
      </c>
      <c r="K294" s="278" t="s">
        <v>41</v>
      </c>
      <c r="L294" s="270" t="s">
        <v>701</v>
      </c>
      <c r="M294" s="278" t="s">
        <v>7454</v>
      </c>
      <c r="N294" s="270" t="s">
        <v>7484</v>
      </c>
      <c r="O294" s="278"/>
    </row>
    <row r="295" spans="1:15" x14ac:dyDescent="0.3">
      <c r="A295" s="270" t="s">
        <v>5987</v>
      </c>
      <c r="B295" s="270" t="s">
        <v>4023</v>
      </c>
      <c r="C295" s="270" t="s">
        <v>7338</v>
      </c>
      <c r="D295" s="281" t="s">
        <v>424</v>
      </c>
      <c r="E295" s="281" t="s">
        <v>974</v>
      </c>
      <c r="F295" s="278" t="s">
        <v>1768</v>
      </c>
      <c r="G295" s="278" t="s">
        <v>5986</v>
      </c>
      <c r="H295" s="278" t="s">
        <v>79</v>
      </c>
      <c r="I295" s="278" t="s">
        <v>5989</v>
      </c>
      <c r="J295" s="270" t="s">
        <v>5988</v>
      </c>
      <c r="K295" s="278" t="s">
        <v>41</v>
      </c>
      <c r="L295" s="270" t="s">
        <v>655</v>
      </c>
      <c r="M295" s="278" t="s">
        <v>1771</v>
      </c>
      <c r="N295" s="270" t="s">
        <v>7484</v>
      </c>
      <c r="O295" s="278"/>
    </row>
    <row r="296" spans="1:15" x14ac:dyDescent="0.3">
      <c r="A296" s="270" t="s">
        <v>5987</v>
      </c>
      <c r="B296" s="270" t="s">
        <v>4026</v>
      </c>
      <c r="C296" s="270" t="s">
        <v>7338</v>
      </c>
      <c r="D296" s="281" t="s">
        <v>117</v>
      </c>
      <c r="E296" s="281" t="s">
        <v>2565</v>
      </c>
      <c r="F296" s="278" t="s">
        <v>1768</v>
      </c>
      <c r="G296" s="278" t="s">
        <v>5990</v>
      </c>
      <c r="H296" s="278" t="s">
        <v>79</v>
      </c>
      <c r="I296" s="278" t="s">
        <v>5989</v>
      </c>
      <c r="J296" s="270" t="s">
        <v>997</v>
      </c>
      <c r="K296" s="278" t="s">
        <v>41</v>
      </c>
      <c r="L296" s="270" t="s">
        <v>655</v>
      </c>
      <c r="M296" s="278" t="s">
        <v>1771</v>
      </c>
      <c r="N296" s="270" t="s">
        <v>7484</v>
      </c>
      <c r="O296" s="278"/>
    </row>
    <row r="297" spans="1:15" x14ac:dyDescent="0.3">
      <c r="A297" s="270" t="s">
        <v>5987</v>
      </c>
      <c r="B297" s="270" t="s">
        <v>4271</v>
      </c>
      <c r="C297" s="270" t="s">
        <v>7338</v>
      </c>
      <c r="D297" s="281" t="s">
        <v>117</v>
      </c>
      <c r="E297" s="281" t="s">
        <v>974</v>
      </c>
      <c r="F297" s="278" t="s">
        <v>1778</v>
      </c>
      <c r="G297" s="278" t="s">
        <v>6013</v>
      </c>
      <c r="H297" s="278" t="s">
        <v>79</v>
      </c>
      <c r="I297" s="278" t="s">
        <v>6014</v>
      </c>
      <c r="J297" s="270" t="s">
        <v>997</v>
      </c>
      <c r="K297" s="278" t="s">
        <v>41</v>
      </c>
      <c r="L297" s="270" t="s">
        <v>655</v>
      </c>
      <c r="M297" s="278" t="s">
        <v>1780</v>
      </c>
      <c r="N297" s="270" t="s">
        <v>7484</v>
      </c>
      <c r="O297" s="278"/>
    </row>
    <row r="298" spans="1:15" x14ac:dyDescent="0.3">
      <c r="A298" s="270" t="s">
        <v>5987</v>
      </c>
      <c r="B298" s="270" t="s">
        <v>4274</v>
      </c>
      <c r="C298" s="270" t="s">
        <v>7338</v>
      </c>
      <c r="D298" s="281" t="s">
        <v>117</v>
      </c>
      <c r="E298" s="281" t="s">
        <v>974</v>
      </c>
      <c r="F298" s="278" t="s">
        <v>1775</v>
      </c>
      <c r="G298" s="278" t="s">
        <v>6006</v>
      </c>
      <c r="H298" s="278" t="s">
        <v>79</v>
      </c>
      <c r="I298" s="278" t="s">
        <v>6007</v>
      </c>
      <c r="J298" s="270" t="s">
        <v>997</v>
      </c>
      <c r="K298" s="278" t="s">
        <v>41</v>
      </c>
      <c r="L298" s="270" t="s">
        <v>655</v>
      </c>
      <c r="M298" s="278" t="s">
        <v>1777</v>
      </c>
      <c r="N298" s="270" t="s">
        <v>7484</v>
      </c>
      <c r="O298" s="278"/>
    </row>
    <row r="299" spans="1:15" x14ac:dyDescent="0.3">
      <c r="A299" s="270" t="s">
        <v>5998</v>
      </c>
      <c r="B299" s="270" t="s">
        <v>3533</v>
      </c>
      <c r="C299" s="270" t="s">
        <v>7338</v>
      </c>
      <c r="D299" s="281" t="s">
        <v>117</v>
      </c>
      <c r="E299" s="281" t="s">
        <v>974</v>
      </c>
      <c r="F299" s="278" t="s">
        <v>1787</v>
      </c>
      <c r="G299" s="276" t="s">
        <v>6034</v>
      </c>
      <c r="H299" s="278" t="s">
        <v>79</v>
      </c>
      <c r="I299" s="278" t="s">
        <v>1788</v>
      </c>
      <c r="J299" s="270" t="s">
        <v>997</v>
      </c>
      <c r="K299" s="278" t="s">
        <v>41</v>
      </c>
      <c r="L299" s="270" t="s">
        <v>655</v>
      </c>
      <c r="M299" s="278" t="s">
        <v>1789</v>
      </c>
      <c r="N299" s="270" t="s">
        <v>7484</v>
      </c>
      <c r="O299" s="278" t="s">
        <v>7470</v>
      </c>
    </row>
    <row r="300" spans="1:15" x14ac:dyDescent="0.3">
      <c r="A300" s="270" t="s">
        <v>5998</v>
      </c>
      <c r="B300" s="270" t="s">
        <v>3691</v>
      </c>
      <c r="C300" s="270" t="s">
        <v>7338</v>
      </c>
      <c r="D300" s="281" t="s">
        <v>117</v>
      </c>
      <c r="E300" s="281" t="s">
        <v>974</v>
      </c>
      <c r="F300" s="278" t="s">
        <v>1805</v>
      </c>
      <c r="G300" s="278" t="s">
        <v>6083</v>
      </c>
      <c r="H300" s="278" t="s">
        <v>79</v>
      </c>
      <c r="I300" s="278" t="s">
        <v>6082</v>
      </c>
      <c r="J300" s="270" t="s">
        <v>997</v>
      </c>
      <c r="K300" s="278" t="s">
        <v>41</v>
      </c>
      <c r="L300" s="270" t="s">
        <v>655</v>
      </c>
      <c r="M300" s="278" t="s">
        <v>331</v>
      </c>
      <c r="N300" s="270" t="s">
        <v>7484</v>
      </c>
      <c r="O300" s="278"/>
    </row>
    <row r="301" spans="1:15" x14ac:dyDescent="0.3">
      <c r="A301" s="270" t="s">
        <v>5998</v>
      </c>
      <c r="B301" s="270" t="s">
        <v>3601</v>
      </c>
      <c r="C301" s="270" t="s">
        <v>7338</v>
      </c>
      <c r="D301" s="281" t="s">
        <v>117</v>
      </c>
      <c r="E301" s="281" t="s">
        <v>974</v>
      </c>
      <c r="F301" s="278" t="s">
        <v>1772</v>
      </c>
      <c r="G301" s="278" t="s">
        <v>5997</v>
      </c>
      <c r="H301" s="278" t="s">
        <v>79</v>
      </c>
      <c r="I301" s="278" t="s">
        <v>5999</v>
      </c>
      <c r="J301" s="285" t="s">
        <v>997</v>
      </c>
      <c r="K301" s="278" t="s">
        <v>41</v>
      </c>
      <c r="L301" s="270" t="s">
        <v>655</v>
      </c>
      <c r="M301" s="278" t="s">
        <v>1774</v>
      </c>
      <c r="N301" s="270" t="s">
        <v>7484</v>
      </c>
      <c r="O301" s="278" t="s">
        <v>7475</v>
      </c>
    </row>
    <row r="302" spans="1:15" x14ac:dyDescent="0.3">
      <c r="A302" s="270" t="s">
        <v>5998</v>
      </c>
      <c r="B302" s="270" t="s">
        <v>6072</v>
      </c>
      <c r="C302" s="270" t="s">
        <v>7338</v>
      </c>
      <c r="D302" s="281" t="s">
        <v>424</v>
      </c>
      <c r="E302" s="281" t="s">
        <v>974</v>
      </c>
      <c r="F302" s="278" t="s">
        <v>1802</v>
      </c>
      <c r="G302" s="278" t="s">
        <v>6071</v>
      </c>
      <c r="H302" s="278" t="s">
        <v>79</v>
      </c>
      <c r="I302" s="278" t="s">
        <v>6068</v>
      </c>
      <c r="J302" s="270" t="s">
        <v>5497</v>
      </c>
      <c r="K302" s="278" t="s">
        <v>41</v>
      </c>
      <c r="L302" s="270" t="s">
        <v>655</v>
      </c>
      <c r="M302" s="278" t="s">
        <v>7406</v>
      </c>
      <c r="N302" s="270" t="s">
        <v>7484</v>
      </c>
      <c r="O302" s="278"/>
    </row>
    <row r="303" spans="1:15" x14ac:dyDescent="0.3">
      <c r="A303" s="270" t="s">
        <v>5998</v>
      </c>
      <c r="B303" s="270" t="s">
        <v>6074</v>
      </c>
      <c r="C303" s="270" t="s">
        <v>7338</v>
      </c>
      <c r="D303" s="281" t="s">
        <v>117</v>
      </c>
      <c r="E303" s="281" t="s">
        <v>2565</v>
      </c>
      <c r="F303" s="278" t="s">
        <v>1802</v>
      </c>
      <c r="G303" s="278" t="s">
        <v>6073</v>
      </c>
      <c r="H303" s="278" t="s">
        <v>79</v>
      </c>
      <c r="I303" s="278" t="s">
        <v>6068</v>
      </c>
      <c r="J303" s="270" t="s">
        <v>997</v>
      </c>
      <c r="K303" s="278" t="s">
        <v>41</v>
      </c>
      <c r="L303" s="270" t="s">
        <v>655</v>
      </c>
      <c r="M303" s="278" t="s">
        <v>7406</v>
      </c>
      <c r="N303" s="270" t="s">
        <v>7484</v>
      </c>
      <c r="O303" s="278"/>
    </row>
    <row r="304" spans="1:15" x14ac:dyDescent="0.3">
      <c r="A304" s="270" t="s">
        <v>5992</v>
      </c>
      <c r="B304" s="270" t="s">
        <v>5993</v>
      </c>
      <c r="C304" s="270" t="s">
        <v>7338</v>
      </c>
      <c r="D304" s="281" t="s">
        <v>424</v>
      </c>
      <c r="E304" s="281" t="s">
        <v>974</v>
      </c>
      <c r="F304" s="278" t="s">
        <v>1768</v>
      </c>
      <c r="G304" s="278" t="s">
        <v>5991</v>
      </c>
      <c r="H304" s="278" t="s">
        <v>79</v>
      </c>
      <c r="I304" s="278" t="s">
        <v>5994</v>
      </c>
      <c r="J304" s="270" t="s">
        <v>5988</v>
      </c>
      <c r="K304" s="278" t="s">
        <v>41</v>
      </c>
      <c r="L304" s="270" t="s">
        <v>655</v>
      </c>
      <c r="M304" s="278" t="s">
        <v>1771</v>
      </c>
      <c r="N304" s="270" t="s">
        <v>7484</v>
      </c>
      <c r="O304" s="278"/>
    </row>
    <row r="305" spans="1:15" x14ac:dyDescent="0.3">
      <c r="A305" s="270" t="s">
        <v>5992</v>
      </c>
      <c r="B305" s="270" t="s">
        <v>5996</v>
      </c>
      <c r="C305" s="270" t="s">
        <v>7338</v>
      </c>
      <c r="D305" s="281" t="s">
        <v>117</v>
      </c>
      <c r="E305" s="281" t="s">
        <v>2565</v>
      </c>
      <c r="F305" s="278" t="s">
        <v>1768</v>
      </c>
      <c r="G305" s="278" t="s">
        <v>5995</v>
      </c>
      <c r="H305" s="278" t="s">
        <v>79</v>
      </c>
      <c r="I305" s="278" t="s">
        <v>5994</v>
      </c>
      <c r="J305" s="270" t="s">
        <v>997</v>
      </c>
      <c r="K305" s="278" t="s">
        <v>41</v>
      </c>
      <c r="L305" s="270" t="s">
        <v>655</v>
      </c>
      <c r="M305" s="278" t="s">
        <v>1771</v>
      </c>
      <c r="N305" s="270" t="s">
        <v>7484</v>
      </c>
      <c r="O305" s="278"/>
    </row>
    <row r="306" spans="1:15" x14ac:dyDescent="0.3">
      <c r="A306" s="270" t="s">
        <v>5992</v>
      </c>
      <c r="B306" s="270" t="s">
        <v>6025</v>
      </c>
      <c r="C306" s="270" t="s">
        <v>7338</v>
      </c>
      <c r="D306" s="281" t="s">
        <v>424</v>
      </c>
      <c r="E306" s="281" t="s">
        <v>974</v>
      </c>
      <c r="F306" s="278" t="s">
        <v>1784</v>
      </c>
      <c r="G306" s="278" t="s">
        <v>6024</v>
      </c>
      <c r="H306" s="278" t="s">
        <v>79</v>
      </c>
      <c r="I306" s="278" t="s">
        <v>6026</v>
      </c>
      <c r="J306" s="270" t="s">
        <v>5988</v>
      </c>
      <c r="K306" s="278" t="s">
        <v>41</v>
      </c>
      <c r="L306" s="270" t="s">
        <v>655</v>
      </c>
      <c r="M306" s="278" t="s">
        <v>1786</v>
      </c>
      <c r="N306" s="270" t="s">
        <v>7484</v>
      </c>
      <c r="O306" s="278"/>
    </row>
    <row r="307" spans="1:15" x14ac:dyDescent="0.3">
      <c r="A307" s="270" t="s">
        <v>5992</v>
      </c>
      <c r="B307" s="270" t="s">
        <v>6028</v>
      </c>
      <c r="C307" s="270" t="s">
        <v>7338</v>
      </c>
      <c r="D307" s="281" t="s">
        <v>117</v>
      </c>
      <c r="E307" s="281" t="s">
        <v>2565</v>
      </c>
      <c r="F307" s="278" t="s">
        <v>1784</v>
      </c>
      <c r="G307" s="278" t="s">
        <v>6027</v>
      </c>
      <c r="H307" s="278" t="s">
        <v>79</v>
      </c>
      <c r="I307" s="278" t="s">
        <v>6026</v>
      </c>
      <c r="J307" s="270" t="s">
        <v>997</v>
      </c>
      <c r="K307" s="278" t="s">
        <v>41</v>
      </c>
      <c r="L307" s="270" t="s">
        <v>655</v>
      </c>
      <c r="M307" s="278" t="s">
        <v>1786</v>
      </c>
      <c r="N307" s="270" t="s">
        <v>7484</v>
      </c>
      <c r="O307" s="278"/>
    </row>
    <row r="308" spans="1:15" x14ac:dyDescent="0.3">
      <c r="A308" s="270" t="s">
        <v>5992</v>
      </c>
      <c r="B308" s="270" t="s">
        <v>6030</v>
      </c>
      <c r="C308" s="270" t="s">
        <v>7338</v>
      </c>
      <c r="D308" s="281" t="s">
        <v>424</v>
      </c>
      <c r="E308" s="281" t="s">
        <v>974</v>
      </c>
      <c r="F308" s="278" t="s">
        <v>1784</v>
      </c>
      <c r="G308" s="278" t="s">
        <v>6029</v>
      </c>
      <c r="H308" s="278" t="s">
        <v>79</v>
      </c>
      <c r="I308" s="278" t="s">
        <v>6031</v>
      </c>
      <c r="J308" s="270" t="s">
        <v>5988</v>
      </c>
      <c r="K308" s="278" t="s">
        <v>41</v>
      </c>
      <c r="L308" s="270" t="s">
        <v>655</v>
      </c>
      <c r="M308" s="278" t="s">
        <v>1786</v>
      </c>
      <c r="N308" s="270" t="s">
        <v>7484</v>
      </c>
      <c r="O308" s="278"/>
    </row>
    <row r="309" spans="1:15" x14ac:dyDescent="0.3">
      <c r="A309" s="270" t="s">
        <v>5992</v>
      </c>
      <c r="B309" s="270" t="s">
        <v>6033</v>
      </c>
      <c r="C309" s="270" t="s">
        <v>7338</v>
      </c>
      <c r="D309" s="281" t="s">
        <v>117</v>
      </c>
      <c r="E309" s="281" t="s">
        <v>2565</v>
      </c>
      <c r="F309" s="278" t="s">
        <v>1784</v>
      </c>
      <c r="G309" s="278" t="s">
        <v>6032</v>
      </c>
      <c r="H309" s="278" t="s">
        <v>79</v>
      </c>
      <c r="I309" s="278" t="s">
        <v>6031</v>
      </c>
      <c r="J309" s="270" t="s">
        <v>997</v>
      </c>
      <c r="K309" s="278" t="s">
        <v>41</v>
      </c>
      <c r="L309" s="270" t="s">
        <v>655</v>
      </c>
      <c r="M309" s="278" t="s">
        <v>1786</v>
      </c>
      <c r="N309" s="270" t="s">
        <v>7484</v>
      </c>
      <c r="O309" s="278"/>
    </row>
    <row r="310" spans="1:15" x14ac:dyDescent="0.3">
      <c r="A310" s="270" t="s">
        <v>5992</v>
      </c>
      <c r="B310" s="270" t="s">
        <v>6058</v>
      </c>
      <c r="C310" s="270" t="s">
        <v>7338</v>
      </c>
      <c r="D310" s="281" t="s">
        <v>424</v>
      </c>
      <c r="E310" s="281" t="s">
        <v>974</v>
      </c>
      <c r="F310" s="278" t="s">
        <v>1802</v>
      </c>
      <c r="G310" s="278" t="s">
        <v>6057</v>
      </c>
      <c r="H310" s="278" t="s">
        <v>79</v>
      </c>
      <c r="I310" s="278" t="s">
        <v>6059</v>
      </c>
      <c r="J310" s="270" t="s">
        <v>5988</v>
      </c>
      <c r="K310" s="278" t="s">
        <v>41</v>
      </c>
      <c r="L310" s="270" t="s">
        <v>655</v>
      </c>
      <c r="M310" s="278" t="s">
        <v>1804</v>
      </c>
      <c r="N310" s="270" t="s">
        <v>7484</v>
      </c>
      <c r="O310" s="278"/>
    </row>
    <row r="311" spans="1:15" x14ac:dyDescent="0.3">
      <c r="A311" s="270" t="s">
        <v>5992</v>
      </c>
      <c r="B311" s="270" t="s">
        <v>6061</v>
      </c>
      <c r="C311" s="270" t="s">
        <v>7338</v>
      </c>
      <c r="D311" s="281" t="s">
        <v>117</v>
      </c>
      <c r="E311" s="281" t="s">
        <v>2565</v>
      </c>
      <c r="F311" s="278" t="s">
        <v>1802</v>
      </c>
      <c r="G311" s="278" t="s">
        <v>6060</v>
      </c>
      <c r="H311" s="278" t="s">
        <v>79</v>
      </c>
      <c r="I311" s="278" t="s">
        <v>6059</v>
      </c>
      <c r="J311" s="270" t="s">
        <v>997</v>
      </c>
      <c r="K311" s="278" t="s">
        <v>41</v>
      </c>
      <c r="L311" s="270" t="s">
        <v>655</v>
      </c>
      <c r="M311" s="278" t="s">
        <v>1804</v>
      </c>
      <c r="N311" s="270" t="s">
        <v>7484</v>
      </c>
      <c r="O311" s="278"/>
    </row>
    <row r="312" spans="1:15" x14ac:dyDescent="0.3">
      <c r="A312" s="270" t="s">
        <v>5992</v>
      </c>
      <c r="B312" s="270" t="s">
        <v>6041</v>
      </c>
      <c r="C312" s="270" t="s">
        <v>7338</v>
      </c>
      <c r="D312" s="281" t="s">
        <v>262</v>
      </c>
      <c r="E312" s="281" t="s">
        <v>974</v>
      </c>
      <c r="F312" s="278" t="s">
        <v>1796</v>
      </c>
      <c r="G312" s="278" t="s">
        <v>6040</v>
      </c>
      <c r="H312" s="278" t="s">
        <v>79</v>
      </c>
      <c r="I312" s="278" t="s">
        <v>6042</v>
      </c>
      <c r="J312" s="270" t="s">
        <v>5493</v>
      </c>
      <c r="K312" s="278" t="s">
        <v>41</v>
      </c>
      <c r="L312" s="270" t="s">
        <v>655</v>
      </c>
      <c r="M312" s="278" t="s">
        <v>1798</v>
      </c>
      <c r="N312" s="270" t="s">
        <v>7484</v>
      </c>
      <c r="O312" s="278"/>
    </row>
    <row r="313" spans="1:15" x14ac:dyDescent="0.3">
      <c r="A313" s="270" t="s">
        <v>5992</v>
      </c>
      <c r="B313" s="270" t="s">
        <v>6044</v>
      </c>
      <c r="C313" s="270" t="s">
        <v>7338</v>
      </c>
      <c r="D313" s="281" t="s">
        <v>424</v>
      </c>
      <c r="E313" s="281" t="s">
        <v>2565</v>
      </c>
      <c r="F313" s="278" t="s">
        <v>1796</v>
      </c>
      <c r="G313" s="278" t="s">
        <v>6043</v>
      </c>
      <c r="H313" s="278" t="s">
        <v>79</v>
      </c>
      <c r="I313" s="278" t="s">
        <v>6042</v>
      </c>
      <c r="J313" s="270" t="s">
        <v>5988</v>
      </c>
      <c r="K313" s="278" t="s">
        <v>41</v>
      </c>
      <c r="L313" s="270" t="s">
        <v>655</v>
      </c>
      <c r="M313" s="278" t="s">
        <v>7411</v>
      </c>
      <c r="N313" s="270" t="s">
        <v>7484</v>
      </c>
      <c r="O313" s="278"/>
    </row>
    <row r="314" spans="1:15" x14ac:dyDescent="0.3">
      <c r="A314" s="270" t="s">
        <v>5992</v>
      </c>
      <c r="B314" s="270" t="s">
        <v>6046</v>
      </c>
      <c r="C314" s="270" t="s">
        <v>7338</v>
      </c>
      <c r="D314" s="281" t="s">
        <v>117</v>
      </c>
      <c r="E314" s="281" t="s">
        <v>2565</v>
      </c>
      <c r="F314" s="278" t="s">
        <v>1796</v>
      </c>
      <c r="G314" s="278" t="s">
        <v>6045</v>
      </c>
      <c r="H314" s="278" t="s">
        <v>79</v>
      </c>
      <c r="I314" s="278" t="s">
        <v>6042</v>
      </c>
      <c r="J314" s="270" t="s">
        <v>997</v>
      </c>
      <c r="K314" s="278" t="s">
        <v>41</v>
      </c>
      <c r="L314" s="270" t="s">
        <v>655</v>
      </c>
      <c r="M314" s="278" t="s">
        <v>7411</v>
      </c>
      <c r="N314" s="270" t="s">
        <v>7484</v>
      </c>
      <c r="O314" s="278"/>
    </row>
    <row r="315" spans="1:15" x14ac:dyDescent="0.3">
      <c r="A315" s="270" t="s">
        <v>5992</v>
      </c>
      <c r="B315" s="270" t="s">
        <v>6063</v>
      </c>
      <c r="C315" s="270" t="s">
        <v>7338</v>
      </c>
      <c r="D315" s="281" t="s">
        <v>424</v>
      </c>
      <c r="E315" s="281" t="s">
        <v>974</v>
      </c>
      <c r="F315" s="278" t="s">
        <v>1802</v>
      </c>
      <c r="G315" s="278" t="s">
        <v>6062</v>
      </c>
      <c r="H315" s="278" t="s">
        <v>79</v>
      </c>
      <c r="I315" s="278" t="s">
        <v>6064</v>
      </c>
      <c r="J315" s="270" t="s">
        <v>5988</v>
      </c>
      <c r="K315" s="278" t="s">
        <v>41</v>
      </c>
      <c r="L315" s="270" t="s">
        <v>655</v>
      </c>
      <c r="M315" s="278" t="s">
        <v>1804</v>
      </c>
      <c r="N315" s="270" t="s">
        <v>7484</v>
      </c>
      <c r="O315" s="278"/>
    </row>
    <row r="316" spans="1:15" x14ac:dyDescent="0.3">
      <c r="A316" s="270" t="s">
        <v>5992</v>
      </c>
      <c r="B316" s="270" t="s">
        <v>6066</v>
      </c>
      <c r="C316" s="270" t="s">
        <v>7338</v>
      </c>
      <c r="D316" s="281" t="s">
        <v>117</v>
      </c>
      <c r="E316" s="281" t="s">
        <v>2565</v>
      </c>
      <c r="F316" s="278" t="s">
        <v>1802</v>
      </c>
      <c r="G316" s="278" t="s">
        <v>6065</v>
      </c>
      <c r="H316" s="278" t="s">
        <v>79</v>
      </c>
      <c r="I316" s="278" t="s">
        <v>6064</v>
      </c>
      <c r="J316" s="270" t="s">
        <v>997</v>
      </c>
      <c r="K316" s="278" t="s">
        <v>41</v>
      </c>
      <c r="L316" s="270" t="s">
        <v>655</v>
      </c>
      <c r="M316" s="278" t="s">
        <v>1804</v>
      </c>
      <c r="N316" s="270" t="s">
        <v>7484</v>
      </c>
      <c r="O316" s="278"/>
    </row>
    <row r="317" spans="1:15" x14ac:dyDescent="0.3">
      <c r="A317" s="270" t="s">
        <v>5992</v>
      </c>
      <c r="B317" s="270" t="s">
        <v>6011</v>
      </c>
      <c r="C317" s="270" t="s">
        <v>7338</v>
      </c>
      <c r="D317" s="281" t="s">
        <v>117</v>
      </c>
      <c r="E317" s="281" t="s">
        <v>974</v>
      </c>
      <c r="F317" s="278" t="s">
        <v>1778</v>
      </c>
      <c r="G317" s="278" t="s">
        <v>6010</v>
      </c>
      <c r="H317" s="278" t="s">
        <v>79</v>
      </c>
      <c r="I317" s="278" t="s">
        <v>6012</v>
      </c>
      <c r="J317" s="270" t="s">
        <v>997</v>
      </c>
      <c r="K317" s="278" t="s">
        <v>41</v>
      </c>
      <c r="L317" s="270" t="s">
        <v>655</v>
      </c>
      <c r="M317" s="278" t="s">
        <v>1780</v>
      </c>
      <c r="N317" s="270" t="s">
        <v>7484</v>
      </c>
      <c r="O317" s="278"/>
    </row>
    <row r="318" spans="1:15" x14ac:dyDescent="0.3">
      <c r="A318" s="270" t="s">
        <v>5992</v>
      </c>
      <c r="B318" s="270" t="s">
        <v>6016</v>
      </c>
      <c r="C318" s="270" t="s">
        <v>7338</v>
      </c>
      <c r="D318" s="281" t="s">
        <v>117</v>
      </c>
      <c r="E318" s="281" t="s">
        <v>974</v>
      </c>
      <c r="F318" s="278" t="s">
        <v>1778</v>
      </c>
      <c r="G318" s="278" t="s">
        <v>6015</v>
      </c>
      <c r="H318" s="278" t="s">
        <v>79</v>
      </c>
      <c r="I318" s="278" t="s">
        <v>6017</v>
      </c>
      <c r="J318" s="270" t="s">
        <v>997</v>
      </c>
      <c r="K318" s="278" t="s">
        <v>41</v>
      </c>
      <c r="L318" s="270" t="s">
        <v>655</v>
      </c>
      <c r="M318" s="278" t="s">
        <v>1780</v>
      </c>
      <c r="N318" s="270" t="s">
        <v>7484</v>
      </c>
      <c r="O318" s="278"/>
    </row>
    <row r="319" spans="1:15" x14ac:dyDescent="0.3">
      <c r="A319" s="270" t="s">
        <v>5992</v>
      </c>
      <c r="B319" s="270" t="s">
        <v>6021</v>
      </c>
      <c r="C319" s="270" t="s">
        <v>7338</v>
      </c>
      <c r="D319" s="281" t="s">
        <v>424</v>
      </c>
      <c r="E319" s="281" t="s">
        <v>974</v>
      </c>
      <c r="F319" s="278" t="s">
        <v>1781</v>
      </c>
      <c r="G319" s="278" t="s">
        <v>6020</v>
      </c>
      <c r="H319" s="278" t="s">
        <v>79</v>
      </c>
      <c r="I319" s="278" t="s">
        <v>1782</v>
      </c>
      <c r="J319" s="270" t="s">
        <v>5988</v>
      </c>
      <c r="K319" s="278" t="s">
        <v>41</v>
      </c>
      <c r="L319" s="270" t="s">
        <v>655</v>
      </c>
      <c r="M319" s="278" t="s">
        <v>1783</v>
      </c>
      <c r="N319" s="270" t="s">
        <v>7484</v>
      </c>
      <c r="O319" s="278"/>
    </row>
    <row r="320" spans="1:15" x14ac:dyDescent="0.3">
      <c r="A320" s="270" t="s">
        <v>5992</v>
      </c>
      <c r="B320" s="270" t="s">
        <v>6023</v>
      </c>
      <c r="C320" s="270" t="s">
        <v>7338</v>
      </c>
      <c r="D320" s="281" t="s">
        <v>117</v>
      </c>
      <c r="E320" s="281" t="s">
        <v>2565</v>
      </c>
      <c r="F320" s="278" t="s">
        <v>1781</v>
      </c>
      <c r="G320" s="278" t="s">
        <v>6022</v>
      </c>
      <c r="H320" s="278" t="s">
        <v>79</v>
      </c>
      <c r="I320" s="278" t="s">
        <v>1782</v>
      </c>
      <c r="J320" s="270" t="s">
        <v>997</v>
      </c>
      <c r="K320" s="278" t="s">
        <v>41</v>
      </c>
      <c r="L320" s="270" t="s">
        <v>655</v>
      </c>
      <c r="M320" s="278" t="s">
        <v>1783</v>
      </c>
      <c r="N320" s="270" t="s">
        <v>7484</v>
      </c>
      <c r="O320" s="278"/>
    </row>
    <row r="321" spans="1:15" x14ac:dyDescent="0.3">
      <c r="A321" s="270" t="s">
        <v>5992</v>
      </c>
      <c r="B321" s="270" t="s">
        <v>6048</v>
      </c>
      <c r="C321" s="270" t="s">
        <v>7338</v>
      </c>
      <c r="D321" s="281" t="s">
        <v>262</v>
      </c>
      <c r="E321" s="281" t="s">
        <v>974</v>
      </c>
      <c r="F321" s="278" t="s">
        <v>1796</v>
      </c>
      <c r="G321" s="278" t="s">
        <v>6047</v>
      </c>
      <c r="H321" s="278" t="s">
        <v>79</v>
      </c>
      <c r="I321" s="278" t="s">
        <v>6049</v>
      </c>
      <c r="J321" s="270" t="s">
        <v>5493</v>
      </c>
      <c r="K321" s="278" t="s">
        <v>41</v>
      </c>
      <c r="L321" s="270" t="s">
        <v>655</v>
      </c>
      <c r="M321" s="278" t="s">
        <v>1798</v>
      </c>
      <c r="N321" s="270" t="s">
        <v>7484</v>
      </c>
      <c r="O321" s="278"/>
    </row>
    <row r="322" spans="1:15" x14ac:dyDescent="0.3">
      <c r="A322" s="270" t="s">
        <v>5992</v>
      </c>
      <c r="B322" s="270" t="s">
        <v>6051</v>
      </c>
      <c r="C322" s="270" t="s">
        <v>7338</v>
      </c>
      <c r="D322" s="281" t="s">
        <v>424</v>
      </c>
      <c r="E322" s="281" t="s">
        <v>2565</v>
      </c>
      <c r="F322" s="278" t="s">
        <v>1796</v>
      </c>
      <c r="G322" s="278" t="s">
        <v>6050</v>
      </c>
      <c r="H322" s="278" t="s">
        <v>79</v>
      </c>
      <c r="I322" s="278" t="s">
        <v>6049</v>
      </c>
      <c r="J322" s="270" t="s">
        <v>5988</v>
      </c>
      <c r="K322" s="278" t="s">
        <v>41</v>
      </c>
      <c r="L322" s="270" t="s">
        <v>655</v>
      </c>
      <c r="M322" s="278" t="s">
        <v>1798</v>
      </c>
      <c r="N322" s="270" t="s">
        <v>7484</v>
      </c>
      <c r="O322" s="278"/>
    </row>
    <row r="323" spans="1:15" x14ac:dyDescent="0.3">
      <c r="A323" s="270" t="s">
        <v>5992</v>
      </c>
      <c r="B323" s="270" t="s">
        <v>6053</v>
      </c>
      <c r="C323" s="270" t="s">
        <v>7338</v>
      </c>
      <c r="D323" s="281" t="s">
        <v>117</v>
      </c>
      <c r="E323" s="281" t="s">
        <v>2565</v>
      </c>
      <c r="F323" s="278" t="s">
        <v>1796</v>
      </c>
      <c r="G323" s="278" t="s">
        <v>6052</v>
      </c>
      <c r="H323" s="278" t="s">
        <v>79</v>
      </c>
      <c r="I323" s="278" t="s">
        <v>6049</v>
      </c>
      <c r="J323" s="270" t="s">
        <v>997</v>
      </c>
      <c r="K323" s="278" t="s">
        <v>41</v>
      </c>
      <c r="L323" s="270" t="s">
        <v>655</v>
      </c>
      <c r="M323" s="278" t="s">
        <v>1798</v>
      </c>
      <c r="N323" s="270" t="s">
        <v>7484</v>
      </c>
      <c r="O323" s="278"/>
    </row>
    <row r="324" spans="1:15" x14ac:dyDescent="0.3">
      <c r="A324" s="270" t="s">
        <v>5992</v>
      </c>
      <c r="B324" s="270" t="s">
        <v>6081</v>
      </c>
      <c r="C324" s="270" t="s">
        <v>7338</v>
      </c>
      <c r="D324" s="281" t="s">
        <v>117</v>
      </c>
      <c r="E324" s="281" t="s">
        <v>974</v>
      </c>
      <c r="F324" s="278" t="s">
        <v>1805</v>
      </c>
      <c r="G324" s="278" t="s">
        <v>6080</v>
      </c>
      <c r="H324" s="278" t="s">
        <v>79</v>
      </c>
      <c r="I324" s="278" t="s">
        <v>6082</v>
      </c>
      <c r="J324" s="270" t="s">
        <v>997</v>
      </c>
      <c r="K324" s="278" t="s">
        <v>41</v>
      </c>
      <c r="L324" s="270" t="s">
        <v>655</v>
      </c>
      <c r="M324" s="278" t="s">
        <v>331</v>
      </c>
      <c r="N324" s="270" t="s">
        <v>7484</v>
      </c>
      <c r="O324" s="278"/>
    </row>
    <row r="325" spans="1:15" x14ac:dyDescent="0.3">
      <c r="A325" s="270" t="s">
        <v>5992</v>
      </c>
      <c r="B325" s="270" t="s">
        <v>6002</v>
      </c>
      <c r="C325" s="270" t="s">
        <v>7338</v>
      </c>
      <c r="D325" s="281" t="s">
        <v>117</v>
      </c>
      <c r="E325" s="281" t="s">
        <v>974</v>
      </c>
      <c r="F325" s="278" t="s">
        <v>1775</v>
      </c>
      <c r="G325" s="278" t="s">
        <v>6001</v>
      </c>
      <c r="H325" s="278" t="s">
        <v>79</v>
      </c>
      <c r="I325" s="278" t="s">
        <v>6003</v>
      </c>
      <c r="J325" s="270" t="s">
        <v>997</v>
      </c>
      <c r="K325" s="278" t="s">
        <v>41</v>
      </c>
      <c r="L325" s="270" t="s">
        <v>655</v>
      </c>
      <c r="M325" s="278" t="s">
        <v>1777</v>
      </c>
      <c r="N325" s="270" t="s">
        <v>7484</v>
      </c>
      <c r="O325" s="278"/>
    </row>
    <row r="326" spans="1:15" x14ac:dyDescent="0.3">
      <c r="A326" s="270" t="s">
        <v>5992</v>
      </c>
      <c r="B326" s="270" t="s">
        <v>2680</v>
      </c>
      <c r="C326" s="270" t="s">
        <v>7338</v>
      </c>
      <c r="D326" s="281" t="s">
        <v>117</v>
      </c>
      <c r="E326" s="281" t="s">
        <v>974</v>
      </c>
      <c r="F326" s="278" t="s">
        <v>1775</v>
      </c>
      <c r="G326" s="278" t="s">
        <v>6004</v>
      </c>
      <c r="H326" s="278" t="s">
        <v>79</v>
      </c>
      <c r="I326" s="278" t="s">
        <v>6005</v>
      </c>
      <c r="J326" s="270" t="s">
        <v>997</v>
      </c>
      <c r="K326" s="278" t="s">
        <v>41</v>
      </c>
      <c r="L326" s="270" t="s">
        <v>655</v>
      </c>
      <c r="M326" s="278" t="s">
        <v>1777</v>
      </c>
      <c r="N326" s="270" t="s">
        <v>7484</v>
      </c>
      <c r="O326" s="278"/>
    </row>
    <row r="327" spans="1:15" x14ac:dyDescent="0.3">
      <c r="A327" s="270" t="s">
        <v>5992</v>
      </c>
      <c r="B327" s="270" t="s">
        <v>2929</v>
      </c>
      <c r="C327" s="270" t="s">
        <v>7338</v>
      </c>
      <c r="D327" s="281" t="s">
        <v>117</v>
      </c>
      <c r="E327" s="281" t="s">
        <v>974</v>
      </c>
      <c r="F327" s="278" t="s">
        <v>1775</v>
      </c>
      <c r="G327" s="278" t="s">
        <v>6008</v>
      </c>
      <c r="H327" s="278" t="s">
        <v>79</v>
      </c>
      <c r="I327" s="278" t="s">
        <v>6009</v>
      </c>
      <c r="J327" s="270" t="s">
        <v>997</v>
      </c>
      <c r="K327" s="278" t="s">
        <v>41</v>
      </c>
      <c r="L327" s="270" t="s">
        <v>655</v>
      </c>
      <c r="M327" s="278" t="s">
        <v>1777</v>
      </c>
      <c r="N327" s="270" t="s">
        <v>7484</v>
      </c>
      <c r="O327" s="278"/>
    </row>
    <row r="328" spans="1:15" x14ac:dyDescent="0.3">
      <c r="A328" s="270" t="s">
        <v>5992</v>
      </c>
      <c r="B328" s="270" t="s">
        <v>4516</v>
      </c>
      <c r="C328" s="270" t="s">
        <v>7338</v>
      </c>
      <c r="D328" s="281" t="s">
        <v>117</v>
      </c>
      <c r="E328" s="281" t="s">
        <v>974</v>
      </c>
      <c r="F328" s="278" t="s">
        <v>1772</v>
      </c>
      <c r="G328" s="278" t="s">
        <v>6000</v>
      </c>
      <c r="H328" s="278" t="s">
        <v>79</v>
      </c>
      <c r="I328" s="278" t="s">
        <v>5999</v>
      </c>
      <c r="J328" s="285" t="s">
        <v>997</v>
      </c>
      <c r="K328" s="278" t="s">
        <v>41</v>
      </c>
      <c r="L328" s="270" t="s">
        <v>655</v>
      </c>
      <c r="M328" s="278" t="s">
        <v>1774</v>
      </c>
      <c r="N328" s="270" t="s">
        <v>7484</v>
      </c>
      <c r="O328" s="278" t="s">
        <v>7475</v>
      </c>
    </row>
    <row r="329" spans="1:15" x14ac:dyDescent="0.3">
      <c r="A329" s="270" t="s">
        <v>5992</v>
      </c>
      <c r="B329" s="270" t="s">
        <v>4796</v>
      </c>
      <c r="C329" s="270" t="s">
        <v>7338</v>
      </c>
      <c r="D329" s="281" t="s">
        <v>424</v>
      </c>
      <c r="E329" s="281" t="s">
        <v>974</v>
      </c>
      <c r="F329" s="278" t="s">
        <v>1790</v>
      </c>
      <c r="G329" s="278" t="s">
        <v>6035</v>
      </c>
      <c r="H329" s="278" t="s">
        <v>79</v>
      </c>
      <c r="I329" s="278" t="s">
        <v>1791</v>
      </c>
      <c r="J329" s="270" t="s">
        <v>5988</v>
      </c>
      <c r="K329" s="278" t="s">
        <v>41</v>
      </c>
      <c r="L329" s="270" t="s">
        <v>655</v>
      </c>
      <c r="M329" s="278" t="s">
        <v>1792</v>
      </c>
      <c r="N329" s="270" t="s">
        <v>7484</v>
      </c>
      <c r="O329" s="278"/>
    </row>
    <row r="330" spans="1:15" x14ac:dyDescent="0.3">
      <c r="A330" s="270" t="s">
        <v>5992</v>
      </c>
      <c r="B330" s="270" t="s">
        <v>2932</v>
      </c>
      <c r="C330" s="270" t="s">
        <v>7338</v>
      </c>
      <c r="D330" s="281" t="s">
        <v>117</v>
      </c>
      <c r="E330" s="281" t="s">
        <v>2565</v>
      </c>
      <c r="F330" s="278" t="s">
        <v>1790</v>
      </c>
      <c r="G330" s="278" t="s">
        <v>6036</v>
      </c>
      <c r="H330" s="278" t="s">
        <v>79</v>
      </c>
      <c r="I330" s="278" t="s">
        <v>1791</v>
      </c>
      <c r="J330" s="270" t="s">
        <v>997</v>
      </c>
      <c r="K330" s="278" t="s">
        <v>41</v>
      </c>
      <c r="L330" s="270" t="s">
        <v>655</v>
      </c>
      <c r="M330" s="278" t="s">
        <v>1792</v>
      </c>
      <c r="N330" s="270" t="s">
        <v>7484</v>
      </c>
      <c r="O330" s="278"/>
    </row>
    <row r="331" spans="1:15" x14ac:dyDescent="0.3">
      <c r="A331" s="270" t="s">
        <v>5992</v>
      </c>
      <c r="B331" s="270" t="s">
        <v>4752</v>
      </c>
      <c r="C331" s="270" t="s">
        <v>7338</v>
      </c>
      <c r="D331" s="281" t="s">
        <v>424</v>
      </c>
      <c r="E331" s="281" t="s">
        <v>974</v>
      </c>
      <c r="F331" s="278" t="s">
        <v>1802</v>
      </c>
      <c r="G331" s="278" t="s">
        <v>6067</v>
      </c>
      <c r="H331" s="278" t="s">
        <v>79</v>
      </c>
      <c r="I331" s="278" t="s">
        <v>6068</v>
      </c>
      <c r="J331" s="270" t="s">
        <v>5988</v>
      </c>
      <c r="K331" s="278" t="s">
        <v>41</v>
      </c>
      <c r="L331" s="270" t="s">
        <v>655</v>
      </c>
      <c r="M331" s="278" t="s">
        <v>7406</v>
      </c>
      <c r="N331" s="270" t="s">
        <v>7484</v>
      </c>
      <c r="O331" s="278"/>
    </row>
    <row r="332" spans="1:15" x14ac:dyDescent="0.3">
      <c r="A332" s="270" t="s">
        <v>5992</v>
      </c>
      <c r="B332" s="270" t="s">
        <v>6070</v>
      </c>
      <c r="C332" s="270" t="s">
        <v>7338</v>
      </c>
      <c r="D332" s="281" t="s">
        <v>117</v>
      </c>
      <c r="E332" s="281" t="s">
        <v>2565</v>
      </c>
      <c r="F332" s="278" t="s">
        <v>1802</v>
      </c>
      <c r="G332" s="278" t="s">
        <v>6069</v>
      </c>
      <c r="H332" s="278" t="s">
        <v>79</v>
      </c>
      <c r="I332" s="278" t="s">
        <v>6068</v>
      </c>
      <c r="J332" s="270" t="s">
        <v>997</v>
      </c>
      <c r="K332" s="278" t="s">
        <v>41</v>
      </c>
      <c r="L332" s="270" t="s">
        <v>655</v>
      </c>
      <c r="M332" s="278" t="s">
        <v>7406</v>
      </c>
      <c r="N332" s="270" t="s">
        <v>7484</v>
      </c>
      <c r="O332" s="278"/>
    </row>
    <row r="333" spans="1:15" x14ac:dyDescent="0.3">
      <c r="A333" s="270" t="s">
        <v>5992</v>
      </c>
      <c r="B333" s="270" t="s">
        <v>6076</v>
      </c>
      <c r="C333" s="270" t="s">
        <v>7338</v>
      </c>
      <c r="D333" s="281" t="s">
        <v>424</v>
      </c>
      <c r="E333" s="281" t="s">
        <v>974</v>
      </c>
      <c r="F333" s="278" t="s">
        <v>1802</v>
      </c>
      <c r="G333" s="278" t="s">
        <v>6075</v>
      </c>
      <c r="H333" s="278" t="s">
        <v>79</v>
      </c>
      <c r="I333" s="278" t="s">
        <v>6077</v>
      </c>
      <c r="J333" s="270" t="s">
        <v>5988</v>
      </c>
      <c r="K333" s="278" t="s">
        <v>41</v>
      </c>
      <c r="L333" s="270" t="s">
        <v>655</v>
      </c>
      <c r="M333" s="278" t="s">
        <v>1804</v>
      </c>
      <c r="N333" s="270" t="s">
        <v>7484</v>
      </c>
      <c r="O333" s="278"/>
    </row>
    <row r="334" spans="1:15" x14ac:dyDescent="0.3">
      <c r="A334" s="270" t="s">
        <v>5992</v>
      </c>
      <c r="B334" s="270" t="s">
        <v>6079</v>
      </c>
      <c r="C334" s="270" t="s">
        <v>7338</v>
      </c>
      <c r="D334" s="281" t="s">
        <v>117</v>
      </c>
      <c r="E334" s="281" t="s">
        <v>2565</v>
      </c>
      <c r="F334" s="278" t="s">
        <v>1802</v>
      </c>
      <c r="G334" s="278" t="s">
        <v>6078</v>
      </c>
      <c r="H334" s="278" t="s">
        <v>79</v>
      </c>
      <c r="I334" s="278" t="s">
        <v>6077</v>
      </c>
      <c r="J334" s="270" t="s">
        <v>997</v>
      </c>
      <c r="K334" s="278" t="s">
        <v>41</v>
      </c>
      <c r="L334" s="270" t="s">
        <v>655</v>
      </c>
      <c r="M334" s="278" t="s">
        <v>1804</v>
      </c>
      <c r="N334" s="270" t="s">
        <v>7484</v>
      </c>
      <c r="O334" s="278"/>
    </row>
    <row r="335" spans="1:15" x14ac:dyDescent="0.3">
      <c r="A335" s="270" t="s">
        <v>5992</v>
      </c>
      <c r="B335" s="270" t="s">
        <v>6038</v>
      </c>
      <c r="C335" s="270" t="s">
        <v>7338</v>
      </c>
      <c r="D335" s="281" t="s">
        <v>424</v>
      </c>
      <c r="E335" s="281" t="s">
        <v>974</v>
      </c>
      <c r="F335" s="278" t="s">
        <v>1793</v>
      </c>
      <c r="G335" s="278" t="s">
        <v>6037</v>
      </c>
      <c r="H335" s="278" t="s">
        <v>79</v>
      </c>
      <c r="I335" s="278" t="s">
        <v>1794</v>
      </c>
      <c r="J335" s="270" t="s">
        <v>5988</v>
      </c>
      <c r="K335" s="278" t="s">
        <v>41</v>
      </c>
      <c r="L335" s="270" t="s">
        <v>655</v>
      </c>
      <c r="M335" s="278" t="s">
        <v>1795</v>
      </c>
      <c r="N335" s="270" t="s">
        <v>7484</v>
      </c>
      <c r="O335" s="278"/>
    </row>
    <row r="336" spans="1:15" x14ac:dyDescent="0.3">
      <c r="A336" s="270" t="s">
        <v>5992</v>
      </c>
      <c r="B336" s="270" t="s">
        <v>2639</v>
      </c>
      <c r="C336" s="270" t="s">
        <v>7338</v>
      </c>
      <c r="D336" s="281" t="s">
        <v>117</v>
      </c>
      <c r="E336" s="281" t="s">
        <v>2565</v>
      </c>
      <c r="F336" s="278" t="s">
        <v>1793</v>
      </c>
      <c r="G336" s="278" t="s">
        <v>6039</v>
      </c>
      <c r="H336" s="278" t="s">
        <v>79</v>
      </c>
      <c r="I336" s="278" t="s">
        <v>1794</v>
      </c>
      <c r="J336" s="270" t="s">
        <v>997</v>
      </c>
      <c r="K336" s="278" t="s">
        <v>41</v>
      </c>
      <c r="L336" s="270" t="s">
        <v>655</v>
      </c>
      <c r="M336" s="278" t="s">
        <v>1795</v>
      </c>
      <c r="N336" s="270" t="s">
        <v>7484</v>
      </c>
      <c r="O336" s="278"/>
    </row>
    <row r="337" spans="1:15" x14ac:dyDescent="0.3">
      <c r="A337" s="270" t="s">
        <v>5992</v>
      </c>
      <c r="B337" s="270" t="s">
        <v>2724</v>
      </c>
      <c r="C337" s="270" t="s">
        <v>7338</v>
      </c>
      <c r="D337" s="281" t="s">
        <v>117</v>
      </c>
      <c r="E337" s="281" t="s">
        <v>974</v>
      </c>
      <c r="F337" s="278" t="s">
        <v>1778</v>
      </c>
      <c r="G337" s="278" t="s">
        <v>6018</v>
      </c>
      <c r="H337" s="278" t="s">
        <v>79</v>
      </c>
      <c r="I337" s="278" t="s">
        <v>6019</v>
      </c>
      <c r="J337" s="270" t="s">
        <v>997</v>
      </c>
      <c r="K337" s="278" t="s">
        <v>41</v>
      </c>
      <c r="L337" s="270" t="s">
        <v>655</v>
      </c>
      <c r="M337" s="278" t="s">
        <v>1780</v>
      </c>
      <c r="N337" s="270" t="s">
        <v>7484</v>
      </c>
      <c r="O337" s="278"/>
    </row>
    <row r="338" spans="1:15" x14ac:dyDescent="0.3">
      <c r="A338" s="270" t="s">
        <v>5992</v>
      </c>
      <c r="B338" s="270" t="s">
        <v>2727</v>
      </c>
      <c r="C338" s="270" t="s">
        <v>7338</v>
      </c>
      <c r="D338" s="281" t="s">
        <v>117</v>
      </c>
      <c r="E338" s="281" t="s">
        <v>974</v>
      </c>
      <c r="F338" s="278" t="s">
        <v>1805</v>
      </c>
      <c r="G338" s="278" t="s">
        <v>6084</v>
      </c>
      <c r="H338" s="278" t="s">
        <v>79</v>
      </c>
      <c r="I338" s="278" t="s">
        <v>6085</v>
      </c>
      <c r="J338" s="270" t="s">
        <v>997</v>
      </c>
      <c r="K338" s="278" t="s">
        <v>41</v>
      </c>
      <c r="L338" s="270" t="s">
        <v>655</v>
      </c>
      <c r="M338" s="278" t="s">
        <v>331</v>
      </c>
      <c r="N338" s="270" t="s">
        <v>7484</v>
      </c>
      <c r="O338" s="278"/>
    </row>
    <row r="339" spans="1:15" x14ac:dyDescent="0.3">
      <c r="A339" s="270" t="s">
        <v>6429</v>
      </c>
      <c r="B339" s="270" t="s">
        <v>6030</v>
      </c>
      <c r="C339" s="270" t="s">
        <v>1738</v>
      </c>
      <c r="D339" s="281" t="s">
        <v>117</v>
      </c>
      <c r="E339" s="281" t="s">
        <v>974</v>
      </c>
      <c r="F339" s="278" t="s">
        <v>2149</v>
      </c>
      <c r="G339" s="278" t="s">
        <v>6734</v>
      </c>
      <c r="H339" s="278" t="s">
        <v>79</v>
      </c>
      <c r="I339" s="278" t="s">
        <v>6735</v>
      </c>
      <c r="J339" s="270" t="s">
        <v>997</v>
      </c>
      <c r="K339" s="278" t="s">
        <v>41</v>
      </c>
      <c r="L339" s="270" t="s">
        <v>904</v>
      </c>
      <c r="M339" s="278" t="s">
        <v>596</v>
      </c>
      <c r="N339" s="270" t="s">
        <v>7484</v>
      </c>
      <c r="O339" s="278"/>
    </row>
    <row r="340" spans="1:15" x14ac:dyDescent="0.3">
      <c r="A340" s="270" t="s">
        <v>6429</v>
      </c>
      <c r="B340" s="270" t="s">
        <v>6061</v>
      </c>
      <c r="C340" s="270" t="s">
        <v>1738</v>
      </c>
      <c r="D340" s="281" t="s">
        <v>117</v>
      </c>
      <c r="E340" s="281" t="s">
        <v>974</v>
      </c>
      <c r="F340" s="278" t="s">
        <v>2146</v>
      </c>
      <c r="G340" s="278" t="s">
        <v>6724</v>
      </c>
      <c r="H340" s="278" t="s">
        <v>79</v>
      </c>
      <c r="I340" s="278" t="s">
        <v>6725</v>
      </c>
      <c r="J340" s="270" t="s">
        <v>997</v>
      </c>
      <c r="K340" s="278" t="s">
        <v>41</v>
      </c>
      <c r="L340" s="270" t="s">
        <v>904</v>
      </c>
      <c r="M340" s="278" t="s">
        <v>7408</v>
      </c>
      <c r="N340" s="270" t="s">
        <v>7484</v>
      </c>
      <c r="O340" s="278"/>
    </row>
    <row r="341" spans="1:15" x14ac:dyDescent="0.3">
      <c r="A341" s="270" t="s">
        <v>6429</v>
      </c>
      <c r="B341" s="270" t="s">
        <v>6046</v>
      </c>
      <c r="C341" s="270" t="s">
        <v>1998</v>
      </c>
      <c r="D341" s="281" t="s">
        <v>117</v>
      </c>
      <c r="E341" s="281" t="s">
        <v>974</v>
      </c>
      <c r="F341" s="278" t="s">
        <v>2143</v>
      </c>
      <c r="G341" s="278" t="s">
        <v>6688</v>
      </c>
      <c r="H341" s="278" t="s">
        <v>79</v>
      </c>
      <c r="I341" s="278" t="s">
        <v>6689</v>
      </c>
      <c r="J341" s="270" t="s">
        <v>997</v>
      </c>
      <c r="K341" s="278" t="s">
        <v>41</v>
      </c>
      <c r="L341" s="270" t="s">
        <v>904</v>
      </c>
      <c r="M341" s="278" t="s">
        <v>7424</v>
      </c>
      <c r="N341" s="270" t="s">
        <v>7484</v>
      </c>
      <c r="O341" s="278"/>
    </row>
    <row r="342" spans="1:15" x14ac:dyDescent="0.3">
      <c r="A342" s="270" t="s">
        <v>6429</v>
      </c>
      <c r="B342" s="270" t="s">
        <v>6063</v>
      </c>
      <c r="C342" s="270" t="s">
        <v>1998</v>
      </c>
      <c r="D342" s="281" t="s">
        <v>262</v>
      </c>
      <c r="E342" s="281" t="s">
        <v>974</v>
      </c>
      <c r="F342" s="278" t="s">
        <v>2135</v>
      </c>
      <c r="G342" s="278" t="s">
        <v>6555</v>
      </c>
      <c r="H342" s="278" t="s">
        <v>79</v>
      </c>
      <c r="I342" s="278" t="s">
        <v>6553</v>
      </c>
      <c r="J342" s="270" t="s">
        <v>5493</v>
      </c>
      <c r="K342" s="278" t="s">
        <v>41</v>
      </c>
      <c r="L342" s="270" t="s">
        <v>904</v>
      </c>
      <c r="M342" s="278" t="s">
        <v>891</v>
      </c>
      <c r="N342" s="270" t="s">
        <v>7484</v>
      </c>
      <c r="O342" s="278"/>
    </row>
    <row r="343" spans="1:15" x14ac:dyDescent="0.3">
      <c r="A343" s="270" t="s">
        <v>6429</v>
      </c>
      <c r="B343" s="270" t="s">
        <v>6021</v>
      </c>
      <c r="C343" s="270" t="s">
        <v>1738</v>
      </c>
      <c r="D343" s="281" t="s">
        <v>117</v>
      </c>
      <c r="E343" s="281" t="s">
        <v>974</v>
      </c>
      <c r="F343" s="278" t="s">
        <v>2138</v>
      </c>
      <c r="G343" s="278" t="s">
        <v>6575</v>
      </c>
      <c r="H343" s="278" t="s">
        <v>79</v>
      </c>
      <c r="I343" s="278" t="s">
        <v>6576</v>
      </c>
      <c r="J343" s="270" t="s">
        <v>997</v>
      </c>
      <c r="K343" s="278" t="s">
        <v>41</v>
      </c>
      <c r="L343" s="270" t="s">
        <v>904</v>
      </c>
      <c r="M343" s="278" t="s">
        <v>7342</v>
      </c>
      <c r="N343" s="270" t="s">
        <v>7484</v>
      </c>
      <c r="O343" s="278"/>
    </row>
    <row r="344" spans="1:15" x14ac:dyDescent="0.3">
      <c r="A344" s="270" t="s">
        <v>6429</v>
      </c>
      <c r="B344" s="270" t="s">
        <v>6023</v>
      </c>
      <c r="C344" s="270" t="s">
        <v>7338</v>
      </c>
      <c r="D344" s="281" t="s">
        <v>424</v>
      </c>
      <c r="E344" s="281" t="s">
        <v>2565</v>
      </c>
      <c r="F344" s="278" t="s">
        <v>2135</v>
      </c>
      <c r="G344" s="278" t="s">
        <v>6552</v>
      </c>
      <c r="H344" s="278" t="s">
        <v>79</v>
      </c>
      <c r="I344" s="278" t="s">
        <v>6553</v>
      </c>
      <c r="J344" s="270" t="s">
        <v>5497</v>
      </c>
      <c r="K344" s="278" t="s">
        <v>41</v>
      </c>
      <c r="L344" s="270" t="s">
        <v>904</v>
      </c>
      <c r="M344" s="278" t="s">
        <v>891</v>
      </c>
      <c r="N344" s="270" t="s">
        <v>7484</v>
      </c>
      <c r="O344" s="278"/>
    </row>
    <row r="345" spans="1:15" x14ac:dyDescent="0.3">
      <c r="A345" s="270" t="s">
        <v>6429</v>
      </c>
      <c r="B345" s="270" t="s">
        <v>6048</v>
      </c>
      <c r="C345" s="270" t="s">
        <v>7338</v>
      </c>
      <c r="D345" s="281" t="s">
        <v>117</v>
      </c>
      <c r="E345" s="281" t="s">
        <v>2565</v>
      </c>
      <c r="F345" s="278" t="s">
        <v>2135</v>
      </c>
      <c r="G345" s="278" t="s">
        <v>6554</v>
      </c>
      <c r="H345" s="278" t="s">
        <v>79</v>
      </c>
      <c r="I345" s="278" t="s">
        <v>6553</v>
      </c>
      <c r="J345" s="270" t="s">
        <v>997</v>
      </c>
      <c r="K345" s="278" t="s">
        <v>41</v>
      </c>
      <c r="L345" s="270" t="s">
        <v>904</v>
      </c>
      <c r="M345" s="278" t="s">
        <v>891</v>
      </c>
      <c r="N345" s="270" t="s">
        <v>7484</v>
      </c>
      <c r="O345" s="278"/>
    </row>
    <row r="346" spans="1:15" x14ac:dyDescent="0.3">
      <c r="A346" s="270" t="s">
        <v>6429</v>
      </c>
      <c r="B346" s="270" t="s">
        <v>6051</v>
      </c>
      <c r="C346" s="270" t="s">
        <v>7338</v>
      </c>
      <c r="D346" s="281" t="s">
        <v>117</v>
      </c>
      <c r="E346" s="281" t="s">
        <v>974</v>
      </c>
      <c r="F346" s="278" t="s">
        <v>2135</v>
      </c>
      <c r="G346" s="278" t="s">
        <v>6556</v>
      </c>
      <c r="H346" s="278" t="s">
        <v>79</v>
      </c>
      <c r="I346" s="278" t="s">
        <v>6557</v>
      </c>
      <c r="J346" s="270" t="s">
        <v>997</v>
      </c>
      <c r="K346" s="278" t="s">
        <v>41</v>
      </c>
      <c r="L346" s="270" t="s">
        <v>904</v>
      </c>
      <c r="M346" s="278" t="s">
        <v>7388</v>
      </c>
      <c r="N346" s="270" t="s">
        <v>7484</v>
      </c>
      <c r="O346" s="278"/>
    </row>
    <row r="347" spans="1:15" x14ac:dyDescent="0.3">
      <c r="A347" s="270" t="s">
        <v>6429</v>
      </c>
      <c r="B347" s="270" t="s">
        <v>6053</v>
      </c>
      <c r="C347" s="270" t="s">
        <v>7338</v>
      </c>
      <c r="D347" s="281" t="s">
        <v>117</v>
      </c>
      <c r="E347" s="281" t="s">
        <v>974</v>
      </c>
      <c r="F347" s="278" t="s">
        <v>2126</v>
      </c>
      <c r="G347" s="278" t="s">
        <v>6428</v>
      </c>
      <c r="H347" s="278" t="s">
        <v>79</v>
      </c>
      <c r="I347" s="278" t="s">
        <v>6430</v>
      </c>
      <c r="J347" s="270" t="s">
        <v>997</v>
      </c>
      <c r="K347" s="278" t="s">
        <v>41</v>
      </c>
      <c r="L347" s="270" t="s">
        <v>904</v>
      </c>
      <c r="M347" s="278" t="s">
        <v>331</v>
      </c>
      <c r="N347" s="270" t="s">
        <v>7484</v>
      </c>
      <c r="O347" s="278"/>
    </row>
    <row r="348" spans="1:15" x14ac:dyDescent="0.3">
      <c r="A348" s="270" t="s">
        <v>6429</v>
      </c>
      <c r="B348" s="270" t="s">
        <v>6081</v>
      </c>
      <c r="C348" s="270" t="s">
        <v>7338</v>
      </c>
      <c r="D348" s="281" t="s">
        <v>117</v>
      </c>
      <c r="E348" s="281" t="s">
        <v>974</v>
      </c>
      <c r="F348" s="278" t="s">
        <v>2168</v>
      </c>
      <c r="G348" s="278" t="s">
        <v>7029</v>
      </c>
      <c r="H348" s="278" t="s">
        <v>79</v>
      </c>
      <c r="I348" s="278" t="s">
        <v>7030</v>
      </c>
      <c r="J348" s="270" t="s">
        <v>997</v>
      </c>
      <c r="K348" s="278" t="s">
        <v>1491</v>
      </c>
      <c r="L348" s="270" t="s">
        <v>904</v>
      </c>
      <c r="M348" s="278" t="s">
        <v>331</v>
      </c>
      <c r="N348" s="270" t="s">
        <v>7484</v>
      </c>
      <c r="O348" s="278"/>
    </row>
    <row r="349" spans="1:15" x14ac:dyDescent="0.3">
      <c r="A349" s="270" t="s">
        <v>6429</v>
      </c>
      <c r="B349" s="270" t="s">
        <v>6002</v>
      </c>
      <c r="C349" s="270" t="s">
        <v>7338</v>
      </c>
      <c r="D349" s="281" t="s">
        <v>117</v>
      </c>
      <c r="E349" s="281" t="s">
        <v>974</v>
      </c>
      <c r="F349" s="278" t="s">
        <v>2149</v>
      </c>
      <c r="G349" s="278" t="s">
        <v>6752</v>
      </c>
      <c r="H349" s="278" t="s">
        <v>79</v>
      </c>
      <c r="I349" s="278" t="s">
        <v>6753</v>
      </c>
      <c r="J349" s="270" t="s">
        <v>997</v>
      </c>
      <c r="K349" s="278" t="s">
        <v>41</v>
      </c>
      <c r="L349" s="270" t="s">
        <v>904</v>
      </c>
      <c r="M349" s="278" t="s">
        <v>596</v>
      </c>
      <c r="N349" s="270" t="s">
        <v>7484</v>
      </c>
      <c r="O349" s="278"/>
    </row>
    <row r="350" spans="1:15" x14ac:dyDescent="0.3">
      <c r="A350" s="270" t="s">
        <v>6567</v>
      </c>
      <c r="B350" s="270" t="s">
        <v>5407</v>
      </c>
      <c r="C350" s="270" t="s">
        <v>1738</v>
      </c>
      <c r="D350" s="281" t="s">
        <v>424</v>
      </c>
      <c r="E350" s="281" t="s">
        <v>974</v>
      </c>
      <c r="F350" s="278" t="s">
        <v>2138</v>
      </c>
      <c r="G350" s="278" t="s">
        <v>6566</v>
      </c>
      <c r="H350" s="278" t="s">
        <v>79</v>
      </c>
      <c r="I350" s="278" t="s">
        <v>6568</v>
      </c>
      <c r="J350" s="270" t="s">
        <v>5543</v>
      </c>
      <c r="K350" s="278" t="s">
        <v>41</v>
      </c>
      <c r="L350" s="270" t="s">
        <v>904</v>
      </c>
      <c r="M350" s="278" t="s">
        <v>1771</v>
      </c>
      <c r="N350" s="270" t="s">
        <v>7484</v>
      </c>
      <c r="O350" s="278"/>
    </row>
    <row r="351" spans="1:15" x14ac:dyDescent="0.3">
      <c r="A351" s="270" t="s">
        <v>6567</v>
      </c>
      <c r="B351" s="270" t="s">
        <v>5393</v>
      </c>
      <c r="C351" s="270" t="s">
        <v>1998</v>
      </c>
      <c r="D351" s="281" t="s">
        <v>117</v>
      </c>
      <c r="E351" s="281" t="s">
        <v>974</v>
      </c>
      <c r="F351" s="278" t="s">
        <v>2138</v>
      </c>
      <c r="G351" s="278" t="s">
        <v>6587</v>
      </c>
      <c r="H351" s="278" t="s">
        <v>79</v>
      </c>
      <c r="I351" s="278" t="s">
        <v>6588</v>
      </c>
      <c r="J351" s="270" t="s">
        <v>2485</v>
      </c>
      <c r="K351" s="278" t="s">
        <v>41</v>
      </c>
      <c r="L351" s="270" t="s">
        <v>904</v>
      </c>
      <c r="M351" s="278" t="s">
        <v>7449</v>
      </c>
      <c r="N351" s="270" t="s">
        <v>7484</v>
      </c>
      <c r="O351" s="278"/>
    </row>
    <row r="352" spans="1:15" x14ac:dyDescent="0.3">
      <c r="A352" s="270" t="s">
        <v>6567</v>
      </c>
      <c r="B352" s="270" t="s">
        <v>5366</v>
      </c>
      <c r="C352" s="270" t="s">
        <v>1738</v>
      </c>
      <c r="D352" s="281" t="s">
        <v>117</v>
      </c>
      <c r="E352" s="281" t="s">
        <v>974</v>
      </c>
      <c r="F352" s="278" t="s">
        <v>2146</v>
      </c>
      <c r="G352" s="278" t="s">
        <v>6729</v>
      </c>
      <c r="H352" s="278" t="s">
        <v>79</v>
      </c>
      <c r="I352" s="278" t="s">
        <v>6730</v>
      </c>
      <c r="J352" s="270" t="s">
        <v>2485</v>
      </c>
      <c r="K352" s="278" t="s">
        <v>41</v>
      </c>
      <c r="L352" s="270" t="s">
        <v>904</v>
      </c>
      <c r="M352" s="278" t="s">
        <v>1777</v>
      </c>
      <c r="N352" s="270" t="s">
        <v>7484</v>
      </c>
      <c r="O352" s="278"/>
    </row>
    <row r="353" spans="1:15" x14ac:dyDescent="0.3">
      <c r="A353" s="270" t="s">
        <v>6567</v>
      </c>
      <c r="B353" s="270" t="s">
        <v>5352</v>
      </c>
      <c r="C353" s="270" t="s">
        <v>7338</v>
      </c>
      <c r="D353" s="281" t="s">
        <v>424</v>
      </c>
      <c r="E353" s="281" t="s">
        <v>974</v>
      </c>
      <c r="F353" s="278" t="s">
        <v>2138</v>
      </c>
      <c r="G353" s="278" t="s">
        <v>6572</v>
      </c>
      <c r="H353" s="278" t="s">
        <v>79</v>
      </c>
      <c r="I353" s="278" t="s">
        <v>6573</v>
      </c>
      <c r="J353" s="270" t="s">
        <v>5543</v>
      </c>
      <c r="K353" s="278" t="s">
        <v>41</v>
      </c>
      <c r="L353" s="270" t="s">
        <v>904</v>
      </c>
      <c r="M353" s="278" t="s">
        <v>7425</v>
      </c>
      <c r="N353" s="270" t="s">
        <v>7484</v>
      </c>
      <c r="O353" s="278"/>
    </row>
    <row r="354" spans="1:15" x14ac:dyDescent="0.3">
      <c r="A354" s="270" t="s">
        <v>6567</v>
      </c>
      <c r="B354" s="270" t="s">
        <v>5768</v>
      </c>
      <c r="C354" s="270" t="s">
        <v>7338</v>
      </c>
      <c r="D354" s="281" t="s">
        <v>117</v>
      </c>
      <c r="E354" s="281" t="s">
        <v>2565</v>
      </c>
      <c r="F354" s="278" t="s">
        <v>2138</v>
      </c>
      <c r="G354" s="278" t="s">
        <v>6574</v>
      </c>
      <c r="H354" s="278" t="s">
        <v>79</v>
      </c>
      <c r="I354" s="278" t="s">
        <v>6573</v>
      </c>
      <c r="J354" s="270" t="s">
        <v>2485</v>
      </c>
      <c r="K354" s="278" t="s">
        <v>41</v>
      </c>
      <c r="L354" s="270" t="s">
        <v>904</v>
      </c>
      <c r="M354" s="278" t="s">
        <v>7425</v>
      </c>
      <c r="N354" s="270" t="s">
        <v>7484</v>
      </c>
      <c r="O354" s="278"/>
    </row>
    <row r="355" spans="1:15" x14ac:dyDescent="0.3">
      <c r="A355" s="270" t="s">
        <v>6215</v>
      </c>
      <c r="B355" s="270" t="s">
        <v>6216</v>
      </c>
      <c r="C355" s="270" t="s">
        <v>1738</v>
      </c>
      <c r="D355" s="281" t="s">
        <v>117</v>
      </c>
      <c r="E355" s="281" t="s">
        <v>974</v>
      </c>
      <c r="F355" s="278" t="s">
        <v>2117</v>
      </c>
      <c r="G355" s="278" t="s">
        <v>6214</v>
      </c>
      <c r="H355" s="278" t="s">
        <v>79</v>
      </c>
      <c r="I355" s="278" t="s">
        <v>6217</v>
      </c>
      <c r="J355" s="270" t="s">
        <v>972</v>
      </c>
      <c r="K355" s="278" t="s">
        <v>41</v>
      </c>
      <c r="L355" s="270" t="s">
        <v>904</v>
      </c>
      <c r="M355" s="278" t="s">
        <v>331</v>
      </c>
      <c r="N355" s="270" t="s">
        <v>7484</v>
      </c>
      <c r="O355" s="278"/>
    </row>
    <row r="356" spans="1:15" x14ac:dyDescent="0.3">
      <c r="A356" s="270" t="s">
        <v>6215</v>
      </c>
      <c r="B356" s="270" t="s">
        <v>6665</v>
      </c>
      <c r="C356" s="270" t="s">
        <v>7338</v>
      </c>
      <c r="D356" s="281" t="s">
        <v>117</v>
      </c>
      <c r="E356" s="281" t="s">
        <v>974</v>
      </c>
      <c r="F356" s="278" t="s">
        <v>2143</v>
      </c>
      <c r="G356" s="278" t="s">
        <v>6664</v>
      </c>
      <c r="H356" s="278" t="s">
        <v>79</v>
      </c>
      <c r="I356" s="278" t="s">
        <v>6666</v>
      </c>
      <c r="J356" s="270" t="s">
        <v>972</v>
      </c>
      <c r="K356" s="278" t="s">
        <v>41</v>
      </c>
      <c r="L356" s="270" t="s">
        <v>904</v>
      </c>
      <c r="M356" s="278" t="s">
        <v>7346</v>
      </c>
      <c r="N356" s="270" t="s">
        <v>7484</v>
      </c>
      <c r="O356" s="278"/>
    </row>
    <row r="357" spans="1:15" x14ac:dyDescent="0.3">
      <c r="A357" s="270" t="s">
        <v>6641</v>
      </c>
      <c r="B357" s="270" t="s">
        <v>2991</v>
      </c>
      <c r="C357" s="285" t="s">
        <v>18</v>
      </c>
      <c r="D357" s="281" t="s">
        <v>117</v>
      </c>
      <c r="E357" s="281" t="s">
        <v>974</v>
      </c>
      <c r="F357" s="278" t="s">
        <v>2140</v>
      </c>
      <c r="G357" s="278" t="s">
        <v>6640</v>
      </c>
      <c r="H357" s="278" t="s">
        <v>79</v>
      </c>
      <c r="I357" s="278" t="s">
        <v>6642</v>
      </c>
      <c r="J357" s="270" t="s">
        <v>972</v>
      </c>
      <c r="K357" s="278" t="s">
        <v>41</v>
      </c>
      <c r="L357" s="270" t="s">
        <v>904</v>
      </c>
      <c r="M357" s="278" t="s">
        <v>7450</v>
      </c>
      <c r="N357" s="270" t="s">
        <v>7484</v>
      </c>
      <c r="O357" s="278" t="s">
        <v>7476</v>
      </c>
    </row>
    <row r="358" spans="1:15" x14ac:dyDescent="0.3">
      <c r="A358" s="270" t="s">
        <v>2114</v>
      </c>
      <c r="B358" s="270" t="s">
        <v>6512</v>
      </c>
      <c r="C358" s="270" t="s">
        <v>1998</v>
      </c>
      <c r="D358" s="281" t="s">
        <v>117</v>
      </c>
      <c r="E358" s="281" t="s">
        <v>974</v>
      </c>
      <c r="F358" s="278" t="s">
        <v>2130</v>
      </c>
      <c r="G358" s="278" t="s">
        <v>6511</v>
      </c>
      <c r="H358" s="278" t="s">
        <v>79</v>
      </c>
      <c r="I358" s="278" t="s">
        <v>6513</v>
      </c>
      <c r="J358" s="270" t="s">
        <v>2115</v>
      </c>
      <c r="K358" s="278" t="s">
        <v>41</v>
      </c>
      <c r="L358" s="270" t="s">
        <v>904</v>
      </c>
      <c r="M358" s="278" t="s">
        <v>331</v>
      </c>
      <c r="N358" s="270" t="s">
        <v>7484</v>
      </c>
      <c r="O358" s="278"/>
    </row>
    <row r="359" spans="1:15" x14ac:dyDescent="0.3">
      <c r="A359" s="270" t="s">
        <v>2114</v>
      </c>
      <c r="B359" s="270" t="s">
        <v>6545</v>
      </c>
      <c r="C359" s="270" t="s">
        <v>1738</v>
      </c>
      <c r="D359" s="281" t="s">
        <v>262</v>
      </c>
      <c r="E359" s="281" t="s">
        <v>974</v>
      </c>
      <c r="F359" s="278" t="s">
        <v>2135</v>
      </c>
      <c r="G359" s="278" t="s">
        <v>6544</v>
      </c>
      <c r="H359" s="278" t="s">
        <v>79</v>
      </c>
      <c r="I359" s="278" t="s">
        <v>6547</v>
      </c>
      <c r="J359" s="270" t="s">
        <v>6546</v>
      </c>
      <c r="K359" s="278" t="s">
        <v>41</v>
      </c>
      <c r="L359" s="270" t="s">
        <v>904</v>
      </c>
      <c r="M359" s="278" t="s">
        <v>7348</v>
      </c>
      <c r="N359" s="270" t="s">
        <v>7484</v>
      </c>
      <c r="O359" s="278"/>
    </row>
    <row r="360" spans="1:15" x14ac:dyDescent="0.3">
      <c r="A360" s="270" t="s">
        <v>2114</v>
      </c>
      <c r="B360" s="270" t="s">
        <v>6549</v>
      </c>
      <c r="C360" s="270" t="s">
        <v>1738</v>
      </c>
      <c r="D360" s="281" t="s">
        <v>424</v>
      </c>
      <c r="E360" s="281" t="s">
        <v>974</v>
      </c>
      <c r="F360" s="278" t="s">
        <v>2135</v>
      </c>
      <c r="G360" s="278" t="s">
        <v>6548</v>
      </c>
      <c r="H360" s="278" t="s">
        <v>79</v>
      </c>
      <c r="I360" s="278" t="s">
        <v>6547</v>
      </c>
      <c r="J360" s="270" t="s">
        <v>5988</v>
      </c>
      <c r="K360" s="278" t="s">
        <v>41</v>
      </c>
      <c r="L360" s="270" t="s">
        <v>904</v>
      </c>
      <c r="M360" s="278" t="s">
        <v>7348</v>
      </c>
      <c r="N360" s="270" t="s">
        <v>7484</v>
      </c>
      <c r="O360" s="278"/>
    </row>
    <row r="361" spans="1:15" x14ac:dyDescent="0.3">
      <c r="A361" s="270" t="s">
        <v>2114</v>
      </c>
      <c r="B361" s="270" t="s">
        <v>6551</v>
      </c>
      <c r="C361" s="270" t="s">
        <v>1738</v>
      </c>
      <c r="D361" s="281" t="s">
        <v>117</v>
      </c>
      <c r="E361" s="281" t="s">
        <v>2565</v>
      </c>
      <c r="F361" s="278" t="s">
        <v>2135</v>
      </c>
      <c r="G361" s="278" t="s">
        <v>6550</v>
      </c>
      <c r="H361" s="278" t="s">
        <v>79</v>
      </c>
      <c r="I361" s="278" t="s">
        <v>6547</v>
      </c>
      <c r="J361" s="270" t="s">
        <v>2115</v>
      </c>
      <c r="K361" s="278" t="s">
        <v>41</v>
      </c>
      <c r="L361" s="270" t="s">
        <v>904</v>
      </c>
      <c r="M361" s="278" t="s">
        <v>7348</v>
      </c>
      <c r="N361" s="270" t="s">
        <v>7484</v>
      </c>
      <c r="O361" s="278"/>
    </row>
    <row r="362" spans="1:15" x14ac:dyDescent="0.3">
      <c r="A362" s="270" t="s">
        <v>2114</v>
      </c>
      <c r="B362" s="270" t="s">
        <v>6749</v>
      </c>
      <c r="C362" s="270" t="s">
        <v>1738</v>
      </c>
      <c r="D362" s="281" t="s">
        <v>117</v>
      </c>
      <c r="E362" s="281" t="s">
        <v>974</v>
      </c>
      <c r="F362" s="278" t="s">
        <v>2149</v>
      </c>
      <c r="G362" s="278" t="s">
        <v>6748</v>
      </c>
      <c r="H362" s="278" t="s">
        <v>79</v>
      </c>
      <c r="I362" s="278" t="s">
        <v>6747</v>
      </c>
      <c r="J362" s="270" t="s">
        <v>2115</v>
      </c>
      <c r="K362" s="278" t="s">
        <v>41</v>
      </c>
      <c r="L362" s="270" t="s">
        <v>904</v>
      </c>
      <c r="M362" s="278" t="s">
        <v>7426</v>
      </c>
      <c r="N362" s="270" t="s">
        <v>7484</v>
      </c>
      <c r="O362" s="278"/>
    </row>
    <row r="363" spans="1:15" x14ac:dyDescent="0.3">
      <c r="A363" s="270" t="s">
        <v>2114</v>
      </c>
      <c r="B363" s="270" t="s">
        <v>6633</v>
      </c>
      <c r="C363" s="270" t="s">
        <v>1998</v>
      </c>
      <c r="D363" s="281" t="s">
        <v>117</v>
      </c>
      <c r="E363" s="281" t="s">
        <v>974</v>
      </c>
      <c r="F363" s="278" t="s">
        <v>2140</v>
      </c>
      <c r="G363" s="278" t="s">
        <v>6632</v>
      </c>
      <c r="H363" s="278" t="s">
        <v>79</v>
      </c>
      <c r="I363" s="278" t="s">
        <v>6622</v>
      </c>
      <c r="J363" s="270" t="s">
        <v>2115</v>
      </c>
      <c r="K363" s="278" t="s">
        <v>41</v>
      </c>
      <c r="L363" s="270" t="s">
        <v>904</v>
      </c>
      <c r="M363" s="278" t="s">
        <v>1789</v>
      </c>
      <c r="N363" s="270" t="s">
        <v>7484</v>
      </c>
      <c r="O363" s="278"/>
    </row>
    <row r="364" spans="1:15" x14ac:dyDescent="0.3">
      <c r="A364" s="270" t="s">
        <v>2114</v>
      </c>
      <c r="B364" s="270" t="s">
        <v>6737</v>
      </c>
      <c r="C364" s="270" t="s">
        <v>1738</v>
      </c>
      <c r="D364" s="281" t="s">
        <v>117</v>
      </c>
      <c r="E364" s="281" t="s">
        <v>974</v>
      </c>
      <c r="F364" s="278" t="s">
        <v>2149</v>
      </c>
      <c r="G364" s="278" t="s">
        <v>6736</v>
      </c>
      <c r="H364" s="278" t="s">
        <v>79</v>
      </c>
      <c r="I364" s="278" t="s">
        <v>6738</v>
      </c>
      <c r="J364" s="270" t="s">
        <v>2115</v>
      </c>
      <c r="K364" s="278" t="s">
        <v>41</v>
      </c>
      <c r="L364" s="270" t="s">
        <v>904</v>
      </c>
      <c r="M364" s="278" t="s">
        <v>596</v>
      </c>
      <c r="N364" s="270" t="s">
        <v>7484</v>
      </c>
      <c r="O364" s="278" t="s">
        <v>7474</v>
      </c>
    </row>
    <row r="365" spans="1:15" x14ac:dyDescent="0.3">
      <c r="A365" s="270" t="s">
        <v>2114</v>
      </c>
      <c r="B365" s="270" t="s">
        <v>6600</v>
      </c>
      <c r="C365" s="270" t="s">
        <v>1738</v>
      </c>
      <c r="D365" s="281" t="s">
        <v>424</v>
      </c>
      <c r="E365" s="281" t="s">
        <v>974</v>
      </c>
      <c r="F365" s="278" t="s">
        <v>2138</v>
      </c>
      <c r="G365" s="278" t="s">
        <v>6599</v>
      </c>
      <c r="H365" s="278" t="s">
        <v>79</v>
      </c>
      <c r="I365" s="278" t="s">
        <v>6596</v>
      </c>
      <c r="J365" s="270" t="s">
        <v>5988</v>
      </c>
      <c r="K365" s="278" t="s">
        <v>41</v>
      </c>
      <c r="L365" s="270" t="s">
        <v>904</v>
      </c>
      <c r="M365" s="278" t="s">
        <v>1771</v>
      </c>
      <c r="N365" s="270" t="s">
        <v>7484</v>
      </c>
      <c r="O365" s="278"/>
    </row>
    <row r="366" spans="1:15" x14ac:dyDescent="0.3">
      <c r="A366" s="270" t="s">
        <v>2114</v>
      </c>
      <c r="B366" s="270" t="s">
        <v>6602</v>
      </c>
      <c r="C366" s="270" t="s">
        <v>1738</v>
      </c>
      <c r="D366" s="281" t="s">
        <v>117</v>
      </c>
      <c r="E366" s="281" t="s">
        <v>2565</v>
      </c>
      <c r="F366" s="278" t="s">
        <v>2138</v>
      </c>
      <c r="G366" s="278" t="s">
        <v>6601</v>
      </c>
      <c r="H366" s="278" t="s">
        <v>79</v>
      </c>
      <c r="I366" s="278" t="s">
        <v>6596</v>
      </c>
      <c r="J366" s="270" t="s">
        <v>2115</v>
      </c>
      <c r="K366" s="278" t="s">
        <v>41</v>
      </c>
      <c r="L366" s="270" t="s">
        <v>904</v>
      </c>
      <c r="M366" s="278" t="s">
        <v>1771</v>
      </c>
      <c r="N366" s="270" t="s">
        <v>7484</v>
      </c>
      <c r="O366" s="278"/>
    </row>
    <row r="367" spans="1:15" x14ac:dyDescent="0.3">
      <c r="A367" s="270" t="s">
        <v>2114</v>
      </c>
      <c r="B367" s="270" t="s">
        <v>2116</v>
      </c>
      <c r="C367" s="270" t="s">
        <v>7338</v>
      </c>
      <c r="D367" s="281" t="s">
        <v>117</v>
      </c>
      <c r="E367" s="281" t="s">
        <v>974</v>
      </c>
      <c r="F367" s="278" t="s">
        <v>2113</v>
      </c>
      <c r="G367" s="278" t="s">
        <v>7338</v>
      </c>
      <c r="H367" s="278" t="s">
        <v>209</v>
      </c>
      <c r="I367" s="278" t="s">
        <v>2109</v>
      </c>
      <c r="J367" s="270" t="s">
        <v>2115</v>
      </c>
      <c r="K367" s="278" t="s">
        <v>7338</v>
      </c>
      <c r="L367" s="270" t="s">
        <v>904</v>
      </c>
      <c r="M367" s="278" t="s">
        <v>331</v>
      </c>
      <c r="N367" s="270" t="s">
        <v>7484</v>
      </c>
      <c r="O367" s="278"/>
    </row>
    <row r="368" spans="1:15" x14ac:dyDescent="0.3">
      <c r="A368" s="270" t="s">
        <v>6234</v>
      </c>
      <c r="B368" s="270" t="s">
        <v>6700</v>
      </c>
      <c r="C368" s="270" t="s">
        <v>18</v>
      </c>
      <c r="D368" s="281" t="s">
        <v>117</v>
      </c>
      <c r="E368" s="281" t="s">
        <v>974</v>
      </c>
      <c r="F368" s="278" t="s">
        <v>2143</v>
      </c>
      <c r="G368" s="278" t="s">
        <v>6699</v>
      </c>
      <c r="H368" s="278" t="s">
        <v>79</v>
      </c>
      <c r="I368" s="278" t="s">
        <v>6701</v>
      </c>
      <c r="J368" s="270" t="s">
        <v>997</v>
      </c>
      <c r="K368" s="278" t="s">
        <v>41</v>
      </c>
      <c r="L368" s="270" t="s">
        <v>904</v>
      </c>
      <c r="M368" s="278" t="s">
        <v>7346</v>
      </c>
      <c r="N368" s="270" t="s">
        <v>7484</v>
      </c>
      <c r="O368" s="278"/>
    </row>
    <row r="369" spans="1:15" x14ac:dyDescent="0.3">
      <c r="A369" s="270" t="s">
        <v>6234</v>
      </c>
      <c r="B369" s="270" t="s">
        <v>6656</v>
      </c>
      <c r="C369" s="270" t="s">
        <v>7338</v>
      </c>
      <c r="D369" s="281" t="s">
        <v>117</v>
      </c>
      <c r="E369" s="281" t="s">
        <v>974</v>
      </c>
      <c r="F369" s="278" t="s">
        <v>2143</v>
      </c>
      <c r="G369" s="278" t="s">
        <v>6655</v>
      </c>
      <c r="H369" s="278" t="s">
        <v>79</v>
      </c>
      <c r="I369" s="278" t="s">
        <v>6657</v>
      </c>
      <c r="J369" s="270" t="s">
        <v>997</v>
      </c>
      <c r="K369" s="278" t="s">
        <v>41</v>
      </c>
      <c r="L369" s="270" t="s">
        <v>904</v>
      </c>
      <c r="M369" s="278" t="s">
        <v>1780</v>
      </c>
      <c r="N369" s="270" t="s">
        <v>7484</v>
      </c>
      <c r="O369" s="278"/>
    </row>
    <row r="370" spans="1:15" x14ac:dyDescent="0.3">
      <c r="A370" s="270" t="s">
        <v>6234</v>
      </c>
      <c r="B370" s="270" t="s">
        <v>6709</v>
      </c>
      <c r="C370" s="270" t="s">
        <v>18</v>
      </c>
      <c r="D370" s="281" t="s">
        <v>117</v>
      </c>
      <c r="E370" s="281" t="s">
        <v>974</v>
      </c>
      <c r="F370" s="278" t="s">
        <v>2143</v>
      </c>
      <c r="G370" s="278" t="s">
        <v>6708</v>
      </c>
      <c r="H370" s="278" t="s">
        <v>79</v>
      </c>
      <c r="I370" s="278" t="s">
        <v>6710</v>
      </c>
      <c r="J370" s="270" t="s">
        <v>997</v>
      </c>
      <c r="K370" s="278" t="s">
        <v>41</v>
      </c>
      <c r="L370" s="270" t="s">
        <v>904</v>
      </c>
      <c r="M370" s="278" t="s">
        <v>7427</v>
      </c>
      <c r="N370" s="270" t="s">
        <v>7484</v>
      </c>
      <c r="O370" s="278"/>
    </row>
    <row r="371" spans="1:15" x14ac:dyDescent="0.3">
      <c r="A371" s="270" t="s">
        <v>6234</v>
      </c>
      <c r="B371" s="270" t="s">
        <v>6671</v>
      </c>
      <c r="C371" s="270" t="s">
        <v>1738</v>
      </c>
      <c r="D371" s="281" t="s">
        <v>117</v>
      </c>
      <c r="E371" s="281" t="s">
        <v>974</v>
      </c>
      <c r="F371" s="278" t="s">
        <v>2143</v>
      </c>
      <c r="G371" s="278" t="s">
        <v>6670</v>
      </c>
      <c r="H371" s="278" t="s">
        <v>79</v>
      </c>
      <c r="I371" s="278" t="s">
        <v>6672</v>
      </c>
      <c r="J371" s="270" t="s">
        <v>997</v>
      </c>
      <c r="K371" s="278" t="s">
        <v>41</v>
      </c>
      <c r="L371" s="270" t="s">
        <v>904</v>
      </c>
      <c r="M371" s="278" t="s">
        <v>7387</v>
      </c>
      <c r="N371" s="270" t="s">
        <v>7484</v>
      </c>
      <c r="O371" s="278" t="s">
        <v>7474</v>
      </c>
    </row>
    <row r="372" spans="1:15" x14ac:dyDescent="0.3">
      <c r="A372" s="270" t="s">
        <v>6234</v>
      </c>
      <c r="B372" s="270" t="s">
        <v>6680</v>
      </c>
      <c r="C372" s="270" t="s">
        <v>1738</v>
      </c>
      <c r="D372" s="281" t="s">
        <v>117</v>
      </c>
      <c r="E372" s="281" t="s">
        <v>974</v>
      </c>
      <c r="F372" s="278" t="s">
        <v>2143</v>
      </c>
      <c r="G372" s="278" t="s">
        <v>6679</v>
      </c>
      <c r="H372" s="278" t="s">
        <v>79</v>
      </c>
      <c r="I372" s="278" t="s">
        <v>6681</v>
      </c>
      <c r="J372" s="270" t="s">
        <v>997</v>
      </c>
      <c r="K372" s="278" t="s">
        <v>41</v>
      </c>
      <c r="L372" s="270" t="s">
        <v>904</v>
      </c>
      <c r="M372" s="278" t="s">
        <v>7428</v>
      </c>
      <c r="N372" s="270" t="s">
        <v>7484</v>
      </c>
      <c r="O372" s="278"/>
    </row>
    <row r="373" spans="1:15" x14ac:dyDescent="0.3">
      <c r="A373" s="270" t="s">
        <v>6234</v>
      </c>
      <c r="B373" s="270" t="s">
        <v>6592</v>
      </c>
      <c r="C373" s="270" t="s">
        <v>1998</v>
      </c>
      <c r="D373" s="281" t="s">
        <v>117</v>
      </c>
      <c r="E373" s="281" t="s">
        <v>974</v>
      </c>
      <c r="F373" s="278" t="s">
        <v>2138</v>
      </c>
      <c r="G373" s="278" t="s">
        <v>6591</v>
      </c>
      <c r="H373" s="278" t="s">
        <v>79</v>
      </c>
      <c r="I373" s="278" t="s">
        <v>6593</v>
      </c>
      <c r="J373" s="270" t="s">
        <v>997</v>
      </c>
      <c r="K373" s="278" t="s">
        <v>41</v>
      </c>
      <c r="L373" s="270" t="s">
        <v>904</v>
      </c>
      <c r="M373" s="278" t="s">
        <v>7429</v>
      </c>
      <c r="N373" s="270" t="s">
        <v>7484</v>
      </c>
      <c r="O373" s="278"/>
    </row>
    <row r="374" spans="1:15" x14ac:dyDescent="0.3">
      <c r="A374" s="270" t="s">
        <v>6234</v>
      </c>
      <c r="B374" s="270" t="s">
        <v>6715</v>
      </c>
      <c r="C374" s="270" t="s">
        <v>7338</v>
      </c>
      <c r="D374" s="281" t="s">
        <v>117</v>
      </c>
      <c r="E374" s="281" t="s">
        <v>974</v>
      </c>
      <c r="F374" s="278" t="s">
        <v>2146</v>
      </c>
      <c r="G374" s="278" t="s">
        <v>6714</v>
      </c>
      <c r="H374" s="278" t="s">
        <v>79</v>
      </c>
      <c r="I374" s="278" t="s">
        <v>6716</v>
      </c>
      <c r="J374" s="270" t="s">
        <v>997</v>
      </c>
      <c r="K374" s="278" t="s">
        <v>41</v>
      </c>
      <c r="L374" s="270" t="s">
        <v>904</v>
      </c>
      <c r="M374" s="278" t="s">
        <v>1801</v>
      </c>
      <c r="N374" s="270" t="s">
        <v>7484</v>
      </c>
      <c r="O374" s="278"/>
    </row>
    <row r="375" spans="1:15" x14ac:dyDescent="0.3">
      <c r="A375" s="270" t="s">
        <v>6234</v>
      </c>
      <c r="B375" s="270" t="s">
        <v>6583</v>
      </c>
      <c r="C375" s="270" t="s">
        <v>1738</v>
      </c>
      <c r="D375" s="281" t="s">
        <v>424</v>
      </c>
      <c r="E375" s="281" t="s">
        <v>974</v>
      </c>
      <c r="F375" s="278" t="s">
        <v>2138</v>
      </c>
      <c r="G375" s="278" t="s">
        <v>6582</v>
      </c>
      <c r="H375" s="278" t="s">
        <v>79</v>
      </c>
      <c r="I375" s="278" t="s">
        <v>6584</v>
      </c>
      <c r="J375" s="270" t="s">
        <v>5988</v>
      </c>
      <c r="K375" s="278" t="s">
        <v>41</v>
      </c>
      <c r="L375" s="270" t="s">
        <v>904</v>
      </c>
      <c r="M375" s="278" t="s">
        <v>7451</v>
      </c>
      <c r="N375" s="270" t="s">
        <v>7484</v>
      </c>
      <c r="O375" s="278"/>
    </row>
    <row r="376" spans="1:15" x14ac:dyDescent="0.3">
      <c r="A376" s="270" t="s">
        <v>6234</v>
      </c>
      <c r="B376" s="270" t="s">
        <v>6586</v>
      </c>
      <c r="C376" s="270" t="s">
        <v>1738</v>
      </c>
      <c r="D376" s="281" t="s">
        <v>117</v>
      </c>
      <c r="E376" s="281" t="s">
        <v>2565</v>
      </c>
      <c r="F376" s="278" t="s">
        <v>2138</v>
      </c>
      <c r="G376" s="278" t="s">
        <v>6585</v>
      </c>
      <c r="H376" s="278" t="s">
        <v>79</v>
      </c>
      <c r="I376" s="278" t="s">
        <v>6584</v>
      </c>
      <c r="J376" s="270" t="s">
        <v>997</v>
      </c>
      <c r="K376" s="278" t="s">
        <v>41</v>
      </c>
      <c r="L376" s="270" t="s">
        <v>904</v>
      </c>
      <c r="M376" s="278" t="s">
        <v>7451</v>
      </c>
      <c r="N376" s="270" t="s">
        <v>7484</v>
      </c>
      <c r="O376" s="278"/>
    </row>
    <row r="377" spans="1:15" x14ac:dyDescent="0.3">
      <c r="A377" s="270" t="s">
        <v>6234</v>
      </c>
      <c r="B377" s="270" t="s">
        <v>6718</v>
      </c>
      <c r="C377" s="270" t="s">
        <v>1738</v>
      </c>
      <c r="D377" s="281" t="s">
        <v>117</v>
      </c>
      <c r="E377" s="281" t="s">
        <v>974</v>
      </c>
      <c r="F377" s="278" t="s">
        <v>2146</v>
      </c>
      <c r="G377" s="278" t="s">
        <v>6717</v>
      </c>
      <c r="H377" s="278" t="s">
        <v>79</v>
      </c>
      <c r="I377" s="278" t="s">
        <v>6719</v>
      </c>
      <c r="J377" s="270" t="s">
        <v>997</v>
      </c>
      <c r="K377" s="278" t="s">
        <v>41</v>
      </c>
      <c r="L377" s="270" t="s">
        <v>904</v>
      </c>
      <c r="M377" s="278" t="s">
        <v>7430</v>
      </c>
      <c r="N377" s="270" t="s">
        <v>7484</v>
      </c>
      <c r="O377" s="278"/>
    </row>
    <row r="378" spans="1:15" x14ac:dyDescent="0.3">
      <c r="A378" s="270" t="s">
        <v>6234</v>
      </c>
      <c r="B378" s="270" t="s">
        <v>6662</v>
      </c>
      <c r="C378" s="270" t="s">
        <v>7338</v>
      </c>
      <c r="D378" s="281" t="s">
        <v>117</v>
      </c>
      <c r="E378" s="281" t="s">
        <v>974</v>
      </c>
      <c r="F378" s="278" t="s">
        <v>2143</v>
      </c>
      <c r="G378" s="278" t="s">
        <v>6661</v>
      </c>
      <c r="H378" s="278" t="s">
        <v>79</v>
      </c>
      <c r="I378" s="278" t="s">
        <v>6663</v>
      </c>
      <c r="J378" s="270" t="s">
        <v>997</v>
      </c>
      <c r="K378" s="278" t="s">
        <v>41</v>
      </c>
      <c r="L378" s="270" t="s">
        <v>904</v>
      </c>
      <c r="M378" s="278" t="s">
        <v>7457</v>
      </c>
      <c r="N378" s="270" t="s">
        <v>7484</v>
      </c>
      <c r="O378" s="278"/>
    </row>
    <row r="379" spans="1:15" x14ac:dyDescent="0.3">
      <c r="A379" s="270" t="s">
        <v>6234</v>
      </c>
      <c r="B379" s="270" t="s">
        <v>6697</v>
      </c>
      <c r="C379" s="270" t="s">
        <v>1738</v>
      </c>
      <c r="D379" s="281" t="s">
        <v>117</v>
      </c>
      <c r="E379" s="281" t="s">
        <v>974</v>
      </c>
      <c r="F379" s="278" t="s">
        <v>2143</v>
      </c>
      <c r="G379" s="278" t="s">
        <v>6696</v>
      </c>
      <c r="H379" s="278" t="s">
        <v>79</v>
      </c>
      <c r="I379" s="278" t="s">
        <v>6698</v>
      </c>
      <c r="J379" s="270" t="s">
        <v>997</v>
      </c>
      <c r="K379" s="278" t="s">
        <v>41</v>
      </c>
      <c r="L379" s="270" t="s">
        <v>904</v>
      </c>
      <c r="M379" s="278" t="s">
        <v>7346</v>
      </c>
      <c r="N379" s="270" t="s">
        <v>7484</v>
      </c>
      <c r="O379" s="278"/>
    </row>
    <row r="380" spans="1:15" x14ac:dyDescent="0.3">
      <c r="A380" s="270" t="s">
        <v>6234</v>
      </c>
      <c r="B380" s="270" t="s">
        <v>6235</v>
      </c>
      <c r="C380" s="270" t="s">
        <v>1738</v>
      </c>
      <c r="D380" s="281" t="s">
        <v>117</v>
      </c>
      <c r="E380" s="281" t="s">
        <v>974</v>
      </c>
      <c r="F380" s="278" t="s">
        <v>2117</v>
      </c>
      <c r="G380" s="278" t="s">
        <v>6233</v>
      </c>
      <c r="H380" s="278" t="s">
        <v>79</v>
      </c>
      <c r="I380" s="278" t="s">
        <v>6236</v>
      </c>
      <c r="J380" s="270" t="s">
        <v>997</v>
      </c>
      <c r="K380" s="278" t="s">
        <v>41</v>
      </c>
      <c r="L380" s="270" t="s">
        <v>904</v>
      </c>
      <c r="M380" s="278" t="s">
        <v>331</v>
      </c>
      <c r="N380" s="270" t="s">
        <v>7484</v>
      </c>
      <c r="O380" s="278"/>
    </row>
    <row r="381" spans="1:15" x14ac:dyDescent="0.3">
      <c r="A381" s="270" t="s">
        <v>6694</v>
      </c>
      <c r="B381" s="270" t="s">
        <v>3518</v>
      </c>
      <c r="C381" s="270" t="s">
        <v>1738</v>
      </c>
      <c r="D381" s="281" t="s">
        <v>117</v>
      </c>
      <c r="E381" s="281" t="s">
        <v>974</v>
      </c>
      <c r="F381" s="278" t="s">
        <v>2146</v>
      </c>
      <c r="G381" s="278" t="s">
        <v>6722</v>
      </c>
      <c r="H381" s="278" t="s">
        <v>79</v>
      </c>
      <c r="I381" s="278" t="s">
        <v>6723</v>
      </c>
      <c r="J381" s="270" t="s">
        <v>972</v>
      </c>
      <c r="K381" s="278" t="s">
        <v>41</v>
      </c>
      <c r="L381" s="270" t="s">
        <v>904</v>
      </c>
      <c r="M381" s="278" t="s">
        <v>7452</v>
      </c>
      <c r="N381" s="270" t="s">
        <v>7484</v>
      </c>
      <c r="O381" s="278"/>
    </row>
    <row r="382" spans="1:15" x14ac:dyDescent="0.3">
      <c r="A382" s="270" t="s">
        <v>6694</v>
      </c>
      <c r="B382" s="270" t="s">
        <v>3649</v>
      </c>
      <c r="C382" s="270" t="s">
        <v>1738</v>
      </c>
      <c r="D382" s="281" t="s">
        <v>117</v>
      </c>
      <c r="E382" s="281" t="s">
        <v>974</v>
      </c>
      <c r="F382" s="278" t="s">
        <v>2143</v>
      </c>
      <c r="G382" s="278" t="s">
        <v>6693</v>
      </c>
      <c r="H382" s="278" t="s">
        <v>79</v>
      </c>
      <c r="I382" s="278" t="s">
        <v>6695</v>
      </c>
      <c r="J382" s="270" t="s">
        <v>972</v>
      </c>
      <c r="K382" s="278" t="s">
        <v>41</v>
      </c>
      <c r="L382" s="270" t="s">
        <v>904</v>
      </c>
      <c r="M382" s="278" t="s">
        <v>7346</v>
      </c>
      <c r="N382" s="270" t="s">
        <v>7484</v>
      </c>
      <c r="O382" s="278"/>
    </row>
    <row r="383" spans="1:15" x14ac:dyDescent="0.3">
      <c r="A383" s="270" t="s">
        <v>6694</v>
      </c>
      <c r="B383" s="270" t="s">
        <v>3652</v>
      </c>
      <c r="C383" s="270" t="s">
        <v>1738</v>
      </c>
      <c r="D383" s="281" t="s">
        <v>117</v>
      </c>
      <c r="E383" s="281" t="s">
        <v>974</v>
      </c>
      <c r="F383" s="278" t="s">
        <v>2146</v>
      </c>
      <c r="G383" s="278" t="s">
        <v>6720</v>
      </c>
      <c r="H383" s="278" t="s">
        <v>79</v>
      </c>
      <c r="I383" s="278" t="s">
        <v>6721</v>
      </c>
      <c r="J383" s="270" t="s">
        <v>972</v>
      </c>
      <c r="K383" s="278" t="s">
        <v>41</v>
      </c>
      <c r="L383" s="270" t="s">
        <v>904</v>
      </c>
      <c r="M383" s="278" t="s">
        <v>7345</v>
      </c>
      <c r="N383" s="270" t="s">
        <v>7484</v>
      </c>
      <c r="O383" s="278"/>
    </row>
    <row r="384" spans="1:15" x14ac:dyDescent="0.3">
      <c r="A384" s="270" t="s">
        <v>2111</v>
      </c>
      <c r="B384" s="270" t="s">
        <v>6743</v>
      </c>
      <c r="C384" s="270" t="s">
        <v>18</v>
      </c>
      <c r="D384" s="281" t="s">
        <v>117</v>
      </c>
      <c r="E384" s="281" t="s">
        <v>974</v>
      </c>
      <c r="F384" s="278" t="s">
        <v>2149</v>
      </c>
      <c r="G384" s="278" t="s">
        <v>6742</v>
      </c>
      <c r="H384" s="278" t="s">
        <v>79</v>
      </c>
      <c r="I384" s="278" t="s">
        <v>6744</v>
      </c>
      <c r="J384" s="270" t="s">
        <v>997</v>
      </c>
      <c r="K384" s="278" t="s">
        <v>41</v>
      </c>
      <c r="L384" s="270" t="s">
        <v>904</v>
      </c>
      <c r="M384" s="278" t="s">
        <v>7389</v>
      </c>
      <c r="N384" s="270" t="s">
        <v>7484</v>
      </c>
      <c r="O384" s="278"/>
    </row>
    <row r="385" spans="1:15" x14ac:dyDescent="0.3">
      <c r="A385" s="270" t="s">
        <v>2111</v>
      </c>
      <c r="B385" s="270" t="s">
        <v>6627</v>
      </c>
      <c r="C385" s="270" t="s">
        <v>1998</v>
      </c>
      <c r="D385" s="281" t="s">
        <v>117</v>
      </c>
      <c r="E385" s="281" t="s">
        <v>974</v>
      </c>
      <c r="F385" s="278" t="s">
        <v>2140</v>
      </c>
      <c r="G385" s="278" t="s">
        <v>6626</v>
      </c>
      <c r="H385" s="278" t="s">
        <v>79</v>
      </c>
      <c r="I385" s="278" t="s">
        <v>6628</v>
      </c>
      <c r="J385" s="270" t="s">
        <v>997</v>
      </c>
      <c r="K385" s="278" t="s">
        <v>41</v>
      </c>
      <c r="L385" s="270" t="s">
        <v>904</v>
      </c>
      <c r="M385" s="278" t="s">
        <v>7347</v>
      </c>
      <c r="N385" s="270" t="s">
        <v>7484</v>
      </c>
      <c r="O385" s="278"/>
    </row>
    <row r="386" spans="1:15" x14ac:dyDescent="0.3">
      <c r="A386" s="270" t="s">
        <v>2111</v>
      </c>
      <c r="B386" s="270" t="s">
        <v>6630</v>
      </c>
      <c r="C386" s="270" t="s">
        <v>1998</v>
      </c>
      <c r="D386" s="281" t="s">
        <v>117</v>
      </c>
      <c r="E386" s="281" t="s">
        <v>974</v>
      </c>
      <c r="F386" s="278" t="s">
        <v>2140</v>
      </c>
      <c r="G386" s="278" t="s">
        <v>6629</v>
      </c>
      <c r="H386" s="278" t="s">
        <v>79</v>
      </c>
      <c r="I386" s="278" t="s">
        <v>6631</v>
      </c>
      <c r="J386" s="270" t="s">
        <v>997</v>
      </c>
      <c r="K386" s="278" t="s">
        <v>41</v>
      </c>
      <c r="L386" s="270" t="s">
        <v>904</v>
      </c>
      <c r="M386" s="278" t="s">
        <v>7347</v>
      </c>
      <c r="N386" s="270" t="s">
        <v>7484</v>
      </c>
      <c r="O386" s="278"/>
    </row>
    <row r="387" spans="1:15" x14ac:dyDescent="0.3">
      <c r="A387" s="270" t="s">
        <v>2111</v>
      </c>
      <c r="B387" s="270" t="s">
        <v>2343</v>
      </c>
      <c r="C387" s="270" t="s">
        <v>1998</v>
      </c>
      <c r="D387" s="281" t="s">
        <v>117</v>
      </c>
      <c r="E387" s="281" t="s">
        <v>974</v>
      </c>
      <c r="F387" s="278" t="s">
        <v>2128</v>
      </c>
      <c r="G387" s="278" t="s">
        <v>6501</v>
      </c>
      <c r="H387" s="278" t="s">
        <v>19</v>
      </c>
      <c r="I387" s="278" t="s">
        <v>2340</v>
      </c>
      <c r="J387" s="270" t="s">
        <v>997</v>
      </c>
      <c r="K387" s="278" t="s">
        <v>41</v>
      </c>
      <c r="L387" s="270" t="s">
        <v>904</v>
      </c>
      <c r="M387" s="278" t="s">
        <v>331</v>
      </c>
      <c r="N387" s="270" t="s">
        <v>7484</v>
      </c>
      <c r="O387" s="278"/>
    </row>
    <row r="388" spans="1:15" x14ac:dyDescent="0.3">
      <c r="A388" s="270" t="s">
        <v>2111</v>
      </c>
      <c r="B388" s="270" t="s">
        <v>2343</v>
      </c>
      <c r="C388" s="270" t="s">
        <v>18</v>
      </c>
      <c r="D388" s="281" t="s">
        <v>117</v>
      </c>
      <c r="E388" s="281" t="s">
        <v>974</v>
      </c>
      <c r="F388" s="278" t="s">
        <v>2339</v>
      </c>
      <c r="G388" s="278" t="s">
        <v>7338</v>
      </c>
      <c r="H388" s="278" t="s">
        <v>79</v>
      </c>
      <c r="I388" s="278" t="s">
        <v>2340</v>
      </c>
      <c r="J388" s="270" t="s">
        <v>997</v>
      </c>
      <c r="K388" s="278" t="s">
        <v>7338</v>
      </c>
      <c r="L388" s="270" t="s">
        <v>904</v>
      </c>
      <c r="M388" s="278" t="s">
        <v>331</v>
      </c>
      <c r="N388" s="270" t="s">
        <v>7484</v>
      </c>
      <c r="O388" s="278"/>
    </row>
    <row r="389" spans="1:15" x14ac:dyDescent="0.3">
      <c r="A389" s="270" t="s">
        <v>2111</v>
      </c>
      <c r="B389" s="270" t="s">
        <v>6503</v>
      </c>
      <c r="C389" s="270" t="s">
        <v>18</v>
      </c>
      <c r="D389" s="281" t="s">
        <v>117</v>
      </c>
      <c r="E389" s="281" t="s">
        <v>974</v>
      </c>
      <c r="F389" s="278" t="s">
        <v>2130</v>
      </c>
      <c r="G389" s="278" t="s">
        <v>6502</v>
      </c>
      <c r="H389" s="278" t="s">
        <v>79</v>
      </c>
      <c r="I389" s="278" t="s">
        <v>6504</v>
      </c>
      <c r="J389" s="270" t="s">
        <v>997</v>
      </c>
      <c r="K389" s="278" t="s">
        <v>41</v>
      </c>
      <c r="L389" s="270" t="s">
        <v>904</v>
      </c>
      <c r="M389" s="278" t="s">
        <v>7453</v>
      </c>
      <c r="N389" s="270" t="s">
        <v>7484</v>
      </c>
      <c r="O389" s="278"/>
    </row>
    <row r="390" spans="1:15" x14ac:dyDescent="0.3">
      <c r="A390" s="270" t="s">
        <v>2111</v>
      </c>
      <c r="B390" s="270" t="s">
        <v>6309</v>
      </c>
      <c r="C390" s="270" t="s">
        <v>1738</v>
      </c>
      <c r="D390" s="281" t="s">
        <v>117</v>
      </c>
      <c r="E390" s="281" t="s">
        <v>974</v>
      </c>
      <c r="F390" s="278" t="s">
        <v>2122</v>
      </c>
      <c r="G390" s="278" t="s">
        <v>6308</v>
      </c>
      <c r="H390" s="278" t="s">
        <v>79</v>
      </c>
      <c r="I390" s="278" t="s">
        <v>6310</v>
      </c>
      <c r="J390" s="270" t="s">
        <v>997</v>
      </c>
      <c r="K390" s="278" t="s">
        <v>41</v>
      </c>
      <c r="L390" s="270" t="s">
        <v>904</v>
      </c>
      <c r="M390" s="278" t="s">
        <v>331</v>
      </c>
      <c r="N390" s="270" t="s">
        <v>7484</v>
      </c>
      <c r="O390" s="278"/>
    </row>
    <row r="391" spans="1:15" x14ac:dyDescent="0.3">
      <c r="A391" s="270" t="s">
        <v>2111</v>
      </c>
      <c r="B391" s="270" t="s">
        <v>6319</v>
      </c>
      <c r="C391" s="270" t="s">
        <v>1738</v>
      </c>
      <c r="D391" s="281" t="s">
        <v>117</v>
      </c>
      <c r="E391" s="281" t="s">
        <v>974</v>
      </c>
      <c r="F391" s="278" t="s">
        <v>2122</v>
      </c>
      <c r="G391" s="278" t="s">
        <v>6318</v>
      </c>
      <c r="H391" s="278" t="s">
        <v>79</v>
      </c>
      <c r="I391" s="278" t="s">
        <v>6320</v>
      </c>
      <c r="J391" s="270" t="s">
        <v>997</v>
      </c>
      <c r="K391" s="278" t="s">
        <v>41</v>
      </c>
      <c r="L391" s="270" t="s">
        <v>904</v>
      </c>
      <c r="M391" s="278" t="s">
        <v>331</v>
      </c>
      <c r="N391" s="270" t="s">
        <v>7484</v>
      </c>
      <c r="O391" s="278"/>
    </row>
    <row r="392" spans="1:15" x14ac:dyDescent="0.3">
      <c r="A392" s="270" t="s">
        <v>2111</v>
      </c>
      <c r="B392" s="270" t="s">
        <v>6534</v>
      </c>
      <c r="C392" s="270" t="s">
        <v>7338</v>
      </c>
      <c r="D392" s="281" t="s">
        <v>262</v>
      </c>
      <c r="E392" s="281" t="s">
        <v>974</v>
      </c>
      <c r="F392" s="278" t="s">
        <v>2135</v>
      </c>
      <c r="G392" s="278" t="s">
        <v>6533</v>
      </c>
      <c r="H392" s="278" t="s">
        <v>79</v>
      </c>
      <c r="I392" s="278" t="s">
        <v>6535</v>
      </c>
      <c r="J392" s="270" t="s">
        <v>5493</v>
      </c>
      <c r="K392" s="278" t="s">
        <v>41</v>
      </c>
      <c r="L392" s="270" t="s">
        <v>904</v>
      </c>
      <c r="M392" s="278" t="s">
        <v>7434</v>
      </c>
      <c r="N392" s="270" t="s">
        <v>7484</v>
      </c>
      <c r="O392" s="278"/>
    </row>
    <row r="393" spans="1:15" x14ac:dyDescent="0.3">
      <c r="A393" s="270" t="s">
        <v>2111</v>
      </c>
      <c r="B393" s="270" t="s">
        <v>6537</v>
      </c>
      <c r="C393" s="270" t="s">
        <v>7338</v>
      </c>
      <c r="D393" s="281" t="s">
        <v>424</v>
      </c>
      <c r="E393" s="281" t="s">
        <v>2565</v>
      </c>
      <c r="F393" s="278" t="s">
        <v>2135</v>
      </c>
      <c r="G393" s="278" t="s">
        <v>6536</v>
      </c>
      <c r="H393" s="278" t="s">
        <v>79</v>
      </c>
      <c r="I393" s="278" t="s">
        <v>6535</v>
      </c>
      <c r="J393" s="270" t="s">
        <v>5988</v>
      </c>
      <c r="K393" s="278" t="s">
        <v>41</v>
      </c>
      <c r="L393" s="270" t="s">
        <v>904</v>
      </c>
      <c r="M393" s="278" t="s">
        <v>7434</v>
      </c>
      <c r="N393" s="270" t="s">
        <v>7484</v>
      </c>
      <c r="O393" s="278"/>
    </row>
    <row r="394" spans="1:15" x14ac:dyDescent="0.3">
      <c r="A394" s="270" t="s">
        <v>2111</v>
      </c>
      <c r="B394" s="270" t="s">
        <v>6668</v>
      </c>
      <c r="C394" s="270" t="s">
        <v>1738</v>
      </c>
      <c r="D394" s="281" t="s">
        <v>117</v>
      </c>
      <c r="E394" s="281" t="s">
        <v>974</v>
      </c>
      <c r="F394" s="278" t="s">
        <v>2143</v>
      </c>
      <c r="G394" s="278" t="s">
        <v>6667</v>
      </c>
      <c r="H394" s="278" t="s">
        <v>79</v>
      </c>
      <c r="I394" s="278" t="s">
        <v>6669</v>
      </c>
      <c r="J394" s="270" t="s">
        <v>997</v>
      </c>
      <c r="K394" s="278" t="s">
        <v>41</v>
      </c>
      <c r="L394" s="270" t="s">
        <v>904</v>
      </c>
      <c r="M394" s="278" t="s">
        <v>7387</v>
      </c>
      <c r="N394" s="270" t="s">
        <v>7484</v>
      </c>
      <c r="O394" s="278"/>
    </row>
    <row r="395" spans="1:15" x14ac:dyDescent="0.3">
      <c r="A395" s="270" t="s">
        <v>2111</v>
      </c>
      <c r="B395" s="270" t="s">
        <v>6703</v>
      </c>
      <c r="C395" s="270" t="s">
        <v>1998</v>
      </c>
      <c r="D395" s="281" t="s">
        <v>117</v>
      </c>
      <c r="E395" s="281" t="s">
        <v>974</v>
      </c>
      <c r="F395" s="278" t="s">
        <v>2143</v>
      </c>
      <c r="G395" s="278" t="s">
        <v>6702</v>
      </c>
      <c r="H395" s="278" t="s">
        <v>79</v>
      </c>
      <c r="I395" s="278" t="s">
        <v>6704</v>
      </c>
      <c r="J395" s="270" t="s">
        <v>997</v>
      </c>
      <c r="K395" s="278" t="s">
        <v>41</v>
      </c>
      <c r="L395" s="270" t="s">
        <v>904</v>
      </c>
      <c r="M395" s="278" t="s">
        <v>7387</v>
      </c>
      <c r="N395" s="270" t="s">
        <v>7484</v>
      </c>
      <c r="O395" s="278"/>
    </row>
    <row r="396" spans="1:15" x14ac:dyDescent="0.3">
      <c r="A396" s="270" t="s">
        <v>2111</v>
      </c>
      <c r="B396" s="270" t="s">
        <v>6691</v>
      </c>
      <c r="C396" s="270" t="s">
        <v>1738</v>
      </c>
      <c r="D396" s="281" t="s">
        <v>117</v>
      </c>
      <c r="E396" s="281" t="s">
        <v>974</v>
      </c>
      <c r="F396" s="278" t="s">
        <v>2143</v>
      </c>
      <c r="G396" s="278" t="s">
        <v>6690</v>
      </c>
      <c r="H396" s="278" t="s">
        <v>79</v>
      </c>
      <c r="I396" s="278" t="s">
        <v>6692</v>
      </c>
      <c r="J396" s="270" t="s">
        <v>997</v>
      </c>
      <c r="K396" s="278" t="s">
        <v>41</v>
      </c>
      <c r="L396" s="270" t="s">
        <v>904</v>
      </c>
      <c r="M396" s="278" t="s">
        <v>7346</v>
      </c>
      <c r="N396" s="270" t="s">
        <v>7484</v>
      </c>
      <c r="O396" s="278"/>
    </row>
    <row r="397" spans="1:15" x14ac:dyDescent="0.3">
      <c r="A397" s="270" t="s">
        <v>2111</v>
      </c>
      <c r="B397" s="270" t="s">
        <v>6578</v>
      </c>
      <c r="C397" s="270" t="s">
        <v>1738</v>
      </c>
      <c r="D397" s="281" t="s">
        <v>424</v>
      </c>
      <c r="E397" s="281" t="s">
        <v>974</v>
      </c>
      <c r="F397" s="278" t="s">
        <v>2138</v>
      </c>
      <c r="G397" s="278" t="s">
        <v>6577</v>
      </c>
      <c r="H397" s="278" t="s">
        <v>79</v>
      </c>
      <c r="I397" s="278" t="s">
        <v>6579</v>
      </c>
      <c r="J397" s="270" t="s">
        <v>5988</v>
      </c>
      <c r="K397" s="278" t="s">
        <v>41</v>
      </c>
      <c r="L397" s="270" t="s">
        <v>904</v>
      </c>
      <c r="M397" s="278" t="s">
        <v>1795</v>
      </c>
      <c r="N397" s="270" t="s">
        <v>7484</v>
      </c>
      <c r="O397" s="278"/>
    </row>
    <row r="398" spans="1:15" x14ac:dyDescent="0.3">
      <c r="A398" s="270" t="s">
        <v>2111</v>
      </c>
      <c r="B398" s="270" t="s">
        <v>6581</v>
      </c>
      <c r="C398" s="270" t="s">
        <v>1738</v>
      </c>
      <c r="D398" s="281" t="s">
        <v>117</v>
      </c>
      <c r="E398" s="281" t="s">
        <v>2565</v>
      </c>
      <c r="F398" s="278" t="s">
        <v>2138</v>
      </c>
      <c r="G398" s="278" t="s">
        <v>6580</v>
      </c>
      <c r="H398" s="278" t="s">
        <v>79</v>
      </c>
      <c r="I398" s="278" t="s">
        <v>6579</v>
      </c>
      <c r="J398" s="270" t="s">
        <v>997</v>
      </c>
      <c r="K398" s="278" t="s">
        <v>41</v>
      </c>
      <c r="L398" s="270" t="s">
        <v>904</v>
      </c>
      <c r="M398" s="278" t="s">
        <v>1795</v>
      </c>
      <c r="N398" s="270" t="s">
        <v>7484</v>
      </c>
      <c r="O398" s="278"/>
    </row>
    <row r="399" spans="1:15" x14ac:dyDescent="0.3">
      <c r="A399" s="270" t="s">
        <v>2111</v>
      </c>
      <c r="B399" s="270" t="s">
        <v>6683</v>
      </c>
      <c r="C399" s="270" t="s">
        <v>1738</v>
      </c>
      <c r="D399" s="281" t="s">
        <v>117</v>
      </c>
      <c r="E399" s="281" t="s">
        <v>974</v>
      </c>
      <c r="F399" s="278" t="s">
        <v>2143</v>
      </c>
      <c r="G399" s="278" t="s">
        <v>6682</v>
      </c>
      <c r="H399" s="278" t="s">
        <v>79</v>
      </c>
      <c r="I399" s="278" t="s">
        <v>6684</v>
      </c>
      <c r="J399" s="270" t="s">
        <v>997</v>
      </c>
      <c r="K399" s="278" t="s">
        <v>41</v>
      </c>
      <c r="L399" s="270" t="s">
        <v>904</v>
      </c>
      <c r="M399" s="278" t="s">
        <v>1780</v>
      </c>
      <c r="N399" s="270" t="s">
        <v>7484</v>
      </c>
      <c r="O399" s="278"/>
    </row>
    <row r="400" spans="1:15" x14ac:dyDescent="0.3">
      <c r="A400" s="270" t="s">
        <v>2111</v>
      </c>
      <c r="B400" s="270" t="s">
        <v>6532</v>
      </c>
      <c r="C400" s="270" t="s">
        <v>1738</v>
      </c>
      <c r="D400" s="281" t="s">
        <v>117</v>
      </c>
      <c r="E400" s="281" t="s">
        <v>2565</v>
      </c>
      <c r="F400" s="278" t="s">
        <v>2132</v>
      </c>
      <c r="G400" s="278" t="s">
        <v>6531</v>
      </c>
      <c r="H400" s="278" t="s">
        <v>79</v>
      </c>
      <c r="I400" s="278" t="s">
        <v>6526</v>
      </c>
      <c r="J400" s="270" t="s">
        <v>997</v>
      </c>
      <c r="K400" s="278" t="s">
        <v>41</v>
      </c>
      <c r="L400" s="270" t="s">
        <v>904</v>
      </c>
      <c r="M400" s="278" t="s">
        <v>2134</v>
      </c>
      <c r="N400" s="270" t="s">
        <v>7484</v>
      </c>
      <c r="O400" s="278"/>
    </row>
    <row r="401" spans="1:15" x14ac:dyDescent="0.3">
      <c r="A401" s="270" t="s">
        <v>2111</v>
      </c>
      <c r="B401" s="270" t="s">
        <v>6530</v>
      </c>
      <c r="C401" s="270" t="s">
        <v>1738</v>
      </c>
      <c r="D401" s="281" t="s">
        <v>424</v>
      </c>
      <c r="E401" s="281" t="s">
        <v>2565</v>
      </c>
      <c r="F401" s="278" t="s">
        <v>2132</v>
      </c>
      <c r="G401" s="278" t="s">
        <v>6529</v>
      </c>
      <c r="H401" s="278" t="s">
        <v>79</v>
      </c>
      <c r="I401" s="278" t="s">
        <v>6526</v>
      </c>
      <c r="J401" s="270" t="s">
        <v>5988</v>
      </c>
      <c r="K401" s="278" t="s">
        <v>41</v>
      </c>
      <c r="L401" s="270" t="s">
        <v>904</v>
      </c>
      <c r="M401" s="278" t="s">
        <v>2134</v>
      </c>
      <c r="N401" s="270" t="s">
        <v>7484</v>
      </c>
      <c r="O401" s="278"/>
    </row>
    <row r="402" spans="1:15" x14ac:dyDescent="0.3">
      <c r="A402" s="270" t="s">
        <v>2111</v>
      </c>
      <c r="B402" s="270" t="s">
        <v>6528</v>
      </c>
      <c r="C402" s="270" t="s">
        <v>1738</v>
      </c>
      <c r="D402" s="281" t="s">
        <v>262</v>
      </c>
      <c r="E402" s="281" t="s">
        <v>2565</v>
      </c>
      <c r="F402" s="278" t="s">
        <v>2132</v>
      </c>
      <c r="G402" s="278" t="s">
        <v>6527</v>
      </c>
      <c r="H402" s="278" t="s">
        <v>79</v>
      </c>
      <c r="I402" s="278" t="s">
        <v>6526</v>
      </c>
      <c r="J402" s="270" t="s">
        <v>5493</v>
      </c>
      <c r="K402" s="278" t="s">
        <v>41</v>
      </c>
      <c r="L402" s="270" t="s">
        <v>904</v>
      </c>
      <c r="M402" s="278" t="s">
        <v>2134</v>
      </c>
      <c r="N402" s="270" t="s">
        <v>7484</v>
      </c>
      <c r="O402" s="278"/>
    </row>
    <row r="403" spans="1:15" x14ac:dyDescent="0.3">
      <c r="A403" s="270" t="s">
        <v>2111</v>
      </c>
      <c r="B403" s="270" t="s">
        <v>6524</v>
      </c>
      <c r="C403" s="270" t="s">
        <v>1738</v>
      </c>
      <c r="D403" s="281" t="s">
        <v>509</v>
      </c>
      <c r="E403" s="281" t="s">
        <v>974</v>
      </c>
      <c r="F403" s="278" t="s">
        <v>2132</v>
      </c>
      <c r="G403" s="278" t="s">
        <v>6523</v>
      </c>
      <c r="H403" s="278" t="s">
        <v>79</v>
      </c>
      <c r="I403" s="278" t="s">
        <v>6526</v>
      </c>
      <c r="J403" s="270" t="s">
        <v>6525</v>
      </c>
      <c r="K403" s="278" t="s">
        <v>41</v>
      </c>
      <c r="L403" s="270" t="s">
        <v>904</v>
      </c>
      <c r="M403" s="278" t="s">
        <v>2134</v>
      </c>
      <c r="N403" s="270" t="s">
        <v>7484</v>
      </c>
      <c r="O403" s="278"/>
    </row>
    <row r="404" spans="1:15" x14ac:dyDescent="0.3">
      <c r="A404" s="270" t="s">
        <v>2111</v>
      </c>
      <c r="B404" s="270" t="s">
        <v>6322</v>
      </c>
      <c r="C404" s="270" t="s">
        <v>1738</v>
      </c>
      <c r="D404" s="281" t="s">
        <v>117</v>
      </c>
      <c r="E404" s="281" t="s">
        <v>974</v>
      </c>
      <c r="F404" s="278" t="s">
        <v>2122</v>
      </c>
      <c r="G404" s="278" t="s">
        <v>6321</v>
      </c>
      <c r="H404" s="278" t="s">
        <v>79</v>
      </c>
      <c r="I404" s="278" t="s">
        <v>6323</v>
      </c>
      <c r="J404" s="270" t="s">
        <v>997</v>
      </c>
      <c r="K404" s="278" t="s">
        <v>41</v>
      </c>
      <c r="L404" s="270" t="s">
        <v>904</v>
      </c>
      <c r="M404" s="278" t="s">
        <v>331</v>
      </c>
      <c r="N404" s="270" t="s">
        <v>7484</v>
      </c>
      <c r="O404" s="278" t="s">
        <v>7474</v>
      </c>
    </row>
    <row r="405" spans="1:15" x14ac:dyDescent="0.3">
      <c r="A405" s="270" t="s">
        <v>2111</v>
      </c>
      <c r="B405" s="270" t="s">
        <v>6712</v>
      </c>
      <c r="C405" s="270" t="s">
        <v>18</v>
      </c>
      <c r="D405" s="281" t="s">
        <v>117</v>
      </c>
      <c r="E405" s="281" t="s">
        <v>974</v>
      </c>
      <c r="F405" s="278" t="s">
        <v>2143</v>
      </c>
      <c r="G405" s="278" t="s">
        <v>6711</v>
      </c>
      <c r="H405" s="278" t="s">
        <v>79</v>
      </c>
      <c r="I405" s="278" t="s">
        <v>6713</v>
      </c>
      <c r="J405" s="270" t="s">
        <v>997</v>
      </c>
      <c r="K405" s="278" t="s">
        <v>41</v>
      </c>
      <c r="L405" s="270" t="s">
        <v>904</v>
      </c>
      <c r="M405" s="278" t="s">
        <v>7409</v>
      </c>
      <c r="N405" s="270" t="s">
        <v>7484</v>
      </c>
      <c r="O405" s="278"/>
    </row>
    <row r="406" spans="1:15" x14ac:dyDescent="0.3">
      <c r="A406" s="270" t="s">
        <v>2111</v>
      </c>
      <c r="B406" s="270" t="s">
        <v>6624</v>
      </c>
      <c r="C406" s="270" t="s">
        <v>1738</v>
      </c>
      <c r="D406" s="281" t="s">
        <v>117</v>
      </c>
      <c r="E406" s="281" t="s">
        <v>974</v>
      </c>
      <c r="F406" s="278" t="s">
        <v>2140</v>
      </c>
      <c r="G406" s="278" t="s">
        <v>6623</v>
      </c>
      <c r="H406" s="278" t="s">
        <v>79</v>
      </c>
      <c r="I406" s="278" t="s">
        <v>6625</v>
      </c>
      <c r="J406" s="270" t="s">
        <v>997</v>
      </c>
      <c r="K406" s="278" t="s">
        <v>41</v>
      </c>
      <c r="L406" s="270" t="s">
        <v>904</v>
      </c>
      <c r="M406" s="278" t="s">
        <v>7347</v>
      </c>
      <c r="N406" s="270" t="s">
        <v>7484</v>
      </c>
      <c r="O406" s="278"/>
    </row>
    <row r="407" spans="1:15" x14ac:dyDescent="0.3">
      <c r="A407" s="270" t="s">
        <v>2111</v>
      </c>
      <c r="B407" s="270" t="s">
        <v>6559</v>
      </c>
      <c r="C407" s="270" t="s">
        <v>7338</v>
      </c>
      <c r="D407" s="281" t="s">
        <v>424</v>
      </c>
      <c r="E407" s="281" t="s">
        <v>974</v>
      </c>
      <c r="F407" s="278" t="s">
        <v>2138</v>
      </c>
      <c r="G407" s="278" t="s">
        <v>6558</v>
      </c>
      <c r="H407" s="278" t="s">
        <v>79</v>
      </c>
      <c r="I407" s="278" t="s">
        <v>6560</v>
      </c>
      <c r="J407" s="270" t="s">
        <v>5988</v>
      </c>
      <c r="K407" s="278" t="s">
        <v>41</v>
      </c>
      <c r="L407" s="270" t="s">
        <v>904</v>
      </c>
      <c r="M407" s="278" t="s">
        <v>1786</v>
      </c>
      <c r="N407" s="270" t="s">
        <v>7484</v>
      </c>
      <c r="O407" s="278"/>
    </row>
    <row r="408" spans="1:15" x14ac:dyDescent="0.3">
      <c r="A408" s="270" t="s">
        <v>2111</v>
      </c>
      <c r="B408" s="270" t="s">
        <v>6562</v>
      </c>
      <c r="C408" s="270" t="s">
        <v>7338</v>
      </c>
      <c r="D408" s="281" t="s">
        <v>117</v>
      </c>
      <c r="E408" s="281" t="s">
        <v>2565</v>
      </c>
      <c r="F408" s="278" t="s">
        <v>2138</v>
      </c>
      <c r="G408" s="278" t="s">
        <v>6561</v>
      </c>
      <c r="H408" s="278" t="s">
        <v>79</v>
      </c>
      <c r="I408" s="278" t="s">
        <v>6560</v>
      </c>
      <c r="J408" s="270" t="s">
        <v>997</v>
      </c>
      <c r="K408" s="278" t="s">
        <v>41</v>
      </c>
      <c r="L408" s="270" t="s">
        <v>904</v>
      </c>
      <c r="M408" s="278" t="s">
        <v>1786</v>
      </c>
      <c r="N408" s="270" t="s">
        <v>7484</v>
      </c>
      <c r="O408" s="278"/>
    </row>
    <row r="409" spans="1:15" x14ac:dyDescent="0.3">
      <c r="A409" s="270" t="s">
        <v>2111</v>
      </c>
      <c r="B409" s="270" t="s">
        <v>6746</v>
      </c>
      <c r="C409" s="270" t="s">
        <v>1738</v>
      </c>
      <c r="D409" s="281" t="s">
        <v>117</v>
      </c>
      <c r="E409" s="281" t="s">
        <v>974</v>
      </c>
      <c r="F409" s="278" t="s">
        <v>2149</v>
      </c>
      <c r="G409" s="278" t="s">
        <v>6745</v>
      </c>
      <c r="H409" s="278" t="s">
        <v>79</v>
      </c>
      <c r="I409" s="278" t="s">
        <v>6747</v>
      </c>
      <c r="J409" s="270" t="s">
        <v>997</v>
      </c>
      <c r="K409" s="278" t="s">
        <v>41</v>
      </c>
      <c r="L409" s="270" t="s">
        <v>904</v>
      </c>
      <c r="M409" s="278" t="s">
        <v>7426</v>
      </c>
      <c r="N409" s="270" t="s">
        <v>7484</v>
      </c>
      <c r="O409" s="278"/>
    </row>
    <row r="410" spans="1:15" x14ac:dyDescent="0.3">
      <c r="A410" s="270" t="s">
        <v>2111</v>
      </c>
      <c r="B410" s="270" t="s">
        <v>6312</v>
      </c>
      <c r="C410" s="270" t="s">
        <v>1738</v>
      </c>
      <c r="D410" s="281" t="s">
        <v>117</v>
      </c>
      <c r="E410" s="281" t="s">
        <v>974</v>
      </c>
      <c r="F410" s="278" t="s">
        <v>2122</v>
      </c>
      <c r="G410" s="278" t="s">
        <v>6311</v>
      </c>
      <c r="H410" s="278" t="s">
        <v>79</v>
      </c>
      <c r="I410" s="278" t="s">
        <v>6313</v>
      </c>
      <c r="J410" s="270" t="s">
        <v>997</v>
      </c>
      <c r="K410" s="278" t="s">
        <v>41</v>
      </c>
      <c r="L410" s="270" t="s">
        <v>904</v>
      </c>
      <c r="M410" s="278" t="s">
        <v>331</v>
      </c>
      <c r="N410" s="270" t="s">
        <v>7484</v>
      </c>
      <c r="O410" s="278"/>
    </row>
    <row r="411" spans="1:15" x14ac:dyDescent="0.3">
      <c r="A411" s="270" t="s">
        <v>2111</v>
      </c>
      <c r="B411" s="270" t="s">
        <v>6564</v>
      </c>
      <c r="C411" s="270" t="s">
        <v>7338</v>
      </c>
      <c r="D411" s="281" t="s">
        <v>424</v>
      </c>
      <c r="E411" s="281" t="s">
        <v>974</v>
      </c>
      <c r="F411" s="278" t="s">
        <v>2138</v>
      </c>
      <c r="G411" s="278" t="s">
        <v>6563</v>
      </c>
      <c r="H411" s="278" t="s">
        <v>79</v>
      </c>
      <c r="I411" s="278" t="s">
        <v>6565</v>
      </c>
      <c r="J411" s="270" t="s">
        <v>5988</v>
      </c>
      <c r="K411" s="278" t="s">
        <v>41</v>
      </c>
      <c r="L411" s="270" t="s">
        <v>904</v>
      </c>
      <c r="M411" s="278" t="s">
        <v>7339</v>
      </c>
      <c r="N411" s="270" t="s">
        <v>7484</v>
      </c>
      <c r="O411" s="278"/>
    </row>
    <row r="412" spans="1:15" x14ac:dyDescent="0.3">
      <c r="A412" s="270" t="s">
        <v>2111</v>
      </c>
      <c r="B412" s="270" t="s">
        <v>6727</v>
      </c>
      <c r="C412" s="270" t="s">
        <v>1738</v>
      </c>
      <c r="D412" s="281" t="s">
        <v>117</v>
      </c>
      <c r="E412" s="281" t="s">
        <v>974</v>
      </c>
      <c r="F412" s="278" t="s">
        <v>2146</v>
      </c>
      <c r="G412" s="278" t="s">
        <v>6726</v>
      </c>
      <c r="H412" s="278" t="s">
        <v>79</v>
      </c>
      <c r="I412" s="278" t="s">
        <v>6728</v>
      </c>
      <c r="J412" s="270" t="s">
        <v>997</v>
      </c>
      <c r="K412" s="278" t="s">
        <v>41</v>
      </c>
      <c r="L412" s="270" t="s">
        <v>904</v>
      </c>
      <c r="M412" s="278" t="s">
        <v>7431</v>
      </c>
      <c r="N412" s="270" t="s">
        <v>7484</v>
      </c>
      <c r="O412" s="278"/>
    </row>
    <row r="413" spans="1:15" x14ac:dyDescent="0.3">
      <c r="A413" s="270" t="s">
        <v>2111</v>
      </c>
      <c r="B413" s="270" t="s">
        <v>6609</v>
      </c>
      <c r="C413" s="270" t="s">
        <v>7338</v>
      </c>
      <c r="D413" s="281" t="s">
        <v>117</v>
      </c>
      <c r="E413" s="281" t="s">
        <v>974</v>
      </c>
      <c r="F413" s="278" t="s">
        <v>2140</v>
      </c>
      <c r="G413" s="278" t="s">
        <v>6608</v>
      </c>
      <c r="H413" s="278" t="s">
        <v>79</v>
      </c>
      <c r="I413" s="278" t="s">
        <v>6610</v>
      </c>
      <c r="J413" s="270" t="s">
        <v>997</v>
      </c>
      <c r="K413" s="278" t="s">
        <v>41</v>
      </c>
      <c r="L413" s="270" t="s">
        <v>904</v>
      </c>
      <c r="M413" s="278" t="s">
        <v>7432</v>
      </c>
      <c r="N413" s="270" t="s">
        <v>7484</v>
      </c>
      <c r="O413" s="278"/>
    </row>
    <row r="414" spans="1:15" x14ac:dyDescent="0.3">
      <c r="A414" s="270" t="s">
        <v>2111</v>
      </c>
      <c r="B414" s="270" t="s">
        <v>6732</v>
      </c>
      <c r="C414" s="270" t="s">
        <v>1738</v>
      </c>
      <c r="D414" s="281" t="s">
        <v>117</v>
      </c>
      <c r="E414" s="281" t="s">
        <v>974</v>
      </c>
      <c r="F414" s="278" t="s">
        <v>2146</v>
      </c>
      <c r="G414" s="278" t="s">
        <v>6731</v>
      </c>
      <c r="H414" s="278" t="s">
        <v>79</v>
      </c>
      <c r="I414" s="278" t="s">
        <v>6733</v>
      </c>
      <c r="J414" s="270" t="s">
        <v>997</v>
      </c>
      <c r="K414" s="278" t="s">
        <v>41</v>
      </c>
      <c r="L414" s="270" t="s">
        <v>904</v>
      </c>
      <c r="M414" s="278" t="s">
        <v>7410</v>
      </c>
      <c r="N414" s="270" t="s">
        <v>7484</v>
      </c>
      <c r="O414" s="278"/>
    </row>
    <row r="415" spans="1:15" x14ac:dyDescent="0.3">
      <c r="A415" s="270" t="s">
        <v>2111</v>
      </c>
      <c r="B415" s="270" t="s">
        <v>6590</v>
      </c>
      <c r="C415" s="270" t="s">
        <v>1738</v>
      </c>
      <c r="D415" s="281" t="s">
        <v>117</v>
      </c>
      <c r="E415" s="281" t="s">
        <v>2565</v>
      </c>
      <c r="F415" s="278" t="s">
        <v>2138</v>
      </c>
      <c r="G415" s="278" t="s">
        <v>6589</v>
      </c>
      <c r="H415" s="278" t="s">
        <v>79</v>
      </c>
      <c r="I415" s="278" t="s">
        <v>6565</v>
      </c>
      <c r="J415" s="270" t="s">
        <v>997</v>
      </c>
      <c r="K415" s="278" t="s">
        <v>41</v>
      </c>
      <c r="L415" s="270" t="s">
        <v>904</v>
      </c>
      <c r="M415" s="278" t="s">
        <v>7339</v>
      </c>
      <c r="N415" s="270" t="s">
        <v>7484</v>
      </c>
      <c r="O415" s="278"/>
    </row>
    <row r="416" spans="1:15" x14ac:dyDescent="0.3">
      <c r="A416" s="270" t="s">
        <v>2111</v>
      </c>
      <c r="B416" s="270" t="s">
        <v>6653</v>
      </c>
      <c r="C416" s="270" t="s">
        <v>1998</v>
      </c>
      <c r="D416" s="281" t="s">
        <v>117</v>
      </c>
      <c r="E416" s="281" t="s">
        <v>974</v>
      </c>
      <c r="F416" s="278" t="s">
        <v>2140</v>
      </c>
      <c r="G416" s="278" t="s">
        <v>6652</v>
      </c>
      <c r="H416" s="278" t="s">
        <v>79</v>
      </c>
      <c r="I416" s="278" t="s">
        <v>6654</v>
      </c>
      <c r="J416" s="270" t="s">
        <v>997</v>
      </c>
      <c r="K416" s="278" t="s">
        <v>41</v>
      </c>
      <c r="L416" s="270" t="s">
        <v>904</v>
      </c>
      <c r="M416" s="278" t="s">
        <v>7347</v>
      </c>
      <c r="N416" s="270" t="s">
        <v>7484</v>
      </c>
      <c r="O416" s="278"/>
    </row>
    <row r="417" spans="1:15" x14ac:dyDescent="0.3">
      <c r="A417" s="270" t="s">
        <v>2111</v>
      </c>
      <c r="B417" s="270" t="s">
        <v>6706</v>
      </c>
      <c r="C417" s="270" t="s">
        <v>1998</v>
      </c>
      <c r="D417" s="281" t="s">
        <v>117</v>
      </c>
      <c r="E417" s="281" t="s">
        <v>974</v>
      </c>
      <c r="F417" s="278" t="s">
        <v>2143</v>
      </c>
      <c r="G417" s="278" t="s">
        <v>6705</v>
      </c>
      <c r="H417" s="278" t="s">
        <v>79</v>
      </c>
      <c r="I417" s="278" t="s">
        <v>6707</v>
      </c>
      <c r="J417" s="270" t="s">
        <v>997</v>
      </c>
      <c r="K417" s="278" t="s">
        <v>41</v>
      </c>
      <c r="L417" s="270" t="s">
        <v>904</v>
      </c>
      <c r="M417" s="278" t="s">
        <v>1774</v>
      </c>
      <c r="N417" s="270" t="s">
        <v>7484</v>
      </c>
      <c r="O417" s="278"/>
    </row>
    <row r="418" spans="1:15" x14ac:dyDescent="0.3">
      <c r="A418" s="270" t="s">
        <v>2111</v>
      </c>
      <c r="B418" s="270" t="s">
        <v>6659</v>
      </c>
      <c r="C418" s="270" t="s">
        <v>7338</v>
      </c>
      <c r="D418" s="281" t="s">
        <v>117</v>
      </c>
      <c r="E418" s="281" t="s">
        <v>974</v>
      </c>
      <c r="F418" s="278" t="s">
        <v>2143</v>
      </c>
      <c r="G418" s="278" t="s">
        <v>6658</v>
      </c>
      <c r="H418" s="278" t="s">
        <v>79</v>
      </c>
      <c r="I418" s="278" t="s">
        <v>6660</v>
      </c>
      <c r="J418" s="270" t="s">
        <v>997</v>
      </c>
      <c r="K418" s="278" t="s">
        <v>41</v>
      </c>
      <c r="L418" s="270" t="s">
        <v>904</v>
      </c>
      <c r="M418" s="278" t="s">
        <v>1774</v>
      </c>
      <c r="N418" s="270" t="s">
        <v>7484</v>
      </c>
      <c r="O418" s="278"/>
    </row>
    <row r="419" spans="1:15" x14ac:dyDescent="0.3">
      <c r="A419" s="270" t="s">
        <v>2111</v>
      </c>
      <c r="B419" s="270" t="s">
        <v>6677</v>
      </c>
      <c r="C419" s="270" t="s">
        <v>1738</v>
      </c>
      <c r="D419" s="281" t="s">
        <v>117</v>
      </c>
      <c r="E419" s="281" t="s">
        <v>974</v>
      </c>
      <c r="F419" s="278" t="s">
        <v>2143</v>
      </c>
      <c r="G419" s="278" t="s">
        <v>6676</v>
      </c>
      <c r="H419" s="278" t="s">
        <v>79</v>
      </c>
      <c r="I419" s="278" t="s">
        <v>6678</v>
      </c>
      <c r="J419" s="270" t="s">
        <v>997</v>
      </c>
      <c r="K419" s="278" t="s">
        <v>41</v>
      </c>
      <c r="L419" s="270" t="s">
        <v>904</v>
      </c>
      <c r="M419" s="278" t="s">
        <v>1774</v>
      </c>
      <c r="N419" s="270" t="s">
        <v>7484</v>
      </c>
      <c r="O419" s="278"/>
    </row>
    <row r="420" spans="1:15" x14ac:dyDescent="0.3">
      <c r="A420" s="270" t="s">
        <v>2111</v>
      </c>
      <c r="B420" s="270" t="s">
        <v>6740</v>
      </c>
      <c r="C420" s="270" t="s">
        <v>1738</v>
      </c>
      <c r="D420" s="281" t="s">
        <v>117</v>
      </c>
      <c r="E420" s="281" t="s">
        <v>974</v>
      </c>
      <c r="F420" s="278" t="s">
        <v>2149</v>
      </c>
      <c r="G420" s="278" t="s">
        <v>6739</v>
      </c>
      <c r="H420" s="278" t="s">
        <v>79</v>
      </c>
      <c r="I420" s="278" t="s">
        <v>6741</v>
      </c>
      <c r="J420" s="270" t="s">
        <v>997</v>
      </c>
      <c r="K420" s="278" t="s">
        <v>41</v>
      </c>
      <c r="L420" s="270" t="s">
        <v>904</v>
      </c>
      <c r="M420" s="278" t="s">
        <v>596</v>
      </c>
      <c r="N420" s="270" t="s">
        <v>7484</v>
      </c>
      <c r="O420" s="278"/>
    </row>
    <row r="421" spans="1:15" x14ac:dyDescent="0.3">
      <c r="A421" s="270" t="s">
        <v>2111</v>
      </c>
      <c r="B421" s="270" t="s">
        <v>6315</v>
      </c>
      <c r="C421" s="270" t="s">
        <v>1738</v>
      </c>
      <c r="D421" s="281" t="s">
        <v>117</v>
      </c>
      <c r="E421" s="281" t="s">
        <v>974</v>
      </c>
      <c r="F421" s="278" t="s">
        <v>2122</v>
      </c>
      <c r="G421" s="278" t="s">
        <v>6314</v>
      </c>
      <c r="H421" s="278" t="s">
        <v>79</v>
      </c>
      <c r="I421" s="278" t="s">
        <v>6316</v>
      </c>
      <c r="J421" s="270" t="s">
        <v>997</v>
      </c>
      <c r="K421" s="278" t="s">
        <v>41</v>
      </c>
      <c r="L421" s="270" t="s">
        <v>904</v>
      </c>
      <c r="M421" s="278" t="s">
        <v>331</v>
      </c>
      <c r="N421" s="270" t="s">
        <v>7484</v>
      </c>
      <c r="O421" s="278"/>
    </row>
    <row r="422" spans="1:15" x14ac:dyDescent="0.3">
      <c r="A422" s="270" t="s">
        <v>2111</v>
      </c>
      <c r="B422" s="270" t="s">
        <v>6506</v>
      </c>
      <c r="C422" s="270" t="s">
        <v>1998</v>
      </c>
      <c r="D422" s="281" t="s">
        <v>117</v>
      </c>
      <c r="E422" s="281" t="s">
        <v>974</v>
      </c>
      <c r="F422" s="278" t="s">
        <v>2130</v>
      </c>
      <c r="G422" s="278" t="s">
        <v>6505</v>
      </c>
      <c r="H422" s="278" t="s">
        <v>79</v>
      </c>
      <c r="I422" s="278" t="s">
        <v>6507</v>
      </c>
      <c r="J422" s="270" t="s">
        <v>997</v>
      </c>
      <c r="K422" s="278" t="s">
        <v>41</v>
      </c>
      <c r="L422" s="270" t="s">
        <v>904</v>
      </c>
      <c r="M422" s="278" t="s">
        <v>7433</v>
      </c>
      <c r="N422" s="270" t="s">
        <v>7484</v>
      </c>
      <c r="O422" s="278"/>
    </row>
    <row r="423" spans="1:15" x14ac:dyDescent="0.3">
      <c r="A423" s="270" t="s">
        <v>2111</v>
      </c>
      <c r="B423" s="270" t="s">
        <v>6621</v>
      </c>
      <c r="C423" s="270" t="s">
        <v>1738</v>
      </c>
      <c r="D423" s="281" t="s">
        <v>117</v>
      </c>
      <c r="E423" s="281" t="s">
        <v>974</v>
      </c>
      <c r="F423" s="278" t="s">
        <v>2140</v>
      </c>
      <c r="G423" s="278" t="s">
        <v>6620</v>
      </c>
      <c r="H423" s="278" t="s">
        <v>79</v>
      </c>
      <c r="I423" s="278" t="s">
        <v>6622</v>
      </c>
      <c r="J423" s="270" t="s">
        <v>997</v>
      </c>
      <c r="K423" s="278" t="s">
        <v>41</v>
      </c>
      <c r="L423" s="270" t="s">
        <v>904</v>
      </c>
      <c r="M423" s="278" t="s">
        <v>1789</v>
      </c>
      <c r="N423" s="270" t="s">
        <v>7484</v>
      </c>
      <c r="O423" s="278"/>
    </row>
    <row r="424" spans="1:15" x14ac:dyDescent="0.3">
      <c r="A424" s="270" t="s">
        <v>2111</v>
      </c>
      <c r="B424" s="270" t="s">
        <v>6198</v>
      </c>
      <c r="C424" s="270" t="s">
        <v>7338</v>
      </c>
      <c r="D424" s="281" t="s">
        <v>117</v>
      </c>
      <c r="E424" s="281" t="s">
        <v>974</v>
      </c>
      <c r="F424" s="278" t="s">
        <v>2117</v>
      </c>
      <c r="G424" s="278" t="s">
        <v>6197</v>
      </c>
      <c r="H424" s="278" t="s">
        <v>79</v>
      </c>
      <c r="I424" s="278" t="s">
        <v>6199</v>
      </c>
      <c r="J424" s="270" t="s">
        <v>997</v>
      </c>
      <c r="K424" s="278" t="s">
        <v>41</v>
      </c>
      <c r="L424" s="270" t="s">
        <v>904</v>
      </c>
      <c r="M424" s="278" t="s">
        <v>331</v>
      </c>
      <c r="N424" s="270" t="s">
        <v>7484</v>
      </c>
      <c r="O424" s="278"/>
    </row>
    <row r="425" spans="1:15" x14ac:dyDescent="0.3">
      <c r="A425" s="270" t="s">
        <v>2111</v>
      </c>
      <c r="B425" s="270" t="s">
        <v>6306</v>
      </c>
      <c r="C425" s="270" t="s">
        <v>1738</v>
      </c>
      <c r="D425" s="281" t="s">
        <v>117</v>
      </c>
      <c r="E425" s="281" t="s">
        <v>974</v>
      </c>
      <c r="F425" s="278" t="s">
        <v>2122</v>
      </c>
      <c r="G425" s="278" t="s">
        <v>6305</v>
      </c>
      <c r="H425" s="278" t="s">
        <v>79</v>
      </c>
      <c r="I425" s="278" t="s">
        <v>6307</v>
      </c>
      <c r="J425" s="270" t="s">
        <v>997</v>
      </c>
      <c r="K425" s="278" t="s">
        <v>41</v>
      </c>
      <c r="L425" s="270" t="s">
        <v>904</v>
      </c>
      <c r="M425" s="278" t="s">
        <v>7414</v>
      </c>
      <c r="N425" s="270" t="s">
        <v>7484</v>
      </c>
      <c r="O425" s="278"/>
    </row>
    <row r="426" spans="1:15" x14ac:dyDescent="0.3">
      <c r="A426" s="270" t="s">
        <v>2111</v>
      </c>
      <c r="B426" s="270" t="s">
        <v>6686</v>
      </c>
      <c r="C426" s="270" t="s">
        <v>18</v>
      </c>
      <c r="D426" s="281" t="s">
        <v>117</v>
      </c>
      <c r="E426" s="281" t="s">
        <v>974</v>
      </c>
      <c r="F426" s="278" t="s">
        <v>2143</v>
      </c>
      <c r="G426" s="278" t="s">
        <v>6685</v>
      </c>
      <c r="H426" s="278" t="s">
        <v>79</v>
      </c>
      <c r="I426" s="278" t="s">
        <v>6687</v>
      </c>
      <c r="J426" s="270" t="s">
        <v>997</v>
      </c>
      <c r="K426" s="278" t="s">
        <v>41</v>
      </c>
      <c r="L426" s="270" t="s">
        <v>904</v>
      </c>
      <c r="M426" s="278" t="s">
        <v>1780</v>
      </c>
      <c r="N426" s="270" t="s">
        <v>7484</v>
      </c>
      <c r="O426" s="278"/>
    </row>
    <row r="427" spans="1:15" x14ac:dyDescent="0.3">
      <c r="A427" s="270" t="s">
        <v>2111</v>
      </c>
      <c r="B427" s="270" t="s">
        <v>6539</v>
      </c>
      <c r="C427" s="270" t="s">
        <v>1998</v>
      </c>
      <c r="D427" s="281" t="s">
        <v>117</v>
      </c>
      <c r="E427" s="281" t="s">
        <v>974</v>
      </c>
      <c r="F427" s="278" t="s">
        <v>2135</v>
      </c>
      <c r="G427" s="278" t="s">
        <v>6538</v>
      </c>
      <c r="H427" s="278" t="s">
        <v>79</v>
      </c>
      <c r="I427" s="278" t="s">
        <v>6540</v>
      </c>
      <c r="J427" s="270" t="s">
        <v>997</v>
      </c>
      <c r="K427" s="278" t="s">
        <v>41</v>
      </c>
      <c r="L427" s="270" t="s">
        <v>904</v>
      </c>
      <c r="M427" s="278" t="s">
        <v>7434</v>
      </c>
      <c r="N427" s="270" t="s">
        <v>7484</v>
      </c>
      <c r="O427" s="278"/>
    </row>
    <row r="428" spans="1:15" x14ac:dyDescent="0.3">
      <c r="A428" s="270" t="s">
        <v>2111</v>
      </c>
      <c r="B428" s="270" t="s">
        <v>6542</v>
      </c>
      <c r="C428" s="270" t="s">
        <v>1998</v>
      </c>
      <c r="D428" s="281" t="s">
        <v>117</v>
      </c>
      <c r="E428" s="281" t="s">
        <v>974</v>
      </c>
      <c r="F428" s="278" t="s">
        <v>2135</v>
      </c>
      <c r="G428" s="278" t="s">
        <v>6541</v>
      </c>
      <c r="H428" s="278" t="s">
        <v>79</v>
      </c>
      <c r="I428" s="278" t="s">
        <v>6543</v>
      </c>
      <c r="J428" s="270" t="s">
        <v>997</v>
      </c>
      <c r="K428" s="278" t="s">
        <v>41</v>
      </c>
      <c r="L428" s="270" t="s">
        <v>904</v>
      </c>
      <c r="M428" s="278" t="s">
        <v>7434</v>
      </c>
      <c r="N428" s="270" t="s">
        <v>7484</v>
      </c>
      <c r="O428" s="278"/>
    </row>
    <row r="429" spans="1:15" x14ac:dyDescent="0.3">
      <c r="A429" s="270" t="s">
        <v>2111</v>
      </c>
      <c r="B429" s="270" t="s">
        <v>6366</v>
      </c>
      <c r="C429" s="270" t="s">
        <v>1738</v>
      </c>
      <c r="D429" s="281" t="s">
        <v>117</v>
      </c>
      <c r="E429" s="281" t="s">
        <v>974</v>
      </c>
      <c r="F429" s="278" t="s">
        <v>2124</v>
      </c>
      <c r="G429" s="278" t="s">
        <v>6365</v>
      </c>
      <c r="H429" s="278" t="s">
        <v>79</v>
      </c>
      <c r="I429" s="278" t="s">
        <v>6367</v>
      </c>
      <c r="J429" s="270" t="s">
        <v>997</v>
      </c>
      <c r="K429" s="278" t="s">
        <v>41</v>
      </c>
      <c r="L429" s="270" t="s">
        <v>904</v>
      </c>
      <c r="M429" s="278" t="s">
        <v>331</v>
      </c>
      <c r="N429" s="270" t="s">
        <v>7484</v>
      </c>
      <c r="O429" s="278"/>
    </row>
    <row r="430" spans="1:15" x14ac:dyDescent="0.3">
      <c r="A430" s="270" t="s">
        <v>2111</v>
      </c>
      <c r="B430" s="270" t="s">
        <v>6638</v>
      </c>
      <c r="C430" s="270" t="s">
        <v>1998</v>
      </c>
      <c r="D430" s="281" t="s">
        <v>117</v>
      </c>
      <c r="E430" s="281" t="s">
        <v>974</v>
      </c>
      <c r="F430" s="278" t="s">
        <v>2140</v>
      </c>
      <c r="G430" s="278" t="s">
        <v>6637</v>
      </c>
      <c r="H430" s="278" t="s">
        <v>79</v>
      </c>
      <c r="I430" s="278" t="s">
        <v>6639</v>
      </c>
      <c r="J430" s="270" t="s">
        <v>997</v>
      </c>
      <c r="K430" s="278" t="s">
        <v>41</v>
      </c>
      <c r="L430" s="270" t="s">
        <v>904</v>
      </c>
      <c r="M430" s="278" t="s">
        <v>7347</v>
      </c>
      <c r="N430" s="270" t="s">
        <v>7484</v>
      </c>
      <c r="O430" s="278" t="s">
        <v>7474</v>
      </c>
    </row>
    <row r="431" spans="1:15" x14ac:dyDescent="0.3">
      <c r="A431" s="270" t="s">
        <v>2111</v>
      </c>
      <c r="B431" s="270" t="s">
        <v>6674</v>
      </c>
      <c r="C431" s="270" t="s">
        <v>1738</v>
      </c>
      <c r="D431" s="281" t="s">
        <v>117</v>
      </c>
      <c r="E431" s="281" t="s">
        <v>974</v>
      </c>
      <c r="F431" s="278" t="s">
        <v>2143</v>
      </c>
      <c r="G431" s="278" t="s">
        <v>6673</v>
      </c>
      <c r="H431" s="278" t="s">
        <v>79</v>
      </c>
      <c r="I431" s="278" t="s">
        <v>6675</v>
      </c>
      <c r="J431" s="270" t="s">
        <v>997</v>
      </c>
      <c r="K431" s="278" t="s">
        <v>41</v>
      </c>
      <c r="L431" s="270" t="s">
        <v>904</v>
      </c>
      <c r="M431" s="278" t="s">
        <v>7387</v>
      </c>
      <c r="N431" s="270" t="s">
        <v>7484</v>
      </c>
      <c r="O431" s="278" t="s">
        <v>7474</v>
      </c>
    </row>
    <row r="432" spans="1:15" x14ac:dyDescent="0.3">
      <c r="A432" s="270" t="s">
        <v>2111</v>
      </c>
      <c r="B432" s="270" t="s">
        <v>6604</v>
      </c>
      <c r="C432" s="270" t="s">
        <v>1738</v>
      </c>
      <c r="D432" s="281" t="s">
        <v>424</v>
      </c>
      <c r="E432" s="281" t="s">
        <v>974</v>
      </c>
      <c r="F432" s="278" t="s">
        <v>2138</v>
      </c>
      <c r="G432" s="278" t="s">
        <v>6603</v>
      </c>
      <c r="H432" s="278" t="s">
        <v>79</v>
      </c>
      <c r="I432" s="278" t="s">
        <v>6571</v>
      </c>
      <c r="J432" s="270" t="s">
        <v>5988</v>
      </c>
      <c r="K432" s="278" t="s">
        <v>41</v>
      </c>
      <c r="L432" s="270" t="s">
        <v>904</v>
      </c>
      <c r="M432" s="278" t="s">
        <v>1771</v>
      </c>
      <c r="N432" s="270" t="s">
        <v>7484</v>
      </c>
      <c r="O432" s="278"/>
    </row>
    <row r="433" spans="1:15" x14ac:dyDescent="0.3">
      <c r="A433" s="270" t="s">
        <v>2111</v>
      </c>
      <c r="B433" s="270" t="s">
        <v>6570</v>
      </c>
      <c r="C433" s="270" t="s">
        <v>7338</v>
      </c>
      <c r="D433" s="281" t="s">
        <v>117</v>
      </c>
      <c r="E433" s="281" t="s">
        <v>2565</v>
      </c>
      <c r="F433" s="278" t="s">
        <v>2138</v>
      </c>
      <c r="G433" s="278" t="s">
        <v>6569</v>
      </c>
      <c r="H433" s="278" t="s">
        <v>79</v>
      </c>
      <c r="I433" s="278" t="s">
        <v>6571</v>
      </c>
      <c r="J433" s="270" t="s">
        <v>997</v>
      </c>
      <c r="K433" s="278" t="s">
        <v>41</v>
      </c>
      <c r="L433" s="270" t="s">
        <v>904</v>
      </c>
      <c r="M433" s="278" t="s">
        <v>1771</v>
      </c>
      <c r="N433" s="270" t="s">
        <v>7484</v>
      </c>
      <c r="O433" s="278"/>
    </row>
    <row r="434" spans="1:15" x14ac:dyDescent="0.3">
      <c r="A434" s="270" t="s">
        <v>2111</v>
      </c>
      <c r="B434" s="270" t="s">
        <v>6618</v>
      </c>
      <c r="C434" s="270" t="s">
        <v>1738</v>
      </c>
      <c r="D434" s="281" t="s">
        <v>117</v>
      </c>
      <c r="E434" s="281" t="s">
        <v>974</v>
      </c>
      <c r="F434" s="278" t="s">
        <v>2140</v>
      </c>
      <c r="G434" s="278" t="s">
        <v>6617</v>
      </c>
      <c r="H434" s="278" t="s">
        <v>79</v>
      </c>
      <c r="I434" s="278" t="s">
        <v>6619</v>
      </c>
      <c r="J434" s="270" t="s">
        <v>997</v>
      </c>
      <c r="K434" s="278" t="s">
        <v>41</v>
      </c>
      <c r="L434" s="270" t="s">
        <v>904</v>
      </c>
      <c r="M434" s="278" t="s">
        <v>7435</v>
      </c>
      <c r="N434" s="270" t="s">
        <v>7484</v>
      </c>
      <c r="O434" s="278"/>
    </row>
    <row r="435" spans="1:15" x14ac:dyDescent="0.3">
      <c r="A435" s="270" t="s">
        <v>2111</v>
      </c>
      <c r="B435" s="270" t="s">
        <v>6615</v>
      </c>
      <c r="C435" s="270" t="s">
        <v>7338</v>
      </c>
      <c r="D435" s="281" t="s">
        <v>117</v>
      </c>
      <c r="E435" s="281" t="s">
        <v>974</v>
      </c>
      <c r="F435" s="278" t="s">
        <v>2140</v>
      </c>
      <c r="G435" s="278" t="s">
        <v>6614</v>
      </c>
      <c r="H435" s="278" t="s">
        <v>79</v>
      </c>
      <c r="I435" s="278" t="s">
        <v>6616</v>
      </c>
      <c r="J435" s="270" t="s">
        <v>997</v>
      </c>
      <c r="K435" s="278" t="s">
        <v>41</v>
      </c>
      <c r="L435" s="270" t="s">
        <v>904</v>
      </c>
      <c r="M435" s="278" t="s">
        <v>1789</v>
      </c>
      <c r="N435" s="270" t="s">
        <v>7484</v>
      </c>
      <c r="O435" s="278"/>
    </row>
    <row r="436" spans="1:15" x14ac:dyDescent="0.3">
      <c r="A436" s="270" t="s">
        <v>2111</v>
      </c>
      <c r="B436" s="270" t="s">
        <v>6635</v>
      </c>
      <c r="C436" s="270" t="s">
        <v>18</v>
      </c>
      <c r="D436" s="281" t="s">
        <v>117</v>
      </c>
      <c r="E436" s="281" t="s">
        <v>974</v>
      </c>
      <c r="F436" s="278" t="s">
        <v>2140</v>
      </c>
      <c r="G436" s="278" t="s">
        <v>6634</v>
      </c>
      <c r="H436" s="278" t="s">
        <v>79</v>
      </c>
      <c r="I436" s="278" t="s">
        <v>6636</v>
      </c>
      <c r="J436" s="270" t="s">
        <v>997</v>
      </c>
      <c r="K436" s="278" t="s">
        <v>41</v>
      </c>
      <c r="L436" s="270" t="s">
        <v>904</v>
      </c>
      <c r="M436" s="278" t="s">
        <v>7347</v>
      </c>
      <c r="N436" s="270" t="s">
        <v>7484</v>
      </c>
      <c r="O436" s="278"/>
    </row>
    <row r="437" spans="1:15" x14ac:dyDescent="0.3">
      <c r="A437" s="270" t="s">
        <v>2111</v>
      </c>
      <c r="B437" s="270" t="s">
        <v>6647</v>
      </c>
      <c r="C437" s="270" t="s">
        <v>18</v>
      </c>
      <c r="D437" s="281" t="s">
        <v>117</v>
      </c>
      <c r="E437" s="281" t="s">
        <v>974</v>
      </c>
      <c r="F437" s="278" t="s">
        <v>2140</v>
      </c>
      <c r="G437" s="278" t="s">
        <v>6646</v>
      </c>
      <c r="H437" s="278" t="s">
        <v>79</v>
      </c>
      <c r="I437" s="278" t="s">
        <v>6648</v>
      </c>
      <c r="J437" s="270" t="s">
        <v>997</v>
      </c>
      <c r="K437" s="278" t="s">
        <v>41</v>
      </c>
      <c r="L437" s="270" t="s">
        <v>904</v>
      </c>
      <c r="M437" s="278" t="s">
        <v>7436</v>
      </c>
      <c r="N437" s="270" t="s">
        <v>7484</v>
      </c>
      <c r="O437" s="278"/>
    </row>
    <row r="438" spans="1:15" x14ac:dyDescent="0.3">
      <c r="A438" s="270" t="s">
        <v>2111</v>
      </c>
      <c r="B438" s="270" t="s">
        <v>4549</v>
      </c>
      <c r="C438" s="270" t="s">
        <v>1738</v>
      </c>
      <c r="D438" s="281" t="s">
        <v>117</v>
      </c>
      <c r="E438" s="281" t="s">
        <v>974</v>
      </c>
      <c r="F438" s="278" t="s">
        <v>2122</v>
      </c>
      <c r="G438" s="278" t="s">
        <v>6303</v>
      </c>
      <c r="H438" s="278" t="s">
        <v>79</v>
      </c>
      <c r="I438" s="278" t="s">
        <v>6304</v>
      </c>
      <c r="J438" s="270" t="s">
        <v>997</v>
      </c>
      <c r="K438" s="278" t="s">
        <v>41</v>
      </c>
      <c r="L438" s="270" t="s">
        <v>904</v>
      </c>
      <c r="M438" s="278" t="s">
        <v>331</v>
      </c>
      <c r="N438" s="270" t="s">
        <v>7484</v>
      </c>
      <c r="O438" s="278"/>
    </row>
    <row r="439" spans="1:15" x14ac:dyDescent="0.3">
      <c r="A439" s="270" t="s">
        <v>2111</v>
      </c>
      <c r="B439" s="270" t="s">
        <v>6375</v>
      </c>
      <c r="C439" s="270" t="s">
        <v>1998</v>
      </c>
      <c r="D439" s="281" t="s">
        <v>117</v>
      </c>
      <c r="E439" s="281" t="s">
        <v>974</v>
      </c>
      <c r="F439" s="278" t="s">
        <v>2124</v>
      </c>
      <c r="G439" s="278" t="s">
        <v>6374</v>
      </c>
      <c r="H439" s="278" t="s">
        <v>79</v>
      </c>
      <c r="I439" s="278" t="s">
        <v>6376</v>
      </c>
      <c r="J439" s="270" t="s">
        <v>997</v>
      </c>
      <c r="K439" s="278" t="s">
        <v>41</v>
      </c>
      <c r="L439" s="270" t="s">
        <v>904</v>
      </c>
      <c r="M439" s="278" t="s">
        <v>331</v>
      </c>
      <c r="N439" s="270" t="s">
        <v>7484</v>
      </c>
      <c r="O439" s="278"/>
    </row>
    <row r="440" spans="1:15" x14ac:dyDescent="0.3">
      <c r="A440" s="270" t="s">
        <v>2111</v>
      </c>
      <c r="B440" s="270" t="s">
        <v>6278</v>
      </c>
      <c r="C440" s="270" t="s">
        <v>7338</v>
      </c>
      <c r="D440" s="281" t="s">
        <v>117</v>
      </c>
      <c r="E440" s="281" t="s">
        <v>974</v>
      </c>
      <c r="F440" s="278" t="s">
        <v>2120</v>
      </c>
      <c r="G440" s="278" t="s">
        <v>6277</v>
      </c>
      <c r="H440" s="278" t="s">
        <v>79</v>
      </c>
      <c r="I440" s="278" t="s">
        <v>6279</v>
      </c>
      <c r="J440" s="270" t="s">
        <v>997</v>
      </c>
      <c r="K440" s="278" t="s">
        <v>41</v>
      </c>
      <c r="L440" s="270" t="s">
        <v>904</v>
      </c>
      <c r="M440" s="278" t="s">
        <v>331</v>
      </c>
      <c r="N440" s="270" t="s">
        <v>7484</v>
      </c>
      <c r="O440" s="278"/>
    </row>
    <row r="441" spans="1:15" x14ac:dyDescent="0.3">
      <c r="A441" s="270" t="s">
        <v>2111</v>
      </c>
      <c r="B441" s="270" t="s">
        <v>6595</v>
      </c>
      <c r="C441" s="270" t="s">
        <v>7338</v>
      </c>
      <c r="D441" s="281" t="s">
        <v>424</v>
      </c>
      <c r="E441" s="281" t="s">
        <v>974</v>
      </c>
      <c r="F441" s="278" t="s">
        <v>2138</v>
      </c>
      <c r="G441" s="278" t="s">
        <v>6594</v>
      </c>
      <c r="H441" s="278" t="s">
        <v>79</v>
      </c>
      <c r="I441" s="278" t="s">
        <v>6596</v>
      </c>
      <c r="J441" s="270" t="s">
        <v>5988</v>
      </c>
      <c r="K441" s="278" t="s">
        <v>41</v>
      </c>
      <c r="L441" s="270" t="s">
        <v>904</v>
      </c>
      <c r="M441" s="278" t="s">
        <v>1771</v>
      </c>
      <c r="N441" s="270" t="s">
        <v>7484</v>
      </c>
      <c r="O441" s="278"/>
    </row>
    <row r="442" spans="1:15" x14ac:dyDescent="0.3">
      <c r="A442" s="270" t="s">
        <v>2111</v>
      </c>
      <c r="B442" s="270" t="s">
        <v>6598</v>
      </c>
      <c r="C442" s="270" t="s">
        <v>7338</v>
      </c>
      <c r="D442" s="281" t="s">
        <v>117</v>
      </c>
      <c r="E442" s="281" t="s">
        <v>2565</v>
      </c>
      <c r="F442" s="278" t="s">
        <v>2138</v>
      </c>
      <c r="G442" s="278" t="s">
        <v>6597</v>
      </c>
      <c r="H442" s="278" t="s">
        <v>79</v>
      </c>
      <c r="I442" s="278" t="s">
        <v>6596</v>
      </c>
      <c r="J442" s="270" t="s">
        <v>997</v>
      </c>
      <c r="K442" s="278" t="s">
        <v>41</v>
      </c>
      <c r="L442" s="270" t="s">
        <v>904</v>
      </c>
      <c r="M442" s="278" t="s">
        <v>1771</v>
      </c>
      <c r="N442" s="270" t="s">
        <v>7484</v>
      </c>
      <c r="O442" s="278"/>
    </row>
    <row r="443" spans="1:15" x14ac:dyDescent="0.3">
      <c r="A443" s="270" t="s">
        <v>2111</v>
      </c>
      <c r="B443" s="270" t="s">
        <v>6397</v>
      </c>
      <c r="C443" s="270" t="s">
        <v>7338</v>
      </c>
      <c r="D443" s="281" t="s">
        <v>117</v>
      </c>
      <c r="E443" s="281" t="s">
        <v>974</v>
      </c>
      <c r="F443" s="278" t="s">
        <v>2124</v>
      </c>
      <c r="G443" s="278" t="s">
        <v>6396</v>
      </c>
      <c r="H443" s="278" t="s">
        <v>79</v>
      </c>
      <c r="I443" s="278" t="s">
        <v>6398</v>
      </c>
      <c r="J443" s="270" t="s">
        <v>997</v>
      </c>
      <c r="K443" s="278" t="s">
        <v>41</v>
      </c>
      <c r="L443" s="270" t="s">
        <v>904</v>
      </c>
      <c r="M443" s="278" t="s">
        <v>331</v>
      </c>
      <c r="N443" s="270" t="s">
        <v>7484</v>
      </c>
      <c r="O443" s="278"/>
    </row>
    <row r="444" spans="1:15" x14ac:dyDescent="0.3">
      <c r="A444" s="270" t="s">
        <v>2111</v>
      </c>
      <c r="B444" s="270" t="s">
        <v>6650</v>
      </c>
      <c r="C444" s="270" t="s">
        <v>7338</v>
      </c>
      <c r="D444" s="281" t="s">
        <v>117</v>
      </c>
      <c r="E444" s="281" t="s">
        <v>974</v>
      </c>
      <c r="F444" s="278" t="s">
        <v>2140</v>
      </c>
      <c r="G444" s="278" t="s">
        <v>6649</v>
      </c>
      <c r="H444" s="278" t="s">
        <v>79</v>
      </c>
      <c r="I444" s="278" t="s">
        <v>6651</v>
      </c>
      <c r="J444" s="270" t="s">
        <v>997</v>
      </c>
      <c r="K444" s="278" t="s">
        <v>41</v>
      </c>
      <c r="L444" s="270" t="s">
        <v>904</v>
      </c>
      <c r="M444" s="278" t="s">
        <v>7347</v>
      </c>
      <c r="N444" s="270" t="s">
        <v>7484</v>
      </c>
      <c r="O444" s="278"/>
    </row>
    <row r="445" spans="1:15" x14ac:dyDescent="0.3">
      <c r="A445" s="270" t="s">
        <v>2111</v>
      </c>
      <c r="B445" s="270" t="s">
        <v>2112</v>
      </c>
      <c r="C445" s="270" t="s">
        <v>7338</v>
      </c>
      <c r="D445" s="281" t="s">
        <v>117</v>
      </c>
      <c r="E445" s="281" t="s">
        <v>974</v>
      </c>
      <c r="F445" s="278" t="s">
        <v>2108</v>
      </c>
      <c r="G445" s="278" t="s">
        <v>7338</v>
      </c>
      <c r="H445" s="278" t="s">
        <v>209</v>
      </c>
      <c r="I445" s="278" t="s">
        <v>2109</v>
      </c>
      <c r="J445" s="270" t="s">
        <v>997</v>
      </c>
      <c r="K445" s="278" t="s">
        <v>7338</v>
      </c>
      <c r="L445" s="270" t="s">
        <v>904</v>
      </c>
      <c r="M445" s="278" t="s">
        <v>331</v>
      </c>
      <c r="N445" s="270" t="s">
        <v>7484</v>
      </c>
      <c r="O445" s="278"/>
    </row>
    <row r="446" spans="1:15" x14ac:dyDescent="0.3">
      <c r="A446" s="270" t="s">
        <v>6644</v>
      </c>
      <c r="B446" s="270" t="s">
        <v>3610</v>
      </c>
      <c r="C446" s="285" t="s">
        <v>18</v>
      </c>
      <c r="D446" s="281" t="s">
        <v>117</v>
      </c>
      <c r="E446" s="281" t="s">
        <v>974</v>
      </c>
      <c r="F446" s="278" t="s">
        <v>2140</v>
      </c>
      <c r="G446" s="278" t="s">
        <v>6643</v>
      </c>
      <c r="H446" s="278" t="s">
        <v>79</v>
      </c>
      <c r="I446" s="278" t="s">
        <v>6645</v>
      </c>
      <c r="J446" s="270" t="s">
        <v>972</v>
      </c>
      <c r="K446" s="278" t="s">
        <v>41</v>
      </c>
      <c r="L446" s="270" t="s">
        <v>904</v>
      </c>
      <c r="M446" s="278" t="s">
        <v>7450</v>
      </c>
      <c r="N446" s="270" t="s">
        <v>7484</v>
      </c>
      <c r="O446" s="278" t="s">
        <v>7476</v>
      </c>
    </row>
    <row r="447" spans="1:15" x14ac:dyDescent="0.3">
      <c r="A447" s="270" t="s">
        <v>6863</v>
      </c>
      <c r="B447" s="270" t="s">
        <v>6924</v>
      </c>
      <c r="C447" s="270" t="s">
        <v>1998</v>
      </c>
      <c r="D447" s="281" t="s">
        <v>117</v>
      </c>
      <c r="E447" s="281" t="s">
        <v>974</v>
      </c>
      <c r="F447" s="278" t="s">
        <v>2157</v>
      </c>
      <c r="G447" s="278" t="s">
        <v>6923</v>
      </c>
      <c r="H447" s="278" t="s">
        <v>79</v>
      </c>
      <c r="I447" s="278" t="s">
        <v>6925</v>
      </c>
      <c r="J447" s="270" t="s">
        <v>997</v>
      </c>
      <c r="K447" s="278" t="s">
        <v>41</v>
      </c>
      <c r="L447" s="270" t="s">
        <v>642</v>
      </c>
      <c r="M447" s="278" t="s">
        <v>331</v>
      </c>
      <c r="N447" s="270" t="s">
        <v>7484</v>
      </c>
      <c r="O447" s="278"/>
    </row>
    <row r="448" spans="1:15" x14ac:dyDescent="0.3">
      <c r="A448" s="270" t="s">
        <v>6863</v>
      </c>
      <c r="B448" s="270" t="s">
        <v>6932</v>
      </c>
      <c r="C448" s="270" t="s">
        <v>1998</v>
      </c>
      <c r="D448" s="281" t="s">
        <v>117</v>
      </c>
      <c r="E448" s="281" t="s">
        <v>974</v>
      </c>
      <c r="F448" s="278" t="s">
        <v>2157</v>
      </c>
      <c r="G448" s="278" t="s">
        <v>6931</v>
      </c>
      <c r="H448" s="278" t="s">
        <v>79</v>
      </c>
      <c r="I448" s="278" t="s">
        <v>6930</v>
      </c>
      <c r="J448" s="270" t="s">
        <v>997</v>
      </c>
      <c r="K448" s="278" t="s">
        <v>41</v>
      </c>
      <c r="L448" s="270" t="s">
        <v>642</v>
      </c>
      <c r="M448" s="278" t="s">
        <v>331</v>
      </c>
      <c r="N448" s="270" t="s">
        <v>7484</v>
      </c>
      <c r="O448" s="278"/>
    </row>
    <row r="449" spans="1:15" x14ac:dyDescent="0.3">
      <c r="A449" s="270" t="s">
        <v>6863</v>
      </c>
      <c r="B449" s="270" t="s">
        <v>6864</v>
      </c>
      <c r="C449" s="270" t="s">
        <v>1998</v>
      </c>
      <c r="D449" s="281" t="s">
        <v>117</v>
      </c>
      <c r="E449" s="281" t="s">
        <v>974</v>
      </c>
      <c r="F449" s="278" t="s">
        <v>2155</v>
      </c>
      <c r="G449" s="278" t="s">
        <v>6862</v>
      </c>
      <c r="H449" s="278" t="s">
        <v>79</v>
      </c>
      <c r="I449" s="278" t="s">
        <v>982</v>
      </c>
      <c r="J449" s="270" t="s">
        <v>997</v>
      </c>
      <c r="K449" s="278" t="s">
        <v>41</v>
      </c>
      <c r="L449" s="270" t="s">
        <v>642</v>
      </c>
      <c r="M449" s="278" t="s">
        <v>331</v>
      </c>
      <c r="N449" s="270" t="s">
        <v>7484</v>
      </c>
      <c r="O449" s="278"/>
    </row>
    <row r="450" spans="1:15" x14ac:dyDescent="0.3">
      <c r="A450" s="270" t="s">
        <v>6863</v>
      </c>
      <c r="B450" s="270" t="s">
        <v>7006</v>
      </c>
      <c r="C450" s="270" t="s">
        <v>7338</v>
      </c>
      <c r="D450" s="281" t="s">
        <v>117</v>
      </c>
      <c r="E450" s="281" t="s">
        <v>974</v>
      </c>
      <c r="F450" s="278" t="s">
        <v>2163</v>
      </c>
      <c r="G450" s="278" t="s">
        <v>7005</v>
      </c>
      <c r="H450" s="278" t="s">
        <v>79</v>
      </c>
      <c r="I450" s="278" t="s">
        <v>7007</v>
      </c>
      <c r="J450" s="270" t="s">
        <v>997</v>
      </c>
      <c r="K450" s="278" t="s">
        <v>41</v>
      </c>
      <c r="L450" s="270" t="s">
        <v>642</v>
      </c>
      <c r="M450" s="278" t="s">
        <v>1780</v>
      </c>
      <c r="N450" s="270" t="s">
        <v>7484</v>
      </c>
      <c r="O450" s="278"/>
    </row>
    <row r="451" spans="1:15" x14ac:dyDescent="0.3">
      <c r="A451" s="270" t="s">
        <v>6863</v>
      </c>
      <c r="B451" s="270" t="s">
        <v>6893</v>
      </c>
      <c r="C451" s="270" t="s">
        <v>7338</v>
      </c>
      <c r="D451" s="281" t="s">
        <v>117</v>
      </c>
      <c r="E451" s="281" t="s">
        <v>974</v>
      </c>
      <c r="F451" s="278" t="s">
        <v>2157</v>
      </c>
      <c r="G451" s="278" t="s">
        <v>6892</v>
      </c>
      <c r="H451" s="278" t="s">
        <v>79</v>
      </c>
      <c r="I451" s="278" t="s">
        <v>6894</v>
      </c>
      <c r="J451" s="270" t="s">
        <v>997</v>
      </c>
      <c r="K451" s="278" t="s">
        <v>41</v>
      </c>
      <c r="L451" s="270" t="s">
        <v>642</v>
      </c>
      <c r="M451" s="278" t="s">
        <v>331</v>
      </c>
      <c r="N451" s="270" t="s">
        <v>7484</v>
      </c>
      <c r="O451" s="278"/>
    </row>
    <row r="452" spans="1:15" x14ac:dyDescent="0.3">
      <c r="A452" s="270" t="s">
        <v>6863</v>
      </c>
      <c r="B452" s="270" t="s">
        <v>7002</v>
      </c>
      <c r="C452" s="270" t="s">
        <v>1738</v>
      </c>
      <c r="D452" s="281" t="s">
        <v>117</v>
      </c>
      <c r="E452" s="281" t="s">
        <v>974</v>
      </c>
      <c r="F452" s="278" t="s">
        <v>2161</v>
      </c>
      <c r="G452" s="278" t="s">
        <v>7001</v>
      </c>
      <c r="H452" s="278" t="s">
        <v>79</v>
      </c>
      <c r="I452" s="278" t="s">
        <v>7003</v>
      </c>
      <c r="J452" s="270" t="s">
        <v>997</v>
      </c>
      <c r="K452" s="278" t="s">
        <v>41</v>
      </c>
      <c r="L452" s="270" t="s">
        <v>642</v>
      </c>
      <c r="M452" s="278" t="s">
        <v>596</v>
      </c>
      <c r="N452" s="270" t="s">
        <v>7484</v>
      </c>
      <c r="O452" s="278"/>
    </row>
    <row r="453" spans="1:15" x14ac:dyDescent="0.3">
      <c r="A453" s="270" t="s">
        <v>6863</v>
      </c>
      <c r="B453" s="270" t="s">
        <v>7032</v>
      </c>
      <c r="C453" s="270" t="s">
        <v>7338</v>
      </c>
      <c r="D453" s="281" t="s">
        <v>117</v>
      </c>
      <c r="E453" s="281" t="s">
        <v>974</v>
      </c>
      <c r="F453" s="278" t="s">
        <v>2168</v>
      </c>
      <c r="G453" s="278" t="s">
        <v>7031</v>
      </c>
      <c r="H453" s="278" t="s">
        <v>79</v>
      </c>
      <c r="I453" s="278" t="s">
        <v>7033</v>
      </c>
      <c r="J453" s="270" t="s">
        <v>997</v>
      </c>
      <c r="K453" s="278" t="s">
        <v>1491</v>
      </c>
      <c r="L453" s="270" t="s">
        <v>642</v>
      </c>
      <c r="M453" s="278" t="s">
        <v>331</v>
      </c>
      <c r="N453" s="270" t="s">
        <v>7484</v>
      </c>
      <c r="O453" s="278"/>
    </row>
    <row r="454" spans="1:15" x14ac:dyDescent="0.3">
      <c r="A454" s="270" t="s">
        <v>6863</v>
      </c>
      <c r="B454" s="270" t="s">
        <v>7036</v>
      </c>
      <c r="C454" s="270" t="s">
        <v>7338</v>
      </c>
      <c r="D454" s="281" t="s">
        <v>117</v>
      </c>
      <c r="E454" s="281" t="s">
        <v>974</v>
      </c>
      <c r="F454" s="278" t="s">
        <v>2168</v>
      </c>
      <c r="G454" s="278" t="s">
        <v>7034</v>
      </c>
      <c r="H454" s="278" t="s">
        <v>7035</v>
      </c>
      <c r="I454" s="278" t="s">
        <v>7037</v>
      </c>
      <c r="J454" s="270" t="s">
        <v>997</v>
      </c>
      <c r="K454" s="278" t="s">
        <v>1491</v>
      </c>
      <c r="L454" s="270" t="s">
        <v>642</v>
      </c>
      <c r="M454" s="278" t="s">
        <v>331</v>
      </c>
      <c r="N454" s="270" t="s">
        <v>7484</v>
      </c>
      <c r="O454" s="278"/>
    </row>
    <row r="455" spans="1:15" x14ac:dyDescent="0.3">
      <c r="A455" s="270" t="s">
        <v>996</v>
      </c>
      <c r="B455" s="270" t="s">
        <v>6866</v>
      </c>
      <c r="C455" s="270" t="s">
        <v>18</v>
      </c>
      <c r="D455" s="281" t="s">
        <v>117</v>
      </c>
      <c r="E455" s="281" t="s">
        <v>974</v>
      </c>
      <c r="F455" s="278" t="s">
        <v>2155</v>
      </c>
      <c r="G455" s="278" t="s">
        <v>6865</v>
      </c>
      <c r="H455" s="278" t="s">
        <v>79</v>
      </c>
      <c r="I455" s="278" t="s">
        <v>6867</v>
      </c>
      <c r="J455" s="270" t="s">
        <v>997</v>
      </c>
      <c r="K455" s="278" t="s">
        <v>41</v>
      </c>
      <c r="L455" s="270" t="s">
        <v>642</v>
      </c>
      <c r="M455" s="278" t="s">
        <v>331</v>
      </c>
      <c r="N455" s="270" t="s">
        <v>7484</v>
      </c>
      <c r="O455" s="278"/>
    </row>
    <row r="456" spans="1:15" x14ac:dyDescent="0.3">
      <c r="A456" s="270" t="s">
        <v>996</v>
      </c>
      <c r="B456" s="270" t="s">
        <v>6861</v>
      </c>
      <c r="C456" s="270" t="s">
        <v>1998</v>
      </c>
      <c r="D456" s="281" t="s">
        <v>117</v>
      </c>
      <c r="E456" s="281" t="s">
        <v>974</v>
      </c>
      <c r="F456" s="278" t="s">
        <v>2155</v>
      </c>
      <c r="G456" s="278" t="s">
        <v>6860</v>
      </c>
      <c r="H456" s="278" t="s">
        <v>79</v>
      </c>
      <c r="I456" s="278" t="s">
        <v>976</v>
      </c>
      <c r="J456" s="270" t="s">
        <v>997</v>
      </c>
      <c r="K456" s="278" t="s">
        <v>41</v>
      </c>
      <c r="L456" s="270" t="s">
        <v>642</v>
      </c>
      <c r="M456" s="278" t="s">
        <v>331</v>
      </c>
      <c r="N456" s="270" t="s">
        <v>7484</v>
      </c>
      <c r="O456" s="278"/>
    </row>
    <row r="457" spans="1:15" x14ac:dyDescent="0.3">
      <c r="A457" s="270" t="s">
        <v>996</v>
      </c>
      <c r="B457" s="270" t="s">
        <v>6815</v>
      </c>
      <c r="C457" s="270" t="s">
        <v>7338</v>
      </c>
      <c r="D457" s="281" t="s">
        <v>117</v>
      </c>
      <c r="E457" s="281" t="s">
        <v>974</v>
      </c>
      <c r="F457" s="278" t="s">
        <v>2155</v>
      </c>
      <c r="G457" s="278" t="s">
        <v>6814</v>
      </c>
      <c r="H457" s="278" t="s">
        <v>79</v>
      </c>
      <c r="I457" s="278" t="s">
        <v>6816</v>
      </c>
      <c r="J457" s="270" t="s">
        <v>997</v>
      </c>
      <c r="K457" s="278" t="s">
        <v>41</v>
      </c>
      <c r="L457" s="270" t="s">
        <v>642</v>
      </c>
      <c r="M457" s="278" t="s">
        <v>331</v>
      </c>
      <c r="N457" s="270" t="s">
        <v>7484</v>
      </c>
      <c r="O457" s="278"/>
    </row>
    <row r="458" spans="1:15" x14ac:dyDescent="0.3">
      <c r="A458" s="270" t="s">
        <v>996</v>
      </c>
      <c r="B458" s="270" t="s">
        <v>6848</v>
      </c>
      <c r="C458" s="270" t="s">
        <v>1738</v>
      </c>
      <c r="D458" s="281" t="s">
        <v>117</v>
      </c>
      <c r="E458" s="281" t="s">
        <v>974</v>
      </c>
      <c r="F458" s="278" t="s">
        <v>2155</v>
      </c>
      <c r="G458" s="278" t="s">
        <v>6847</v>
      </c>
      <c r="H458" s="278" t="s">
        <v>79</v>
      </c>
      <c r="I458" s="278" t="s">
        <v>6849</v>
      </c>
      <c r="J458" s="270" t="s">
        <v>997</v>
      </c>
      <c r="K458" s="278" t="s">
        <v>41</v>
      </c>
      <c r="L458" s="270" t="s">
        <v>642</v>
      </c>
      <c r="M458" s="278" t="s">
        <v>331</v>
      </c>
      <c r="N458" s="270" t="s">
        <v>7484</v>
      </c>
      <c r="O458" s="278"/>
    </row>
    <row r="459" spans="1:15" x14ac:dyDescent="0.3">
      <c r="A459" s="270" t="s">
        <v>996</v>
      </c>
      <c r="B459" s="270" t="s">
        <v>6827</v>
      </c>
      <c r="C459" s="270" t="s">
        <v>7338</v>
      </c>
      <c r="D459" s="281" t="s">
        <v>117</v>
      </c>
      <c r="E459" s="281" t="s">
        <v>974</v>
      </c>
      <c r="F459" s="278" t="s">
        <v>2155</v>
      </c>
      <c r="G459" s="278" t="s">
        <v>6826</v>
      </c>
      <c r="H459" s="278" t="s">
        <v>79</v>
      </c>
      <c r="I459" s="278" t="s">
        <v>6828</v>
      </c>
      <c r="J459" s="270" t="s">
        <v>997</v>
      </c>
      <c r="K459" s="278" t="s">
        <v>41</v>
      </c>
      <c r="L459" s="270" t="s">
        <v>642</v>
      </c>
      <c r="M459" s="278" t="s">
        <v>331</v>
      </c>
      <c r="N459" s="270" t="s">
        <v>7484</v>
      </c>
      <c r="O459" s="278"/>
    </row>
    <row r="460" spans="1:15" x14ac:dyDescent="0.3">
      <c r="A460" s="270" t="s">
        <v>996</v>
      </c>
      <c r="B460" s="270" t="s">
        <v>6840</v>
      </c>
      <c r="C460" s="270" t="s">
        <v>1738</v>
      </c>
      <c r="D460" s="281" t="s">
        <v>117</v>
      </c>
      <c r="E460" s="281" t="s">
        <v>974</v>
      </c>
      <c r="F460" s="278" t="s">
        <v>2155</v>
      </c>
      <c r="G460" s="278" t="s">
        <v>6839</v>
      </c>
      <c r="H460" s="278" t="s">
        <v>79</v>
      </c>
      <c r="I460" s="278" t="s">
        <v>6841</v>
      </c>
      <c r="J460" s="270" t="s">
        <v>997</v>
      </c>
      <c r="K460" s="278" t="s">
        <v>41</v>
      </c>
      <c r="L460" s="270" t="s">
        <v>642</v>
      </c>
      <c r="M460" s="278" t="s">
        <v>331</v>
      </c>
      <c r="N460" s="270" t="s">
        <v>7484</v>
      </c>
      <c r="O460" s="278"/>
    </row>
    <row r="461" spans="1:15" x14ac:dyDescent="0.3">
      <c r="A461" s="270" t="s">
        <v>996</v>
      </c>
      <c r="B461" s="270" t="s">
        <v>998</v>
      </c>
      <c r="C461" s="270" t="s">
        <v>18</v>
      </c>
      <c r="D461" s="281" t="s">
        <v>117</v>
      </c>
      <c r="E461" s="281" t="s">
        <v>974</v>
      </c>
      <c r="F461" s="278" t="s">
        <v>992</v>
      </c>
      <c r="G461" s="278" t="s">
        <v>7338</v>
      </c>
      <c r="H461" s="278" t="s">
        <v>669</v>
      </c>
      <c r="I461" s="278" t="s">
        <v>993</v>
      </c>
      <c r="J461" s="270" t="s">
        <v>997</v>
      </c>
      <c r="K461" s="278" t="s">
        <v>7338</v>
      </c>
      <c r="L461" s="270" t="s">
        <v>642</v>
      </c>
      <c r="M461" s="278" t="s">
        <v>331</v>
      </c>
      <c r="N461" s="270" t="s">
        <v>7484</v>
      </c>
      <c r="O461" s="278"/>
    </row>
    <row r="462" spans="1:15" x14ac:dyDescent="0.3">
      <c r="A462" s="270" t="s">
        <v>996</v>
      </c>
      <c r="B462" s="270" t="s">
        <v>6899</v>
      </c>
      <c r="C462" s="270" t="s">
        <v>1738</v>
      </c>
      <c r="D462" s="281" t="s">
        <v>117</v>
      </c>
      <c r="E462" s="281" t="s">
        <v>974</v>
      </c>
      <c r="F462" s="278" t="s">
        <v>2157</v>
      </c>
      <c r="G462" s="278" t="s">
        <v>6898</v>
      </c>
      <c r="H462" s="278" t="s">
        <v>79</v>
      </c>
      <c r="I462" s="278" t="s">
        <v>6900</v>
      </c>
      <c r="J462" s="270" t="s">
        <v>997</v>
      </c>
      <c r="K462" s="278" t="s">
        <v>41</v>
      </c>
      <c r="L462" s="270" t="s">
        <v>642</v>
      </c>
      <c r="M462" s="278" t="s">
        <v>331</v>
      </c>
      <c r="N462" s="270" t="s">
        <v>7484</v>
      </c>
      <c r="O462" s="278"/>
    </row>
    <row r="463" spans="1:15" x14ac:dyDescent="0.3">
      <c r="A463" s="270" t="s">
        <v>996</v>
      </c>
      <c r="B463" s="270" t="s">
        <v>6833</v>
      </c>
      <c r="C463" s="270" t="s">
        <v>7338</v>
      </c>
      <c r="D463" s="281" t="s">
        <v>117</v>
      </c>
      <c r="E463" s="281" t="s">
        <v>974</v>
      </c>
      <c r="F463" s="278" t="s">
        <v>2155</v>
      </c>
      <c r="G463" s="278" t="s">
        <v>6832</v>
      </c>
      <c r="H463" s="278" t="s">
        <v>79</v>
      </c>
      <c r="I463" s="278" t="s">
        <v>6834</v>
      </c>
      <c r="J463" s="270" t="s">
        <v>997</v>
      </c>
      <c r="K463" s="278" t="s">
        <v>41</v>
      </c>
      <c r="L463" s="270" t="s">
        <v>642</v>
      </c>
      <c r="M463" s="278" t="s">
        <v>331</v>
      </c>
      <c r="N463" s="270" t="s">
        <v>7484</v>
      </c>
      <c r="O463" s="278"/>
    </row>
    <row r="464" spans="1:15" x14ac:dyDescent="0.3">
      <c r="A464" s="270" t="s">
        <v>996</v>
      </c>
      <c r="B464" s="270" t="s">
        <v>2065</v>
      </c>
      <c r="C464" s="270" t="s">
        <v>1998</v>
      </c>
      <c r="D464" s="281" t="s">
        <v>117</v>
      </c>
      <c r="E464" s="281" t="s">
        <v>974</v>
      </c>
      <c r="F464" s="278" t="s">
        <v>2302</v>
      </c>
      <c r="G464" s="278" t="s">
        <v>7044</v>
      </c>
      <c r="H464" s="278" t="s">
        <v>19</v>
      </c>
      <c r="I464" s="278" t="s">
        <v>2062</v>
      </c>
      <c r="J464" s="270" t="s">
        <v>997</v>
      </c>
      <c r="K464" s="278" t="s">
        <v>41</v>
      </c>
      <c r="L464" s="270" t="s">
        <v>642</v>
      </c>
      <c r="M464" s="278" t="s">
        <v>331</v>
      </c>
      <c r="N464" s="270" t="s">
        <v>7484</v>
      </c>
      <c r="O464" s="278"/>
    </row>
    <row r="465" spans="1:15" x14ac:dyDescent="0.3">
      <c r="A465" s="270" t="s">
        <v>996</v>
      </c>
      <c r="B465" s="270" t="s">
        <v>2065</v>
      </c>
      <c r="C465" s="270" t="s">
        <v>18</v>
      </c>
      <c r="D465" s="281" t="s">
        <v>117</v>
      </c>
      <c r="E465" s="281" t="s">
        <v>974</v>
      </c>
      <c r="F465" s="278" t="s">
        <v>2061</v>
      </c>
      <c r="G465" s="278" t="s">
        <v>7338</v>
      </c>
      <c r="H465" s="278" t="s">
        <v>79</v>
      </c>
      <c r="I465" s="278" t="s">
        <v>2062</v>
      </c>
      <c r="J465" s="270" t="s">
        <v>997</v>
      </c>
      <c r="K465" s="278" t="s">
        <v>7338</v>
      </c>
      <c r="L465" s="270" t="s">
        <v>642</v>
      </c>
      <c r="M465" s="278" t="s">
        <v>331</v>
      </c>
      <c r="N465" s="270" t="s">
        <v>7484</v>
      </c>
      <c r="O465" s="278"/>
    </row>
    <row r="466" spans="1:15" x14ac:dyDescent="0.3">
      <c r="A466" s="270" t="s">
        <v>996</v>
      </c>
      <c r="B466" s="270" t="s">
        <v>4592</v>
      </c>
      <c r="C466" s="270" t="s">
        <v>1738</v>
      </c>
      <c r="D466" s="281" t="s">
        <v>117</v>
      </c>
      <c r="E466" s="281" t="s">
        <v>974</v>
      </c>
      <c r="F466" s="278" t="s">
        <v>2157</v>
      </c>
      <c r="G466" s="278" t="s">
        <v>6935</v>
      </c>
      <c r="H466" s="278" t="s">
        <v>79</v>
      </c>
      <c r="I466" s="278" t="s">
        <v>6930</v>
      </c>
      <c r="J466" s="270" t="s">
        <v>997</v>
      </c>
      <c r="K466" s="278" t="s">
        <v>41</v>
      </c>
      <c r="L466" s="270" t="s">
        <v>642</v>
      </c>
      <c r="M466" s="278" t="s">
        <v>331</v>
      </c>
      <c r="N466" s="270" t="s">
        <v>7484</v>
      </c>
      <c r="O466" s="278"/>
    </row>
    <row r="467" spans="1:15" x14ac:dyDescent="0.3">
      <c r="A467" s="270" t="s">
        <v>996</v>
      </c>
      <c r="B467" s="270" t="s">
        <v>4954</v>
      </c>
      <c r="C467" s="270" t="s">
        <v>7338</v>
      </c>
      <c r="D467" s="281" t="s">
        <v>117</v>
      </c>
      <c r="E467" s="281" t="s">
        <v>974</v>
      </c>
      <c r="F467" s="278" t="s">
        <v>2155</v>
      </c>
      <c r="G467" s="278" t="s">
        <v>6845</v>
      </c>
      <c r="H467" s="278" t="s">
        <v>79</v>
      </c>
      <c r="I467" s="278" t="s">
        <v>6846</v>
      </c>
      <c r="J467" s="270" t="s">
        <v>997</v>
      </c>
      <c r="K467" s="278" t="s">
        <v>41</v>
      </c>
      <c r="L467" s="270" t="s">
        <v>642</v>
      </c>
      <c r="M467" s="278" t="s">
        <v>331</v>
      </c>
      <c r="N467" s="270" t="s">
        <v>7484</v>
      </c>
      <c r="O467" s="278" t="s">
        <v>7466</v>
      </c>
    </row>
    <row r="468" spans="1:15" x14ac:dyDescent="0.3">
      <c r="A468" s="270" t="s">
        <v>996</v>
      </c>
      <c r="B468" s="270" t="s">
        <v>4595</v>
      </c>
      <c r="C468" s="270" t="s">
        <v>1738</v>
      </c>
      <c r="D468" s="281" t="s">
        <v>117</v>
      </c>
      <c r="E468" s="281" t="s">
        <v>974</v>
      </c>
      <c r="F468" s="278" t="s">
        <v>2168</v>
      </c>
      <c r="G468" s="278" t="s">
        <v>7038</v>
      </c>
      <c r="H468" s="278" t="s">
        <v>79</v>
      </c>
      <c r="I468" s="278" t="s">
        <v>7033</v>
      </c>
      <c r="J468" s="270" t="s">
        <v>997</v>
      </c>
      <c r="K468" s="278" t="s">
        <v>1491</v>
      </c>
      <c r="L468" s="270" t="s">
        <v>642</v>
      </c>
      <c r="M468" s="278" t="s">
        <v>331</v>
      </c>
      <c r="N468" s="270" t="s">
        <v>7484</v>
      </c>
      <c r="O468" s="278"/>
    </row>
    <row r="469" spans="1:15" x14ac:dyDescent="0.3">
      <c r="A469" s="270" t="s">
        <v>996</v>
      </c>
      <c r="B469" s="270" t="s">
        <v>4556</v>
      </c>
      <c r="C469" s="270" t="s">
        <v>1738</v>
      </c>
      <c r="D469" s="281" t="s">
        <v>117</v>
      </c>
      <c r="E469" s="281" t="s">
        <v>974</v>
      </c>
      <c r="F469" s="278" t="s">
        <v>2168</v>
      </c>
      <c r="G469" s="278" t="s">
        <v>7039</v>
      </c>
      <c r="H469" s="278" t="s">
        <v>7035</v>
      </c>
      <c r="I469" s="278" t="s">
        <v>7037</v>
      </c>
      <c r="J469" s="270" t="s">
        <v>997</v>
      </c>
      <c r="K469" s="278" t="s">
        <v>1491</v>
      </c>
      <c r="L469" s="270" t="s">
        <v>642</v>
      </c>
      <c r="M469" s="278" t="s">
        <v>331</v>
      </c>
      <c r="N469" s="270" t="s">
        <v>7484</v>
      </c>
      <c r="O469" s="278"/>
    </row>
    <row r="470" spans="1:15" x14ac:dyDescent="0.3">
      <c r="A470" s="270" t="s">
        <v>2638</v>
      </c>
      <c r="B470" s="270" t="s">
        <v>2680</v>
      </c>
      <c r="C470" s="270" t="s">
        <v>1738</v>
      </c>
      <c r="D470" s="281" t="s">
        <v>117</v>
      </c>
      <c r="E470" s="281" t="s">
        <v>974</v>
      </c>
      <c r="F470" s="278" t="s">
        <v>409</v>
      </c>
      <c r="G470" s="278" t="s">
        <v>2679</v>
      </c>
      <c r="H470" s="278" t="s">
        <v>79</v>
      </c>
      <c r="I470" s="278" t="s">
        <v>2681</v>
      </c>
      <c r="J470" s="270" t="s">
        <v>997</v>
      </c>
      <c r="K470" s="278" t="s">
        <v>41</v>
      </c>
      <c r="L470" s="270" t="s">
        <v>802</v>
      </c>
      <c r="M470" s="278" t="s">
        <v>412</v>
      </c>
      <c r="N470" s="270" t="s">
        <v>7484</v>
      </c>
      <c r="O470" s="278"/>
    </row>
    <row r="471" spans="1:15" x14ac:dyDescent="0.3">
      <c r="A471" s="270" t="s">
        <v>2638</v>
      </c>
      <c r="B471" s="270" t="s">
        <v>2929</v>
      </c>
      <c r="C471" s="270" t="s">
        <v>7338</v>
      </c>
      <c r="D471" s="281" t="s">
        <v>117</v>
      </c>
      <c r="E471" s="281" t="s">
        <v>974</v>
      </c>
      <c r="F471" s="278" t="s">
        <v>442</v>
      </c>
      <c r="G471" s="278" t="s">
        <v>2928</v>
      </c>
      <c r="H471" s="278" t="s">
        <v>79</v>
      </c>
      <c r="I471" s="278" t="s">
        <v>2930</v>
      </c>
      <c r="J471" s="270" t="s">
        <v>997</v>
      </c>
      <c r="K471" s="278" t="s">
        <v>41</v>
      </c>
      <c r="L471" s="270" t="s">
        <v>802</v>
      </c>
      <c r="M471" s="278" t="s">
        <v>159</v>
      </c>
      <c r="N471" s="270" t="s">
        <v>7484</v>
      </c>
      <c r="O471" s="278"/>
    </row>
    <row r="472" spans="1:15" x14ac:dyDescent="0.3">
      <c r="A472" s="270" t="s">
        <v>2638</v>
      </c>
      <c r="B472" s="270" t="s">
        <v>4516</v>
      </c>
      <c r="C472" s="270" t="s">
        <v>1738</v>
      </c>
      <c r="D472" s="281" t="s">
        <v>106</v>
      </c>
      <c r="E472" s="281" t="s">
        <v>974</v>
      </c>
      <c r="F472" s="278" t="s">
        <v>485</v>
      </c>
      <c r="G472" s="278" t="s">
        <v>4515</v>
      </c>
      <c r="H472" s="278" t="s">
        <v>79</v>
      </c>
      <c r="I472" s="278" t="s">
        <v>4517</v>
      </c>
      <c r="J472" s="270" t="s">
        <v>997</v>
      </c>
      <c r="K472" s="278" t="s">
        <v>41</v>
      </c>
      <c r="L472" s="270" t="s">
        <v>802</v>
      </c>
      <c r="M472" s="278" t="s">
        <v>391</v>
      </c>
      <c r="N472" s="270" t="s">
        <v>7484</v>
      </c>
      <c r="O472" s="278"/>
    </row>
    <row r="473" spans="1:15" x14ac:dyDescent="0.3">
      <c r="A473" s="270" t="s">
        <v>2638</v>
      </c>
      <c r="B473" s="270" t="s">
        <v>4796</v>
      </c>
      <c r="C473" s="270" t="s">
        <v>7338</v>
      </c>
      <c r="D473" s="281" t="s">
        <v>117</v>
      </c>
      <c r="E473" s="281" t="s">
        <v>974</v>
      </c>
      <c r="F473" s="278" t="s">
        <v>511</v>
      </c>
      <c r="G473" s="278" t="s">
        <v>4795</v>
      </c>
      <c r="H473" s="278" t="s">
        <v>79</v>
      </c>
      <c r="I473" s="278" t="s">
        <v>4797</v>
      </c>
      <c r="J473" s="270" t="s">
        <v>997</v>
      </c>
      <c r="K473" s="278" t="s">
        <v>41</v>
      </c>
      <c r="L473" s="270" t="s">
        <v>802</v>
      </c>
      <c r="M473" s="278" t="s">
        <v>7390</v>
      </c>
      <c r="N473" s="270" t="s">
        <v>7484</v>
      </c>
      <c r="O473" s="278"/>
    </row>
    <row r="474" spans="1:15" x14ac:dyDescent="0.3">
      <c r="A474" s="270" t="s">
        <v>2638</v>
      </c>
      <c r="B474" s="270" t="s">
        <v>2932</v>
      </c>
      <c r="C474" s="270" t="s">
        <v>7338</v>
      </c>
      <c r="D474" s="281" t="s">
        <v>117</v>
      </c>
      <c r="E474" s="281" t="s">
        <v>974</v>
      </c>
      <c r="F474" s="278" t="s">
        <v>442</v>
      </c>
      <c r="G474" s="278" t="s">
        <v>2931</v>
      </c>
      <c r="H474" s="278" t="s">
        <v>79</v>
      </c>
      <c r="I474" s="278" t="s">
        <v>2933</v>
      </c>
      <c r="J474" s="270" t="s">
        <v>997</v>
      </c>
      <c r="K474" s="278" t="s">
        <v>41</v>
      </c>
      <c r="L474" s="270" t="s">
        <v>802</v>
      </c>
      <c r="M474" s="278" t="s">
        <v>159</v>
      </c>
      <c r="N474" s="270" t="s">
        <v>7484</v>
      </c>
      <c r="O474" s="278"/>
    </row>
    <row r="475" spans="1:15" x14ac:dyDescent="0.3">
      <c r="A475" s="270" t="s">
        <v>2638</v>
      </c>
      <c r="B475" s="270" t="s">
        <v>4752</v>
      </c>
      <c r="C475" s="270" t="s">
        <v>7338</v>
      </c>
      <c r="D475" s="281" t="s">
        <v>117</v>
      </c>
      <c r="E475" s="281" t="s">
        <v>974</v>
      </c>
      <c r="F475" s="278" t="s">
        <v>507</v>
      </c>
      <c r="G475" s="278" t="s">
        <v>4751</v>
      </c>
      <c r="H475" s="278" t="s">
        <v>79</v>
      </c>
      <c r="I475" s="278" t="s">
        <v>4753</v>
      </c>
      <c r="J475" s="270" t="s">
        <v>997</v>
      </c>
      <c r="K475" s="278" t="s">
        <v>41</v>
      </c>
      <c r="L475" s="270" t="s">
        <v>802</v>
      </c>
      <c r="M475" s="278" t="s">
        <v>510</v>
      </c>
      <c r="N475" s="270" t="s">
        <v>7484</v>
      </c>
      <c r="O475" s="278"/>
    </row>
    <row r="476" spans="1:15" x14ac:dyDescent="0.3">
      <c r="A476" s="270" t="s">
        <v>2638</v>
      </c>
      <c r="B476" s="270" t="s">
        <v>2639</v>
      </c>
      <c r="C476" s="270" t="s">
        <v>7338</v>
      </c>
      <c r="D476" s="281" t="s">
        <v>117</v>
      </c>
      <c r="E476" s="281" t="s">
        <v>974</v>
      </c>
      <c r="F476" s="278" t="s">
        <v>404</v>
      </c>
      <c r="G476" s="278" t="s">
        <v>2637</v>
      </c>
      <c r="H476" s="278" t="s">
        <v>79</v>
      </c>
      <c r="I476" s="278" t="s">
        <v>2640</v>
      </c>
      <c r="J476" s="270" t="s">
        <v>997</v>
      </c>
      <c r="K476" s="278" t="s">
        <v>41</v>
      </c>
      <c r="L476" s="270" t="s">
        <v>802</v>
      </c>
      <c r="M476" s="278" t="s">
        <v>408</v>
      </c>
      <c r="N476" s="270" t="s">
        <v>7484</v>
      </c>
      <c r="O476" s="278"/>
    </row>
    <row r="477" spans="1:15" x14ac:dyDescent="0.3">
      <c r="A477" s="270" t="s">
        <v>2638</v>
      </c>
      <c r="B477" s="270" t="s">
        <v>2724</v>
      </c>
      <c r="C477" s="270" t="s">
        <v>7338</v>
      </c>
      <c r="D477" s="281" t="s">
        <v>117</v>
      </c>
      <c r="E477" s="281" t="s">
        <v>974</v>
      </c>
      <c r="F477" s="278" t="s">
        <v>421</v>
      </c>
      <c r="G477" s="278" t="s">
        <v>2723</v>
      </c>
      <c r="H477" s="278" t="s">
        <v>79</v>
      </c>
      <c r="I477" s="278" t="s">
        <v>2725</v>
      </c>
      <c r="J477" s="270" t="s">
        <v>997</v>
      </c>
      <c r="K477" s="278" t="s">
        <v>41</v>
      </c>
      <c r="L477" s="270" t="s">
        <v>802</v>
      </c>
      <c r="M477" s="278" t="s">
        <v>425</v>
      </c>
      <c r="N477" s="270" t="s">
        <v>7484</v>
      </c>
      <c r="O477" s="278"/>
    </row>
    <row r="478" spans="1:15" x14ac:dyDescent="0.3">
      <c r="A478" s="270" t="s">
        <v>2638</v>
      </c>
      <c r="B478" s="270" t="s">
        <v>2727</v>
      </c>
      <c r="C478" s="270" t="s">
        <v>7338</v>
      </c>
      <c r="D478" s="281" t="s">
        <v>117</v>
      </c>
      <c r="E478" s="281" t="s">
        <v>974</v>
      </c>
      <c r="F478" s="278" t="s">
        <v>421</v>
      </c>
      <c r="G478" s="278" t="s">
        <v>2726</v>
      </c>
      <c r="H478" s="278" t="s">
        <v>79</v>
      </c>
      <c r="I478" s="278" t="s">
        <v>2728</v>
      </c>
      <c r="J478" s="270" t="s">
        <v>997</v>
      </c>
      <c r="K478" s="278" t="s">
        <v>41</v>
      </c>
      <c r="L478" s="270" t="s">
        <v>802</v>
      </c>
      <c r="M478" s="278" t="s">
        <v>425</v>
      </c>
      <c r="N478" s="270" t="s">
        <v>7484</v>
      </c>
      <c r="O478" s="278"/>
    </row>
    <row r="479" spans="1:15" x14ac:dyDescent="0.3">
      <c r="A479" s="270" t="s">
        <v>2638</v>
      </c>
      <c r="B479" s="270" t="s">
        <v>2890</v>
      </c>
      <c r="C479" s="270" t="s">
        <v>1738</v>
      </c>
      <c r="D479" s="281" t="s">
        <v>117</v>
      </c>
      <c r="E479" s="281" t="s">
        <v>974</v>
      </c>
      <c r="F479" s="278" t="s">
        <v>511</v>
      </c>
      <c r="G479" s="278" t="s">
        <v>4905</v>
      </c>
      <c r="H479" s="278" t="s">
        <v>79</v>
      </c>
      <c r="I479" s="278" t="s">
        <v>4906</v>
      </c>
      <c r="J479" s="270" t="s">
        <v>997</v>
      </c>
      <c r="K479" s="278" t="s">
        <v>41</v>
      </c>
      <c r="L479" s="270" t="s">
        <v>802</v>
      </c>
      <c r="M479" s="278" t="s">
        <v>513</v>
      </c>
      <c r="N479" s="270" t="s">
        <v>7484</v>
      </c>
      <c r="O479" s="278"/>
    </row>
    <row r="480" spans="1:15" x14ac:dyDescent="0.3">
      <c r="A480" s="270" t="s">
        <v>2638</v>
      </c>
      <c r="B480" s="270" t="s">
        <v>4589</v>
      </c>
      <c r="C480" s="270" t="s">
        <v>7338</v>
      </c>
      <c r="D480" s="281" t="s">
        <v>117</v>
      </c>
      <c r="E480" s="281" t="s">
        <v>974</v>
      </c>
      <c r="F480" s="278" t="s">
        <v>514</v>
      </c>
      <c r="G480" s="278" t="s">
        <v>4951</v>
      </c>
      <c r="H480" s="278" t="s">
        <v>79</v>
      </c>
      <c r="I480" s="278" t="s">
        <v>4952</v>
      </c>
      <c r="J480" s="270" t="s">
        <v>997</v>
      </c>
      <c r="K480" s="278" t="s">
        <v>41</v>
      </c>
      <c r="L480" s="270" t="s">
        <v>802</v>
      </c>
      <c r="M480" s="278" t="s">
        <v>7391</v>
      </c>
      <c r="N480" s="270" t="s">
        <v>7484</v>
      </c>
      <c r="O480" s="278"/>
    </row>
    <row r="481" spans="1:15" x14ac:dyDescent="0.3">
      <c r="A481" s="270" t="s">
        <v>2638</v>
      </c>
      <c r="B481" s="270" t="s">
        <v>3077</v>
      </c>
      <c r="C481" s="270" t="s">
        <v>1738</v>
      </c>
      <c r="D481" s="281" t="s">
        <v>117</v>
      </c>
      <c r="E481" s="281" t="s">
        <v>974</v>
      </c>
      <c r="F481" s="278" t="s">
        <v>442</v>
      </c>
      <c r="G481" s="278" t="s">
        <v>3076</v>
      </c>
      <c r="H481" s="278" t="s">
        <v>79</v>
      </c>
      <c r="I481" s="278" t="s">
        <v>3078</v>
      </c>
      <c r="J481" s="270" t="s">
        <v>997</v>
      </c>
      <c r="K481" s="278" t="s">
        <v>41</v>
      </c>
      <c r="L481" s="270" t="s">
        <v>802</v>
      </c>
      <c r="M481" s="278" t="s">
        <v>159</v>
      </c>
      <c r="N481" s="270" t="s">
        <v>7484</v>
      </c>
      <c r="O481" s="278"/>
    </row>
    <row r="482" spans="1:15" x14ac:dyDescent="0.3">
      <c r="A482" s="270" t="s">
        <v>2638</v>
      </c>
      <c r="B482" s="270" t="s">
        <v>3080</v>
      </c>
      <c r="C482" s="270" t="s">
        <v>1998</v>
      </c>
      <c r="D482" s="281" t="s">
        <v>117</v>
      </c>
      <c r="E482" s="281" t="s">
        <v>974</v>
      </c>
      <c r="F482" s="278" t="s">
        <v>442</v>
      </c>
      <c r="G482" s="278" t="s">
        <v>3079</v>
      </c>
      <c r="H482" s="278" t="s">
        <v>79</v>
      </c>
      <c r="I482" s="278" t="s">
        <v>3081</v>
      </c>
      <c r="J482" s="270" t="s">
        <v>997</v>
      </c>
      <c r="K482" s="278" t="s">
        <v>41</v>
      </c>
      <c r="L482" s="270" t="s">
        <v>802</v>
      </c>
      <c r="M482" s="278" t="s">
        <v>159</v>
      </c>
      <c r="N482" s="270" t="s">
        <v>7484</v>
      </c>
      <c r="O482" s="278"/>
    </row>
    <row r="483" spans="1:15" x14ac:dyDescent="0.3">
      <c r="A483" s="270" t="s">
        <v>2642</v>
      </c>
      <c r="B483" s="270" t="s">
        <v>4495</v>
      </c>
      <c r="C483" s="270" t="s">
        <v>7338</v>
      </c>
      <c r="D483" s="281" t="s">
        <v>106</v>
      </c>
      <c r="E483" s="281" t="s">
        <v>974</v>
      </c>
      <c r="F483" s="278" t="s">
        <v>481</v>
      </c>
      <c r="G483" s="278" t="s">
        <v>4494</v>
      </c>
      <c r="H483" s="278" t="s">
        <v>79</v>
      </c>
      <c r="I483" s="278" t="s">
        <v>4496</v>
      </c>
      <c r="J483" s="270" t="s">
        <v>997</v>
      </c>
      <c r="K483" s="278" t="s">
        <v>41</v>
      </c>
      <c r="L483" s="270" t="s">
        <v>802</v>
      </c>
      <c r="M483" s="278" t="s">
        <v>484</v>
      </c>
      <c r="N483" s="270" t="s">
        <v>7484</v>
      </c>
      <c r="O483" s="278"/>
    </row>
    <row r="484" spans="1:15" x14ac:dyDescent="0.3">
      <c r="A484" s="270" t="s">
        <v>2642</v>
      </c>
      <c r="B484" s="270" t="s">
        <v>4498</v>
      </c>
      <c r="C484" s="270" t="s">
        <v>7338</v>
      </c>
      <c r="D484" s="281" t="s">
        <v>106</v>
      </c>
      <c r="E484" s="281" t="s">
        <v>974</v>
      </c>
      <c r="F484" s="278" t="s">
        <v>481</v>
      </c>
      <c r="G484" s="278" t="s">
        <v>4497</v>
      </c>
      <c r="H484" s="278" t="s">
        <v>79</v>
      </c>
      <c r="I484" s="278" t="s">
        <v>4499</v>
      </c>
      <c r="J484" s="270" t="s">
        <v>997</v>
      </c>
      <c r="K484" s="278" t="s">
        <v>41</v>
      </c>
      <c r="L484" s="270" t="s">
        <v>802</v>
      </c>
      <c r="M484" s="278" t="s">
        <v>484</v>
      </c>
      <c r="N484" s="270" t="s">
        <v>7484</v>
      </c>
      <c r="O484" s="278"/>
    </row>
    <row r="485" spans="1:15" x14ac:dyDescent="0.3">
      <c r="A485" s="270" t="s">
        <v>2642</v>
      </c>
      <c r="B485" s="270" t="s">
        <v>2833</v>
      </c>
      <c r="C485" s="270" t="s">
        <v>1738</v>
      </c>
      <c r="D485" s="281" t="s">
        <v>117</v>
      </c>
      <c r="E485" s="281" t="s">
        <v>974</v>
      </c>
      <c r="F485" s="278" t="s">
        <v>434</v>
      </c>
      <c r="G485" s="278" t="s">
        <v>2832</v>
      </c>
      <c r="H485" s="278" t="s">
        <v>79</v>
      </c>
      <c r="I485" s="278" t="s">
        <v>2834</v>
      </c>
      <c r="J485" s="270" t="s">
        <v>997</v>
      </c>
      <c r="K485" s="278" t="s">
        <v>41</v>
      </c>
      <c r="L485" s="270" t="s">
        <v>802</v>
      </c>
      <c r="M485" s="278" t="s">
        <v>437</v>
      </c>
      <c r="N485" s="270" t="s">
        <v>7484</v>
      </c>
      <c r="O485" s="278"/>
    </row>
    <row r="486" spans="1:15" x14ac:dyDescent="0.3">
      <c r="A486" s="270" t="s">
        <v>2642</v>
      </c>
      <c r="B486" s="270" t="s">
        <v>4552</v>
      </c>
      <c r="C486" s="270" t="s">
        <v>7338</v>
      </c>
      <c r="D486" s="281" t="s">
        <v>117</v>
      </c>
      <c r="E486" s="281" t="s">
        <v>974</v>
      </c>
      <c r="F486" s="278" t="s">
        <v>491</v>
      </c>
      <c r="G486" s="278" t="s">
        <v>4551</v>
      </c>
      <c r="H486" s="278" t="s">
        <v>79</v>
      </c>
      <c r="I486" s="278" t="s">
        <v>4553</v>
      </c>
      <c r="J486" s="270" t="s">
        <v>997</v>
      </c>
      <c r="K486" s="278" t="s">
        <v>41</v>
      </c>
      <c r="L486" s="270" t="s">
        <v>802</v>
      </c>
      <c r="M486" s="278" t="s">
        <v>494</v>
      </c>
      <c r="N486" s="270" t="s">
        <v>7484</v>
      </c>
      <c r="O486" s="278"/>
    </row>
    <row r="487" spans="1:15" x14ac:dyDescent="0.3">
      <c r="A487" s="270" t="s">
        <v>2642</v>
      </c>
      <c r="B487" s="270" t="s">
        <v>4770</v>
      </c>
      <c r="C487" s="270" t="s">
        <v>7338</v>
      </c>
      <c r="D487" s="281" t="s">
        <v>117</v>
      </c>
      <c r="E487" s="281" t="s">
        <v>974</v>
      </c>
      <c r="F487" s="278" t="s">
        <v>511</v>
      </c>
      <c r="G487" s="278" t="s">
        <v>4769</v>
      </c>
      <c r="H487" s="278" t="s">
        <v>79</v>
      </c>
      <c r="I487" s="278" t="s">
        <v>4771</v>
      </c>
      <c r="J487" s="270" t="s">
        <v>997</v>
      </c>
      <c r="K487" s="278" t="s">
        <v>41</v>
      </c>
      <c r="L487" s="270" t="s">
        <v>802</v>
      </c>
      <c r="M487" s="278" t="s">
        <v>7393</v>
      </c>
      <c r="N487" s="270" t="s">
        <v>7484</v>
      </c>
      <c r="O487" s="278"/>
    </row>
    <row r="488" spans="1:15" x14ac:dyDescent="0.3">
      <c r="A488" s="270" t="s">
        <v>2642</v>
      </c>
      <c r="B488" s="270" t="s">
        <v>2836</v>
      </c>
      <c r="C488" s="270" t="s">
        <v>1738</v>
      </c>
      <c r="D488" s="281" t="s">
        <v>117</v>
      </c>
      <c r="E488" s="281" t="s">
        <v>974</v>
      </c>
      <c r="F488" s="278" t="s">
        <v>434</v>
      </c>
      <c r="G488" s="278" t="s">
        <v>2835</v>
      </c>
      <c r="H488" s="278" t="s">
        <v>79</v>
      </c>
      <c r="I488" s="278" t="s">
        <v>2837</v>
      </c>
      <c r="J488" s="270" t="s">
        <v>997</v>
      </c>
      <c r="K488" s="278" t="s">
        <v>41</v>
      </c>
      <c r="L488" s="270" t="s">
        <v>802</v>
      </c>
      <c r="M488" s="278" t="s">
        <v>437</v>
      </c>
      <c r="N488" s="270" t="s">
        <v>7484</v>
      </c>
      <c r="O488" s="278"/>
    </row>
    <row r="489" spans="1:15" x14ac:dyDescent="0.3">
      <c r="A489" s="270" t="s">
        <v>2642</v>
      </c>
      <c r="B489" s="270" t="s">
        <v>2839</v>
      </c>
      <c r="C489" s="270" t="s">
        <v>1738</v>
      </c>
      <c r="D489" s="281" t="s">
        <v>117</v>
      </c>
      <c r="E489" s="281" t="s">
        <v>974</v>
      </c>
      <c r="F489" s="278" t="s">
        <v>434</v>
      </c>
      <c r="G489" s="278" t="s">
        <v>2838</v>
      </c>
      <c r="H489" s="278" t="s">
        <v>79</v>
      </c>
      <c r="I489" s="278" t="s">
        <v>2840</v>
      </c>
      <c r="J489" s="270" t="s">
        <v>997</v>
      </c>
      <c r="K489" s="278" t="s">
        <v>41</v>
      </c>
      <c r="L489" s="270" t="s">
        <v>802</v>
      </c>
      <c r="M489" s="278" t="s">
        <v>437</v>
      </c>
      <c r="N489" s="270" t="s">
        <v>7484</v>
      </c>
      <c r="O489" s="278"/>
    </row>
    <row r="490" spans="1:15" x14ac:dyDescent="0.3">
      <c r="A490" s="270" t="s">
        <v>2642</v>
      </c>
      <c r="B490" s="270" t="s">
        <v>2842</v>
      </c>
      <c r="C490" s="270" t="s">
        <v>1738</v>
      </c>
      <c r="D490" s="281" t="s">
        <v>117</v>
      </c>
      <c r="E490" s="281" t="s">
        <v>974</v>
      </c>
      <c r="F490" s="278" t="s">
        <v>434</v>
      </c>
      <c r="G490" s="278" t="s">
        <v>2841</v>
      </c>
      <c r="H490" s="278" t="s">
        <v>79</v>
      </c>
      <c r="I490" s="278" t="s">
        <v>2843</v>
      </c>
      <c r="J490" s="270" t="s">
        <v>997</v>
      </c>
      <c r="K490" s="278" t="s">
        <v>41</v>
      </c>
      <c r="L490" s="270" t="s">
        <v>802</v>
      </c>
      <c r="M490" s="278" t="s">
        <v>437</v>
      </c>
      <c r="N490" s="270" t="s">
        <v>7484</v>
      </c>
      <c r="O490" s="278"/>
    </row>
    <row r="491" spans="1:15" x14ac:dyDescent="0.3">
      <c r="A491" s="270" t="s">
        <v>2642</v>
      </c>
      <c r="B491" s="270" t="s">
        <v>2845</v>
      </c>
      <c r="C491" s="270" t="s">
        <v>1738</v>
      </c>
      <c r="D491" s="281" t="s">
        <v>117</v>
      </c>
      <c r="E491" s="281" t="s">
        <v>974</v>
      </c>
      <c r="F491" s="278" t="s">
        <v>434</v>
      </c>
      <c r="G491" s="278" t="s">
        <v>2844</v>
      </c>
      <c r="H491" s="278" t="s">
        <v>79</v>
      </c>
      <c r="I491" s="278" t="s">
        <v>2846</v>
      </c>
      <c r="J491" s="270" t="s">
        <v>997</v>
      </c>
      <c r="K491" s="278" t="s">
        <v>41</v>
      </c>
      <c r="L491" s="270" t="s">
        <v>802</v>
      </c>
      <c r="M491" s="278" t="s">
        <v>437</v>
      </c>
      <c r="N491" s="270" t="s">
        <v>7484</v>
      </c>
      <c r="O491" s="278"/>
    </row>
    <row r="492" spans="1:15" x14ac:dyDescent="0.3">
      <c r="A492" s="270" t="s">
        <v>2642</v>
      </c>
      <c r="B492" s="270" t="s">
        <v>2848</v>
      </c>
      <c r="C492" s="270" t="s">
        <v>1738</v>
      </c>
      <c r="D492" s="281" t="s">
        <v>117</v>
      </c>
      <c r="E492" s="281" t="s">
        <v>974</v>
      </c>
      <c r="F492" s="278" t="s">
        <v>434</v>
      </c>
      <c r="G492" s="278" t="s">
        <v>2847</v>
      </c>
      <c r="H492" s="278" t="s">
        <v>79</v>
      </c>
      <c r="I492" s="278" t="s">
        <v>2849</v>
      </c>
      <c r="J492" s="270" t="s">
        <v>997</v>
      </c>
      <c r="K492" s="278" t="s">
        <v>41</v>
      </c>
      <c r="L492" s="270" t="s">
        <v>802</v>
      </c>
      <c r="M492" s="278" t="s">
        <v>437</v>
      </c>
      <c r="N492" s="270" t="s">
        <v>7484</v>
      </c>
      <c r="O492" s="278"/>
    </row>
    <row r="493" spans="1:15" x14ac:dyDescent="0.3">
      <c r="A493" s="270" t="s">
        <v>2642</v>
      </c>
      <c r="B493" s="270" t="s">
        <v>2851</v>
      </c>
      <c r="C493" s="270" t="s">
        <v>1738</v>
      </c>
      <c r="D493" s="281" t="s">
        <v>117</v>
      </c>
      <c r="E493" s="281" t="s">
        <v>974</v>
      </c>
      <c r="F493" s="278" t="s">
        <v>434</v>
      </c>
      <c r="G493" s="278" t="s">
        <v>2850</v>
      </c>
      <c r="H493" s="278" t="s">
        <v>79</v>
      </c>
      <c r="I493" s="278" t="s">
        <v>2852</v>
      </c>
      <c r="J493" s="270" t="s">
        <v>997</v>
      </c>
      <c r="K493" s="278" t="s">
        <v>41</v>
      </c>
      <c r="L493" s="270" t="s">
        <v>802</v>
      </c>
      <c r="M493" s="278" t="s">
        <v>437</v>
      </c>
      <c r="N493" s="270" t="s">
        <v>7484</v>
      </c>
      <c r="O493" s="278"/>
    </row>
    <row r="494" spans="1:15" x14ac:dyDescent="0.3">
      <c r="A494" s="270" t="s">
        <v>2642</v>
      </c>
      <c r="B494" s="270" t="s">
        <v>2799</v>
      </c>
      <c r="C494" s="270" t="s">
        <v>7338</v>
      </c>
      <c r="D494" s="281" t="s">
        <v>117</v>
      </c>
      <c r="E494" s="281" t="s">
        <v>974</v>
      </c>
      <c r="F494" s="278" t="s">
        <v>434</v>
      </c>
      <c r="G494" s="278" t="s">
        <v>2798</v>
      </c>
      <c r="H494" s="278" t="s">
        <v>79</v>
      </c>
      <c r="I494" s="278" t="s">
        <v>2800</v>
      </c>
      <c r="J494" s="270" t="s">
        <v>997</v>
      </c>
      <c r="K494" s="278" t="s">
        <v>41</v>
      </c>
      <c r="L494" s="270" t="s">
        <v>802</v>
      </c>
      <c r="M494" s="278" t="s">
        <v>437</v>
      </c>
      <c r="N494" s="270" t="s">
        <v>7484</v>
      </c>
      <c r="O494" s="278"/>
    </row>
    <row r="495" spans="1:15" x14ac:dyDescent="0.3">
      <c r="A495" s="270" t="s">
        <v>2642</v>
      </c>
      <c r="B495" s="270" t="s">
        <v>4773</v>
      </c>
      <c r="C495" s="270" t="s">
        <v>7338</v>
      </c>
      <c r="D495" s="281" t="s">
        <v>117</v>
      </c>
      <c r="E495" s="281" t="s">
        <v>974</v>
      </c>
      <c r="F495" s="278" t="s">
        <v>511</v>
      </c>
      <c r="G495" s="278" t="s">
        <v>4772</v>
      </c>
      <c r="H495" s="278" t="s">
        <v>79</v>
      </c>
      <c r="I495" s="278" t="s">
        <v>4774</v>
      </c>
      <c r="J495" s="270" t="s">
        <v>997</v>
      </c>
      <c r="K495" s="278" t="s">
        <v>41</v>
      </c>
      <c r="L495" s="270" t="s">
        <v>802</v>
      </c>
      <c r="M495" s="278" t="s">
        <v>513</v>
      </c>
      <c r="N495" s="270" t="s">
        <v>7484</v>
      </c>
      <c r="O495" s="278"/>
    </row>
    <row r="496" spans="1:15" x14ac:dyDescent="0.3">
      <c r="A496" s="270" t="s">
        <v>2642</v>
      </c>
      <c r="B496" s="270" t="s">
        <v>4562</v>
      </c>
      <c r="C496" s="270" t="s">
        <v>7338</v>
      </c>
      <c r="D496" s="281" t="s">
        <v>117</v>
      </c>
      <c r="E496" s="281" t="s">
        <v>974</v>
      </c>
      <c r="F496" s="278" t="s">
        <v>491</v>
      </c>
      <c r="G496" s="278" t="s">
        <v>4561</v>
      </c>
      <c r="H496" s="278" t="s">
        <v>79</v>
      </c>
      <c r="I496" s="278" t="s">
        <v>4563</v>
      </c>
      <c r="J496" s="270" t="s">
        <v>997</v>
      </c>
      <c r="K496" s="278" t="s">
        <v>41</v>
      </c>
      <c r="L496" s="270" t="s">
        <v>802</v>
      </c>
      <c r="M496" s="278" t="s">
        <v>494</v>
      </c>
      <c r="N496" s="270" t="s">
        <v>7484</v>
      </c>
      <c r="O496" s="278"/>
    </row>
    <row r="497" spans="1:15" x14ac:dyDescent="0.3">
      <c r="A497" s="270" t="s">
        <v>2642</v>
      </c>
      <c r="B497" s="270" t="s">
        <v>4501</v>
      </c>
      <c r="C497" s="270" t="s">
        <v>7338</v>
      </c>
      <c r="D497" s="281" t="s">
        <v>106</v>
      </c>
      <c r="E497" s="281" t="s">
        <v>974</v>
      </c>
      <c r="F497" s="278" t="s">
        <v>481</v>
      </c>
      <c r="G497" s="278" t="s">
        <v>4500</v>
      </c>
      <c r="H497" s="278" t="s">
        <v>79</v>
      </c>
      <c r="I497" s="278" t="s">
        <v>4502</v>
      </c>
      <c r="J497" s="270" t="s">
        <v>997</v>
      </c>
      <c r="K497" s="278" t="s">
        <v>41</v>
      </c>
      <c r="L497" s="270" t="s">
        <v>802</v>
      </c>
      <c r="M497" s="278" t="s">
        <v>484</v>
      </c>
      <c r="N497" s="270" t="s">
        <v>7484</v>
      </c>
      <c r="O497" s="278"/>
    </row>
    <row r="498" spans="1:15" x14ac:dyDescent="0.3">
      <c r="A498" s="270" t="s">
        <v>2642</v>
      </c>
      <c r="B498" s="270" t="s">
        <v>4504</v>
      </c>
      <c r="C498" s="270" t="s">
        <v>7338</v>
      </c>
      <c r="D498" s="281" t="s">
        <v>106</v>
      </c>
      <c r="E498" s="281" t="s">
        <v>974</v>
      </c>
      <c r="F498" s="278" t="s">
        <v>481</v>
      </c>
      <c r="G498" s="278" t="s">
        <v>4503</v>
      </c>
      <c r="H498" s="278" t="s">
        <v>79</v>
      </c>
      <c r="I498" s="278" t="s">
        <v>4505</v>
      </c>
      <c r="J498" s="270" t="s">
        <v>997</v>
      </c>
      <c r="K498" s="278" t="s">
        <v>41</v>
      </c>
      <c r="L498" s="270" t="s">
        <v>802</v>
      </c>
      <c r="M498" s="278" t="s">
        <v>484</v>
      </c>
      <c r="N498" s="270" t="s">
        <v>7484</v>
      </c>
      <c r="O498" s="278"/>
    </row>
    <row r="499" spans="1:15" x14ac:dyDescent="0.3">
      <c r="A499" s="270" t="s">
        <v>2642</v>
      </c>
      <c r="B499" s="270" t="s">
        <v>2751</v>
      </c>
      <c r="C499" s="270" t="s">
        <v>7338</v>
      </c>
      <c r="D499" s="281" t="s">
        <v>117</v>
      </c>
      <c r="E499" s="281" t="s">
        <v>974</v>
      </c>
      <c r="F499" s="278" t="s">
        <v>430</v>
      </c>
      <c r="G499" s="278" t="s">
        <v>2750</v>
      </c>
      <c r="H499" s="278" t="s">
        <v>79</v>
      </c>
      <c r="I499" s="278" t="s">
        <v>2752</v>
      </c>
      <c r="J499" s="270" t="s">
        <v>997</v>
      </c>
      <c r="K499" s="278" t="s">
        <v>41</v>
      </c>
      <c r="L499" s="270" t="s">
        <v>802</v>
      </c>
      <c r="M499" s="278" t="s">
        <v>433</v>
      </c>
      <c r="N499" s="270" t="s">
        <v>7484</v>
      </c>
      <c r="O499" s="278"/>
    </row>
    <row r="500" spans="1:15" x14ac:dyDescent="0.3">
      <c r="A500" s="270" t="s">
        <v>2642</v>
      </c>
      <c r="B500" s="270" t="s">
        <v>2793</v>
      </c>
      <c r="C500" s="270" t="s">
        <v>1738</v>
      </c>
      <c r="D500" s="281" t="s">
        <v>117</v>
      </c>
      <c r="E500" s="281" t="s">
        <v>974</v>
      </c>
      <c r="F500" s="278" t="s">
        <v>430</v>
      </c>
      <c r="G500" s="278" t="s">
        <v>2792</v>
      </c>
      <c r="H500" s="278" t="s">
        <v>79</v>
      </c>
      <c r="I500" s="278" t="s">
        <v>2794</v>
      </c>
      <c r="J500" s="270" t="s">
        <v>997</v>
      </c>
      <c r="K500" s="278" t="s">
        <v>41</v>
      </c>
      <c r="L500" s="270" t="s">
        <v>802</v>
      </c>
      <c r="M500" s="278" t="s">
        <v>433</v>
      </c>
      <c r="N500" s="270" t="s">
        <v>7484</v>
      </c>
      <c r="O500" s="278"/>
    </row>
    <row r="501" spans="1:15" x14ac:dyDescent="0.3">
      <c r="A501" s="270" t="s">
        <v>2642</v>
      </c>
      <c r="B501" s="270" t="s">
        <v>2754</v>
      </c>
      <c r="C501" s="270" t="s">
        <v>7338</v>
      </c>
      <c r="D501" s="281" t="s">
        <v>117</v>
      </c>
      <c r="E501" s="281" t="s">
        <v>974</v>
      </c>
      <c r="F501" s="278" t="s">
        <v>430</v>
      </c>
      <c r="G501" s="278" t="s">
        <v>2753</v>
      </c>
      <c r="H501" s="278" t="s">
        <v>79</v>
      </c>
      <c r="I501" s="278" t="s">
        <v>2755</v>
      </c>
      <c r="J501" s="270" t="s">
        <v>997</v>
      </c>
      <c r="K501" s="278" t="s">
        <v>41</v>
      </c>
      <c r="L501" s="270" t="s">
        <v>802</v>
      </c>
      <c r="M501" s="278" t="s">
        <v>433</v>
      </c>
      <c r="N501" s="270" t="s">
        <v>7484</v>
      </c>
      <c r="O501" s="278"/>
    </row>
    <row r="502" spans="1:15" x14ac:dyDescent="0.3">
      <c r="A502" s="270" t="s">
        <v>2642</v>
      </c>
      <c r="B502" s="270" t="s">
        <v>4781</v>
      </c>
      <c r="C502" s="270" t="s">
        <v>7338</v>
      </c>
      <c r="D502" s="281" t="s">
        <v>117</v>
      </c>
      <c r="E502" s="281" t="s">
        <v>974</v>
      </c>
      <c r="F502" s="278" t="s">
        <v>511</v>
      </c>
      <c r="G502" s="278" t="s">
        <v>4780</v>
      </c>
      <c r="H502" s="278" t="s">
        <v>79</v>
      </c>
      <c r="I502" s="278" t="s">
        <v>4782</v>
      </c>
      <c r="J502" s="270" t="s">
        <v>997</v>
      </c>
      <c r="K502" s="278" t="s">
        <v>41</v>
      </c>
      <c r="L502" s="270" t="s">
        <v>802</v>
      </c>
      <c r="M502" s="278" t="s">
        <v>7437</v>
      </c>
      <c r="N502" s="270" t="s">
        <v>7484</v>
      </c>
      <c r="O502" s="278"/>
    </row>
    <row r="503" spans="1:15" x14ac:dyDescent="0.3">
      <c r="A503" s="270" t="s">
        <v>2642</v>
      </c>
      <c r="B503" s="270" t="s">
        <v>4784</v>
      </c>
      <c r="C503" s="270" t="s">
        <v>7338</v>
      </c>
      <c r="D503" s="281" t="s">
        <v>117</v>
      </c>
      <c r="E503" s="281" t="s">
        <v>974</v>
      </c>
      <c r="F503" s="278" t="s">
        <v>511</v>
      </c>
      <c r="G503" s="278" t="s">
        <v>4783</v>
      </c>
      <c r="H503" s="278" t="s">
        <v>79</v>
      </c>
      <c r="I503" s="278" t="s">
        <v>4785</v>
      </c>
      <c r="J503" s="270" t="s">
        <v>997</v>
      </c>
      <c r="K503" s="278" t="s">
        <v>41</v>
      </c>
      <c r="L503" s="270" t="s">
        <v>802</v>
      </c>
      <c r="M503" s="278" t="s">
        <v>7437</v>
      </c>
      <c r="N503" s="270" t="s">
        <v>7484</v>
      </c>
      <c r="O503" s="278"/>
    </row>
    <row r="504" spans="1:15" x14ac:dyDescent="0.3">
      <c r="A504" s="270" t="s">
        <v>2642</v>
      </c>
      <c r="B504" s="270" t="s">
        <v>4787</v>
      </c>
      <c r="C504" s="270" t="s">
        <v>7338</v>
      </c>
      <c r="D504" s="281" t="s">
        <v>117</v>
      </c>
      <c r="E504" s="281" t="s">
        <v>974</v>
      </c>
      <c r="F504" s="278" t="s">
        <v>511</v>
      </c>
      <c r="G504" s="278" t="s">
        <v>4786</v>
      </c>
      <c r="H504" s="278" t="s">
        <v>79</v>
      </c>
      <c r="I504" s="278" t="s">
        <v>4788</v>
      </c>
      <c r="J504" s="270" t="s">
        <v>997</v>
      </c>
      <c r="K504" s="278" t="s">
        <v>41</v>
      </c>
      <c r="L504" s="270" t="s">
        <v>802</v>
      </c>
      <c r="M504" s="278" t="s">
        <v>7437</v>
      </c>
      <c r="N504" s="270" t="s">
        <v>7484</v>
      </c>
      <c r="O504" s="278"/>
    </row>
    <row r="505" spans="1:15" x14ac:dyDescent="0.3">
      <c r="A505" s="270" t="s">
        <v>2642</v>
      </c>
      <c r="B505" s="270" t="s">
        <v>4660</v>
      </c>
      <c r="C505" s="270" t="s">
        <v>7338</v>
      </c>
      <c r="D505" s="281" t="s">
        <v>117</v>
      </c>
      <c r="E505" s="281" t="s">
        <v>974</v>
      </c>
      <c r="F505" s="278" t="s">
        <v>499</v>
      </c>
      <c r="G505" s="278" t="s">
        <v>4659</v>
      </c>
      <c r="H505" s="278" t="s">
        <v>79</v>
      </c>
      <c r="I505" s="278" t="s">
        <v>4661</v>
      </c>
      <c r="J505" s="270" t="s">
        <v>997</v>
      </c>
      <c r="K505" s="278" t="s">
        <v>41</v>
      </c>
      <c r="L505" s="270" t="s">
        <v>802</v>
      </c>
      <c r="M505" s="278" t="s">
        <v>7392</v>
      </c>
      <c r="N505" s="270" t="s">
        <v>7484</v>
      </c>
      <c r="O505" s="278"/>
    </row>
    <row r="506" spans="1:15" x14ac:dyDescent="0.3">
      <c r="A506" s="270" t="s">
        <v>2642</v>
      </c>
      <c r="B506" s="270" t="s">
        <v>2893</v>
      </c>
      <c r="C506" s="270" t="s">
        <v>7338</v>
      </c>
      <c r="D506" s="281" t="s">
        <v>117</v>
      </c>
      <c r="E506" s="281" t="s">
        <v>974</v>
      </c>
      <c r="F506" s="278" t="s">
        <v>438</v>
      </c>
      <c r="G506" s="278" t="s">
        <v>2892</v>
      </c>
      <c r="H506" s="278" t="s">
        <v>79</v>
      </c>
      <c r="I506" s="278" t="s">
        <v>2894</v>
      </c>
      <c r="J506" s="270" t="s">
        <v>997</v>
      </c>
      <c r="K506" s="278" t="s">
        <v>41</v>
      </c>
      <c r="L506" s="270" t="s">
        <v>802</v>
      </c>
      <c r="M506" s="278" t="s">
        <v>441</v>
      </c>
      <c r="N506" s="270" t="s">
        <v>7484</v>
      </c>
      <c r="O506" s="278"/>
    </row>
    <row r="507" spans="1:15" x14ac:dyDescent="0.3">
      <c r="A507" s="270" t="s">
        <v>2642</v>
      </c>
      <c r="B507" s="270" t="s">
        <v>4490</v>
      </c>
      <c r="C507" s="270" t="s">
        <v>1998</v>
      </c>
      <c r="D507" s="281" t="s">
        <v>117</v>
      </c>
      <c r="E507" s="281" t="s">
        <v>974</v>
      </c>
      <c r="F507" s="278" t="s">
        <v>477</v>
      </c>
      <c r="G507" s="278" t="s">
        <v>4489</v>
      </c>
      <c r="H507" s="278" t="s">
        <v>79</v>
      </c>
      <c r="I507" s="278" t="s">
        <v>4491</v>
      </c>
      <c r="J507" s="270" t="s">
        <v>997</v>
      </c>
      <c r="K507" s="278" t="s">
        <v>41</v>
      </c>
      <c r="L507" s="270" t="s">
        <v>802</v>
      </c>
      <c r="M507" s="278" t="s">
        <v>480</v>
      </c>
      <c r="N507" s="270" t="s">
        <v>7484</v>
      </c>
      <c r="O507" s="278"/>
    </row>
    <row r="508" spans="1:15" x14ac:dyDescent="0.3">
      <c r="A508" s="270" t="s">
        <v>2642</v>
      </c>
      <c r="B508" s="270" t="s">
        <v>4413</v>
      </c>
      <c r="C508" s="270" t="s">
        <v>1738</v>
      </c>
      <c r="D508" s="281" t="s">
        <v>117</v>
      </c>
      <c r="E508" s="281" t="s">
        <v>974</v>
      </c>
      <c r="F508" s="278" t="s">
        <v>453</v>
      </c>
      <c r="G508" s="278" t="s">
        <v>4412</v>
      </c>
      <c r="H508" s="278" t="s">
        <v>79</v>
      </c>
      <c r="I508" s="278" t="s">
        <v>4414</v>
      </c>
      <c r="J508" s="270" t="s">
        <v>997</v>
      </c>
      <c r="K508" s="278" t="s">
        <v>41</v>
      </c>
      <c r="L508" s="270" t="s">
        <v>802</v>
      </c>
      <c r="M508" s="278" t="s">
        <v>456</v>
      </c>
      <c r="N508" s="270" t="s">
        <v>7484</v>
      </c>
      <c r="O508" s="278"/>
    </row>
    <row r="509" spans="1:15" x14ac:dyDescent="0.3">
      <c r="A509" s="270" t="s">
        <v>2642</v>
      </c>
      <c r="B509" s="270" t="s">
        <v>4529</v>
      </c>
      <c r="C509" s="270" t="s">
        <v>1738</v>
      </c>
      <c r="D509" s="281" t="s">
        <v>106</v>
      </c>
      <c r="E509" s="281" t="s">
        <v>974</v>
      </c>
      <c r="F509" s="278" t="s">
        <v>485</v>
      </c>
      <c r="G509" s="278" t="s">
        <v>4528</v>
      </c>
      <c r="H509" s="278" t="s">
        <v>79</v>
      </c>
      <c r="I509" s="278" t="s">
        <v>4530</v>
      </c>
      <c r="J509" s="270" t="s">
        <v>997</v>
      </c>
      <c r="K509" s="278" t="s">
        <v>41</v>
      </c>
      <c r="L509" s="270" t="s">
        <v>802</v>
      </c>
      <c r="M509" s="278" t="s">
        <v>391</v>
      </c>
      <c r="N509" s="270" t="s">
        <v>7484</v>
      </c>
      <c r="O509" s="278"/>
    </row>
    <row r="510" spans="1:15" x14ac:dyDescent="0.3">
      <c r="A510" s="270" t="s">
        <v>2642</v>
      </c>
      <c r="B510" s="270" t="s">
        <v>4476</v>
      </c>
      <c r="C510" s="270" t="s">
        <v>1738</v>
      </c>
      <c r="D510" s="281" t="s">
        <v>117</v>
      </c>
      <c r="E510" s="281" t="s">
        <v>974</v>
      </c>
      <c r="F510" s="278" t="s">
        <v>477</v>
      </c>
      <c r="G510" s="278" t="s">
        <v>4475</v>
      </c>
      <c r="H510" s="278" t="s">
        <v>79</v>
      </c>
      <c r="I510" s="278" t="s">
        <v>4477</v>
      </c>
      <c r="J510" s="270" t="s">
        <v>997</v>
      </c>
      <c r="K510" s="278" t="s">
        <v>41</v>
      </c>
      <c r="L510" s="270" t="s">
        <v>802</v>
      </c>
      <c r="M510" s="278" t="s">
        <v>480</v>
      </c>
      <c r="N510" s="270" t="s">
        <v>7484</v>
      </c>
      <c r="O510" s="278"/>
    </row>
    <row r="511" spans="1:15" x14ac:dyDescent="0.3">
      <c r="A511" s="270" t="s">
        <v>2642</v>
      </c>
      <c r="B511" s="270" t="s">
        <v>2854</v>
      </c>
      <c r="C511" s="270" t="s">
        <v>1738</v>
      </c>
      <c r="D511" s="281" t="s">
        <v>117</v>
      </c>
      <c r="E511" s="281" t="s">
        <v>974</v>
      </c>
      <c r="F511" s="278" t="s">
        <v>434</v>
      </c>
      <c r="G511" s="278" t="s">
        <v>2853</v>
      </c>
      <c r="H511" s="278" t="s">
        <v>79</v>
      </c>
      <c r="I511" s="278" t="s">
        <v>2855</v>
      </c>
      <c r="J511" s="270" t="s">
        <v>997</v>
      </c>
      <c r="K511" s="278" t="s">
        <v>41</v>
      </c>
      <c r="L511" s="270" t="s">
        <v>802</v>
      </c>
      <c r="M511" s="278" t="s">
        <v>437</v>
      </c>
      <c r="N511" s="270" t="s">
        <v>7484</v>
      </c>
      <c r="O511" s="278"/>
    </row>
    <row r="512" spans="1:15" x14ac:dyDescent="0.3">
      <c r="A512" s="270" t="s">
        <v>2642</v>
      </c>
      <c r="B512" s="270" t="s">
        <v>2733</v>
      </c>
      <c r="C512" s="270" t="s">
        <v>1738</v>
      </c>
      <c r="D512" s="281" t="s">
        <v>117</v>
      </c>
      <c r="E512" s="281" t="s">
        <v>974</v>
      </c>
      <c r="F512" s="278" t="s">
        <v>421</v>
      </c>
      <c r="G512" s="278" t="s">
        <v>2732</v>
      </c>
      <c r="H512" s="278" t="s">
        <v>79</v>
      </c>
      <c r="I512" s="278" t="s">
        <v>2734</v>
      </c>
      <c r="J512" s="270" t="s">
        <v>997</v>
      </c>
      <c r="K512" s="278" t="s">
        <v>41</v>
      </c>
      <c r="L512" s="270" t="s">
        <v>802</v>
      </c>
      <c r="M512" s="278" t="s">
        <v>425</v>
      </c>
      <c r="N512" s="270" t="s">
        <v>7484</v>
      </c>
      <c r="O512" s="278"/>
    </row>
    <row r="513" spans="1:15" x14ac:dyDescent="0.3">
      <c r="A513" s="270" t="s">
        <v>2642</v>
      </c>
      <c r="B513" s="270" t="s">
        <v>2896</v>
      </c>
      <c r="C513" s="270" t="s">
        <v>7338</v>
      </c>
      <c r="D513" s="281" t="s">
        <v>117</v>
      </c>
      <c r="E513" s="281" t="s">
        <v>974</v>
      </c>
      <c r="F513" s="278" t="s">
        <v>438</v>
      </c>
      <c r="G513" s="278" t="s">
        <v>2895</v>
      </c>
      <c r="H513" s="278" t="s">
        <v>79</v>
      </c>
      <c r="I513" s="278" t="s">
        <v>2897</v>
      </c>
      <c r="J513" s="270" t="s">
        <v>997</v>
      </c>
      <c r="K513" s="278" t="s">
        <v>41</v>
      </c>
      <c r="L513" s="270" t="s">
        <v>802</v>
      </c>
      <c r="M513" s="278" t="s">
        <v>441</v>
      </c>
      <c r="N513" s="270" t="s">
        <v>7484</v>
      </c>
      <c r="O513" s="278"/>
    </row>
    <row r="514" spans="1:15" x14ac:dyDescent="0.3">
      <c r="A514" s="270" t="s">
        <v>2642</v>
      </c>
      <c r="B514" s="270" t="s">
        <v>4799</v>
      </c>
      <c r="C514" s="270" t="s">
        <v>7338</v>
      </c>
      <c r="D514" s="281" t="s">
        <v>117</v>
      </c>
      <c r="E514" s="281" t="s">
        <v>974</v>
      </c>
      <c r="F514" s="278" t="s">
        <v>511</v>
      </c>
      <c r="G514" s="278" t="s">
        <v>4798</v>
      </c>
      <c r="H514" s="278" t="s">
        <v>79</v>
      </c>
      <c r="I514" s="278" t="s">
        <v>4800</v>
      </c>
      <c r="J514" s="270" t="s">
        <v>997</v>
      </c>
      <c r="K514" s="278" t="s">
        <v>41</v>
      </c>
      <c r="L514" s="270" t="s">
        <v>802</v>
      </c>
      <c r="M514" s="278" t="s">
        <v>7390</v>
      </c>
      <c r="N514" s="270" t="s">
        <v>7484</v>
      </c>
      <c r="O514" s="278"/>
    </row>
    <row r="515" spans="1:15" x14ac:dyDescent="0.3">
      <c r="A515" s="270" t="s">
        <v>2642</v>
      </c>
      <c r="B515" s="270" t="s">
        <v>4687</v>
      </c>
      <c r="C515" s="270" t="s">
        <v>7338</v>
      </c>
      <c r="D515" s="281" t="s">
        <v>117</v>
      </c>
      <c r="E515" s="281" t="s">
        <v>974</v>
      </c>
      <c r="F515" s="278" t="s">
        <v>503</v>
      </c>
      <c r="G515" s="278" t="s">
        <v>4686</v>
      </c>
      <c r="H515" s="278" t="s">
        <v>79</v>
      </c>
      <c r="I515" s="278" t="s">
        <v>4688</v>
      </c>
      <c r="J515" s="270" t="s">
        <v>997</v>
      </c>
      <c r="K515" s="278" t="s">
        <v>41</v>
      </c>
      <c r="L515" s="270" t="s">
        <v>802</v>
      </c>
      <c r="M515" s="278" t="s">
        <v>7438</v>
      </c>
      <c r="N515" s="270" t="s">
        <v>7484</v>
      </c>
      <c r="O515" s="278"/>
    </row>
    <row r="516" spans="1:15" x14ac:dyDescent="0.3">
      <c r="A516" s="270" t="s">
        <v>2642</v>
      </c>
      <c r="B516" s="270" t="s">
        <v>4802</v>
      </c>
      <c r="C516" s="270" t="s">
        <v>7338</v>
      </c>
      <c r="D516" s="281" t="s">
        <v>117</v>
      </c>
      <c r="E516" s="281" t="s">
        <v>974</v>
      </c>
      <c r="F516" s="278" t="s">
        <v>511</v>
      </c>
      <c r="G516" s="278" t="s">
        <v>4801</v>
      </c>
      <c r="H516" s="278" t="s">
        <v>79</v>
      </c>
      <c r="I516" s="278" t="s">
        <v>4803</v>
      </c>
      <c r="J516" s="270" t="s">
        <v>997</v>
      </c>
      <c r="K516" s="278" t="s">
        <v>41</v>
      </c>
      <c r="L516" s="270" t="s">
        <v>802</v>
      </c>
      <c r="M516" s="278" t="s">
        <v>7390</v>
      </c>
      <c r="N516" s="270" t="s">
        <v>7484</v>
      </c>
      <c r="O516" s="278"/>
    </row>
    <row r="517" spans="1:15" x14ac:dyDescent="0.3">
      <c r="A517" s="270" t="s">
        <v>2642</v>
      </c>
      <c r="B517" s="270" t="s">
        <v>2730</v>
      </c>
      <c r="C517" s="270" t="s">
        <v>7338</v>
      </c>
      <c r="D517" s="281" t="s">
        <v>117</v>
      </c>
      <c r="E517" s="281" t="s">
        <v>974</v>
      </c>
      <c r="F517" s="278" t="s">
        <v>421</v>
      </c>
      <c r="G517" s="278" t="s">
        <v>2729</v>
      </c>
      <c r="H517" s="278" t="s">
        <v>79</v>
      </c>
      <c r="I517" s="278" t="s">
        <v>2731</v>
      </c>
      <c r="J517" s="270" t="s">
        <v>997</v>
      </c>
      <c r="K517" s="278" t="s">
        <v>41</v>
      </c>
      <c r="L517" s="270" t="s">
        <v>802</v>
      </c>
      <c r="M517" s="278" t="s">
        <v>425</v>
      </c>
      <c r="N517" s="270" t="s">
        <v>7484</v>
      </c>
      <c r="O517" s="278"/>
    </row>
    <row r="518" spans="1:15" x14ac:dyDescent="0.3">
      <c r="A518" s="270" t="s">
        <v>2642</v>
      </c>
      <c r="B518" s="270" t="s">
        <v>4805</v>
      </c>
      <c r="C518" s="270" t="s">
        <v>7338</v>
      </c>
      <c r="D518" s="281" t="s">
        <v>117</v>
      </c>
      <c r="E518" s="281" t="s">
        <v>974</v>
      </c>
      <c r="F518" s="278" t="s">
        <v>511</v>
      </c>
      <c r="G518" s="278" t="s">
        <v>4804</v>
      </c>
      <c r="H518" s="278" t="s">
        <v>79</v>
      </c>
      <c r="I518" s="278" t="s">
        <v>4806</v>
      </c>
      <c r="J518" s="270" t="s">
        <v>997</v>
      </c>
      <c r="K518" s="278" t="s">
        <v>41</v>
      </c>
      <c r="L518" s="270" t="s">
        <v>802</v>
      </c>
      <c r="M518" s="278" t="s">
        <v>7447</v>
      </c>
      <c r="N518" s="270" t="s">
        <v>7484</v>
      </c>
      <c r="O518" s="278"/>
    </row>
    <row r="519" spans="1:15" x14ac:dyDescent="0.3">
      <c r="A519" s="270" t="s">
        <v>2642</v>
      </c>
      <c r="B519" s="270" t="s">
        <v>4696</v>
      </c>
      <c r="C519" s="270" t="s">
        <v>1738</v>
      </c>
      <c r="D519" s="281" t="s">
        <v>117</v>
      </c>
      <c r="E519" s="281" t="s">
        <v>974</v>
      </c>
      <c r="F519" s="278" t="s">
        <v>503</v>
      </c>
      <c r="G519" s="278" t="s">
        <v>4695</v>
      </c>
      <c r="H519" s="278" t="s">
        <v>79</v>
      </c>
      <c r="I519" s="278" t="s">
        <v>4697</v>
      </c>
      <c r="J519" s="270" t="s">
        <v>997</v>
      </c>
      <c r="K519" s="278" t="s">
        <v>41</v>
      </c>
      <c r="L519" s="270" t="s">
        <v>802</v>
      </c>
      <c r="M519" s="278" t="s">
        <v>7438</v>
      </c>
      <c r="N519" s="270" t="s">
        <v>7484</v>
      </c>
      <c r="O519" s="278"/>
    </row>
    <row r="520" spans="1:15" x14ac:dyDescent="0.3">
      <c r="A520" s="270" t="s">
        <v>2642</v>
      </c>
      <c r="B520" s="270" t="s">
        <v>4663</v>
      </c>
      <c r="C520" s="270" t="s">
        <v>7338</v>
      </c>
      <c r="D520" s="281" t="s">
        <v>117</v>
      </c>
      <c r="E520" s="281" t="s">
        <v>974</v>
      </c>
      <c r="F520" s="278" t="s">
        <v>499</v>
      </c>
      <c r="G520" s="278" t="s">
        <v>4662</v>
      </c>
      <c r="H520" s="278" t="s">
        <v>79</v>
      </c>
      <c r="I520" s="278" t="s">
        <v>4664</v>
      </c>
      <c r="J520" s="270" t="s">
        <v>997</v>
      </c>
      <c r="K520" s="278" t="s">
        <v>41</v>
      </c>
      <c r="L520" s="270" t="s">
        <v>802</v>
      </c>
      <c r="M520" s="278" t="s">
        <v>502</v>
      </c>
      <c r="N520" s="270" t="s">
        <v>7484</v>
      </c>
      <c r="O520" s="278"/>
    </row>
    <row r="521" spans="1:15" x14ac:dyDescent="0.3">
      <c r="A521" s="270" t="s">
        <v>2642</v>
      </c>
      <c r="B521" s="270" t="s">
        <v>4577</v>
      </c>
      <c r="C521" s="270" t="s">
        <v>7338</v>
      </c>
      <c r="D521" s="281" t="s">
        <v>117</v>
      </c>
      <c r="E521" s="281" t="s">
        <v>974</v>
      </c>
      <c r="F521" s="278" t="s">
        <v>491</v>
      </c>
      <c r="G521" s="278" t="s">
        <v>4576</v>
      </c>
      <c r="H521" s="278" t="s">
        <v>79</v>
      </c>
      <c r="I521" s="278" t="s">
        <v>4578</v>
      </c>
      <c r="J521" s="270" t="s">
        <v>997</v>
      </c>
      <c r="K521" s="278" t="s">
        <v>41</v>
      </c>
      <c r="L521" s="270" t="s">
        <v>802</v>
      </c>
      <c r="M521" s="278" t="s">
        <v>494</v>
      </c>
      <c r="N521" s="270" t="s">
        <v>7484</v>
      </c>
      <c r="O521" s="278"/>
    </row>
    <row r="522" spans="1:15" x14ac:dyDescent="0.3">
      <c r="A522" s="270" t="s">
        <v>2642</v>
      </c>
      <c r="B522" s="270" t="s">
        <v>4666</v>
      </c>
      <c r="C522" s="270" t="s">
        <v>7338</v>
      </c>
      <c r="D522" s="281" t="s">
        <v>117</v>
      </c>
      <c r="E522" s="281" t="s">
        <v>974</v>
      </c>
      <c r="F522" s="278" t="s">
        <v>499</v>
      </c>
      <c r="G522" s="278" t="s">
        <v>4665</v>
      </c>
      <c r="H522" s="278" t="s">
        <v>79</v>
      </c>
      <c r="I522" s="278" t="s">
        <v>4667</v>
      </c>
      <c r="J522" s="270" t="s">
        <v>997</v>
      </c>
      <c r="K522" s="278" t="s">
        <v>41</v>
      </c>
      <c r="L522" s="270" t="s">
        <v>802</v>
      </c>
      <c r="M522" s="278" t="s">
        <v>502</v>
      </c>
      <c r="N522" s="270" t="s">
        <v>7484</v>
      </c>
      <c r="O522" s="278"/>
    </row>
    <row r="523" spans="1:15" x14ac:dyDescent="0.3">
      <c r="A523" s="270" t="s">
        <v>2642</v>
      </c>
      <c r="B523" s="270" t="s">
        <v>4699</v>
      </c>
      <c r="C523" s="270" t="s">
        <v>1738</v>
      </c>
      <c r="D523" s="281" t="s">
        <v>117</v>
      </c>
      <c r="E523" s="281" t="s">
        <v>974</v>
      </c>
      <c r="F523" s="278" t="s">
        <v>503</v>
      </c>
      <c r="G523" s="278" t="s">
        <v>4698</v>
      </c>
      <c r="H523" s="278" t="s">
        <v>79</v>
      </c>
      <c r="I523" s="278" t="s">
        <v>4700</v>
      </c>
      <c r="J523" s="270" t="s">
        <v>997</v>
      </c>
      <c r="K523" s="278" t="s">
        <v>41</v>
      </c>
      <c r="L523" s="270" t="s">
        <v>802</v>
      </c>
      <c r="M523" s="278" t="s">
        <v>7438</v>
      </c>
      <c r="N523" s="270" t="s">
        <v>7484</v>
      </c>
      <c r="O523" s="278"/>
    </row>
    <row r="524" spans="1:15" x14ac:dyDescent="0.3">
      <c r="A524" s="270" t="s">
        <v>2642</v>
      </c>
      <c r="B524" s="270" t="s">
        <v>4690</v>
      </c>
      <c r="C524" s="270" t="s">
        <v>7338</v>
      </c>
      <c r="D524" s="281" t="s">
        <v>117</v>
      </c>
      <c r="E524" s="281" t="s">
        <v>974</v>
      </c>
      <c r="F524" s="278" t="s">
        <v>503</v>
      </c>
      <c r="G524" s="278" t="s">
        <v>4689</v>
      </c>
      <c r="H524" s="278" t="s">
        <v>79</v>
      </c>
      <c r="I524" s="278" t="s">
        <v>4691</v>
      </c>
      <c r="J524" s="270" t="s">
        <v>997</v>
      </c>
      <c r="K524" s="278" t="s">
        <v>41</v>
      </c>
      <c r="L524" s="270" t="s">
        <v>802</v>
      </c>
      <c r="M524" s="278" t="s">
        <v>7438</v>
      </c>
      <c r="N524" s="270" t="s">
        <v>7484</v>
      </c>
      <c r="O524" s="278"/>
    </row>
    <row r="525" spans="1:15" x14ac:dyDescent="0.3">
      <c r="A525" s="270" t="s">
        <v>2642</v>
      </c>
      <c r="B525" s="270" t="s">
        <v>2643</v>
      </c>
      <c r="C525" s="270" t="s">
        <v>7338</v>
      </c>
      <c r="D525" s="281" t="s">
        <v>117</v>
      </c>
      <c r="E525" s="281" t="s">
        <v>974</v>
      </c>
      <c r="F525" s="278" t="s">
        <v>404</v>
      </c>
      <c r="G525" s="278" t="s">
        <v>2641</v>
      </c>
      <c r="H525" s="278" t="s">
        <v>79</v>
      </c>
      <c r="I525" s="278" t="s">
        <v>2644</v>
      </c>
      <c r="J525" s="270" t="s">
        <v>997</v>
      </c>
      <c r="K525" s="278" t="s">
        <v>41</v>
      </c>
      <c r="L525" s="270" t="s">
        <v>802</v>
      </c>
      <c r="M525" s="278" t="s">
        <v>408</v>
      </c>
      <c r="N525" s="270" t="s">
        <v>7484</v>
      </c>
      <c r="O525" s="278"/>
    </row>
    <row r="526" spans="1:15" x14ac:dyDescent="0.3">
      <c r="A526" s="270" t="s">
        <v>2642</v>
      </c>
      <c r="B526" s="270" t="s">
        <v>2646</v>
      </c>
      <c r="C526" s="270" t="s">
        <v>7338</v>
      </c>
      <c r="D526" s="281" t="s">
        <v>117</v>
      </c>
      <c r="E526" s="281" t="s">
        <v>974</v>
      </c>
      <c r="F526" s="278" t="s">
        <v>404</v>
      </c>
      <c r="G526" s="278" t="s">
        <v>2645</v>
      </c>
      <c r="H526" s="278" t="s">
        <v>79</v>
      </c>
      <c r="I526" s="278" t="s">
        <v>2647</v>
      </c>
      <c r="J526" s="270" t="s">
        <v>997</v>
      </c>
      <c r="K526" s="278" t="s">
        <v>41</v>
      </c>
      <c r="L526" s="270" t="s">
        <v>802</v>
      </c>
      <c r="M526" s="278" t="s">
        <v>408</v>
      </c>
      <c r="N526" s="270" t="s">
        <v>7484</v>
      </c>
      <c r="O526" s="278"/>
    </row>
    <row r="527" spans="1:15" x14ac:dyDescent="0.3">
      <c r="A527" s="270" t="s">
        <v>2642</v>
      </c>
      <c r="B527" s="270" t="s">
        <v>2736</v>
      </c>
      <c r="C527" s="270" t="s">
        <v>7338</v>
      </c>
      <c r="D527" s="281" t="s">
        <v>117</v>
      </c>
      <c r="E527" s="281" t="s">
        <v>974</v>
      </c>
      <c r="F527" s="278" t="s">
        <v>426</v>
      </c>
      <c r="G527" s="278" t="s">
        <v>2735</v>
      </c>
      <c r="H527" s="278" t="s">
        <v>79</v>
      </c>
      <c r="I527" s="278" t="s">
        <v>2737</v>
      </c>
      <c r="J527" s="270" t="s">
        <v>997</v>
      </c>
      <c r="K527" s="278" t="s">
        <v>41</v>
      </c>
      <c r="L527" s="270" t="s">
        <v>802</v>
      </c>
      <c r="M527" s="278" t="s">
        <v>429</v>
      </c>
      <c r="N527" s="270" t="s">
        <v>7484</v>
      </c>
      <c r="O527" s="278"/>
    </row>
    <row r="528" spans="1:15" x14ac:dyDescent="0.3">
      <c r="A528" s="270" t="s">
        <v>2642</v>
      </c>
      <c r="B528" s="270" t="s">
        <v>2739</v>
      </c>
      <c r="C528" s="270" t="s">
        <v>7338</v>
      </c>
      <c r="D528" s="281" t="s">
        <v>117</v>
      </c>
      <c r="E528" s="281" t="s">
        <v>974</v>
      </c>
      <c r="F528" s="278" t="s">
        <v>426</v>
      </c>
      <c r="G528" s="278" t="s">
        <v>2738</v>
      </c>
      <c r="H528" s="278" t="s">
        <v>79</v>
      </c>
      <c r="I528" s="278" t="s">
        <v>2740</v>
      </c>
      <c r="J528" s="270" t="s">
        <v>997</v>
      </c>
      <c r="K528" s="278" t="s">
        <v>41</v>
      </c>
      <c r="L528" s="270" t="s">
        <v>802</v>
      </c>
      <c r="M528" s="278" t="s">
        <v>429</v>
      </c>
      <c r="N528" s="270" t="s">
        <v>7484</v>
      </c>
      <c r="O528" s="278"/>
    </row>
    <row r="529" spans="1:15" x14ac:dyDescent="0.3">
      <c r="A529" s="270" t="s">
        <v>2642</v>
      </c>
      <c r="B529" s="270" t="s">
        <v>2677</v>
      </c>
      <c r="C529" s="285" t="s">
        <v>1738</v>
      </c>
      <c r="D529" s="281" t="s">
        <v>117</v>
      </c>
      <c r="E529" s="281" t="s">
        <v>974</v>
      </c>
      <c r="F529" s="278" t="s">
        <v>404</v>
      </c>
      <c r="G529" s="278" t="s">
        <v>2676</v>
      </c>
      <c r="H529" s="278" t="s">
        <v>79</v>
      </c>
      <c r="I529" s="278" t="s">
        <v>2678</v>
      </c>
      <c r="J529" s="270" t="s">
        <v>997</v>
      </c>
      <c r="K529" s="278" t="s">
        <v>41</v>
      </c>
      <c r="L529" s="270" t="s">
        <v>802</v>
      </c>
      <c r="M529" s="278" t="s">
        <v>408</v>
      </c>
      <c r="N529" s="270" t="s">
        <v>7484</v>
      </c>
      <c r="O529" s="278" t="s">
        <v>7472</v>
      </c>
    </row>
    <row r="530" spans="1:15" x14ac:dyDescent="0.3">
      <c r="A530" s="270" t="s">
        <v>2642</v>
      </c>
      <c r="B530" s="270" t="s">
        <v>4507</v>
      </c>
      <c r="C530" s="270" t="s">
        <v>1738</v>
      </c>
      <c r="D530" s="281" t="s">
        <v>106</v>
      </c>
      <c r="E530" s="281" t="s">
        <v>974</v>
      </c>
      <c r="F530" s="278" t="s">
        <v>481</v>
      </c>
      <c r="G530" s="278" t="s">
        <v>4506</v>
      </c>
      <c r="H530" s="278" t="s">
        <v>79</v>
      </c>
      <c r="I530" s="278" t="s">
        <v>4508</v>
      </c>
      <c r="J530" s="270" t="s">
        <v>997</v>
      </c>
      <c r="K530" s="278" t="s">
        <v>41</v>
      </c>
      <c r="L530" s="270" t="s">
        <v>802</v>
      </c>
      <c r="M530" s="278" t="s">
        <v>484</v>
      </c>
      <c r="N530" s="270" t="s">
        <v>7484</v>
      </c>
      <c r="O530" s="278"/>
    </row>
    <row r="531" spans="1:15" x14ac:dyDescent="0.3">
      <c r="A531" s="270" t="s">
        <v>2642</v>
      </c>
      <c r="B531" s="270" t="s">
        <v>2788</v>
      </c>
      <c r="C531" s="270" t="s">
        <v>7338</v>
      </c>
      <c r="D531" s="281" t="s">
        <v>117</v>
      </c>
      <c r="E531" s="281" t="s">
        <v>974</v>
      </c>
      <c r="F531" s="278" t="s">
        <v>430</v>
      </c>
      <c r="G531" s="278" t="s">
        <v>2787</v>
      </c>
      <c r="H531" s="278" t="s">
        <v>79</v>
      </c>
      <c r="I531" s="278" t="s">
        <v>2789</v>
      </c>
      <c r="J531" s="270" t="s">
        <v>997</v>
      </c>
      <c r="K531" s="278" t="s">
        <v>41</v>
      </c>
      <c r="L531" s="270" t="s">
        <v>802</v>
      </c>
      <c r="M531" s="278" t="s">
        <v>433</v>
      </c>
      <c r="N531" s="270" t="s">
        <v>7484</v>
      </c>
      <c r="O531" s="278"/>
    </row>
    <row r="532" spans="1:15" x14ac:dyDescent="0.3">
      <c r="A532" s="270" t="s">
        <v>2642</v>
      </c>
      <c r="B532" s="270" t="s">
        <v>2796</v>
      </c>
      <c r="C532" s="270" t="s">
        <v>1738</v>
      </c>
      <c r="D532" s="281" t="s">
        <v>117</v>
      </c>
      <c r="E532" s="281" t="s">
        <v>974</v>
      </c>
      <c r="F532" s="278" t="s">
        <v>430</v>
      </c>
      <c r="G532" s="278" t="s">
        <v>2795</v>
      </c>
      <c r="H532" s="278" t="s">
        <v>79</v>
      </c>
      <c r="I532" s="278" t="s">
        <v>2797</v>
      </c>
      <c r="J532" s="270" t="s">
        <v>997</v>
      </c>
      <c r="K532" s="278" t="s">
        <v>41</v>
      </c>
      <c r="L532" s="270" t="s">
        <v>802</v>
      </c>
      <c r="M532" s="278" t="s">
        <v>433</v>
      </c>
      <c r="N532" s="270" t="s">
        <v>7484</v>
      </c>
      <c r="O532" s="278"/>
    </row>
    <row r="533" spans="1:15" x14ac:dyDescent="0.3">
      <c r="A533" s="270" t="s">
        <v>2642</v>
      </c>
      <c r="B533" s="270" t="s">
        <v>2887</v>
      </c>
      <c r="C533" s="270" t="s">
        <v>1738</v>
      </c>
      <c r="D533" s="281" t="s">
        <v>106</v>
      </c>
      <c r="E533" s="281" t="s">
        <v>974</v>
      </c>
      <c r="F533" s="278" t="s">
        <v>481</v>
      </c>
      <c r="G533" s="276" t="s">
        <v>4509</v>
      </c>
      <c r="H533" s="278" t="s">
        <v>79</v>
      </c>
      <c r="I533" s="278" t="s">
        <v>4510</v>
      </c>
      <c r="J533" s="270" t="s">
        <v>997</v>
      </c>
      <c r="K533" s="278" t="s">
        <v>41</v>
      </c>
      <c r="L533" s="270" t="s">
        <v>802</v>
      </c>
      <c r="M533" s="278" t="s">
        <v>484</v>
      </c>
      <c r="N533" s="270" t="s">
        <v>7484</v>
      </c>
      <c r="O533" s="278" t="s">
        <v>7470</v>
      </c>
    </row>
    <row r="534" spans="1:15" x14ac:dyDescent="0.3">
      <c r="A534" s="270" t="s">
        <v>2642</v>
      </c>
      <c r="B534" s="270" t="s">
        <v>2683</v>
      </c>
      <c r="C534" s="270" t="s">
        <v>1738</v>
      </c>
      <c r="D534" s="281" t="s">
        <v>117</v>
      </c>
      <c r="E534" s="281" t="s">
        <v>974</v>
      </c>
      <c r="F534" s="278" t="s">
        <v>453</v>
      </c>
      <c r="G534" s="278" t="s">
        <v>4407</v>
      </c>
      <c r="H534" s="278" t="s">
        <v>79</v>
      </c>
      <c r="I534" s="278" t="s">
        <v>4408</v>
      </c>
      <c r="J534" s="270" t="s">
        <v>997</v>
      </c>
      <c r="K534" s="278" t="s">
        <v>41</v>
      </c>
      <c r="L534" s="270" t="s">
        <v>802</v>
      </c>
      <c r="M534" s="278" t="s">
        <v>456</v>
      </c>
      <c r="N534" s="270" t="s">
        <v>7484</v>
      </c>
      <c r="O534" s="278"/>
    </row>
    <row r="535" spans="1:15" x14ac:dyDescent="0.3">
      <c r="A535" s="270" t="s">
        <v>2642</v>
      </c>
      <c r="B535" s="270" t="s">
        <v>4410</v>
      </c>
      <c r="C535" s="270" t="s">
        <v>1738</v>
      </c>
      <c r="D535" s="281" t="s">
        <v>117</v>
      </c>
      <c r="E535" s="281" t="s">
        <v>974</v>
      </c>
      <c r="F535" s="278" t="s">
        <v>453</v>
      </c>
      <c r="G535" s="278" t="s">
        <v>4409</v>
      </c>
      <c r="H535" s="278" t="s">
        <v>79</v>
      </c>
      <c r="I535" s="278" t="s">
        <v>4411</v>
      </c>
      <c r="J535" s="270" t="s">
        <v>997</v>
      </c>
      <c r="K535" s="278" t="s">
        <v>41</v>
      </c>
      <c r="L535" s="270" t="s">
        <v>802</v>
      </c>
      <c r="M535" s="278" t="s">
        <v>456</v>
      </c>
      <c r="N535" s="270" t="s">
        <v>7484</v>
      </c>
      <c r="O535" s="278"/>
    </row>
    <row r="536" spans="1:15" x14ac:dyDescent="0.3">
      <c r="A536" s="270" t="s">
        <v>2642</v>
      </c>
      <c r="B536" s="270" t="s">
        <v>4450</v>
      </c>
      <c r="C536" s="270" t="s">
        <v>1738</v>
      </c>
      <c r="D536" s="281" t="s">
        <v>117</v>
      </c>
      <c r="E536" s="281" t="s">
        <v>974</v>
      </c>
      <c r="F536" s="278" t="s">
        <v>511</v>
      </c>
      <c r="G536" s="278" t="s">
        <v>4900</v>
      </c>
      <c r="H536" s="278" t="s">
        <v>79</v>
      </c>
      <c r="I536" s="278" t="s">
        <v>4901</v>
      </c>
      <c r="J536" s="270" t="s">
        <v>997</v>
      </c>
      <c r="K536" s="278" t="s">
        <v>41</v>
      </c>
      <c r="L536" s="270" t="s">
        <v>802</v>
      </c>
      <c r="M536" s="278" t="s">
        <v>513</v>
      </c>
      <c r="N536" s="270" t="s">
        <v>7484</v>
      </c>
      <c r="O536" s="278"/>
    </row>
    <row r="537" spans="1:15" x14ac:dyDescent="0.3">
      <c r="A537" s="270" t="s">
        <v>2642</v>
      </c>
      <c r="B537" s="270" t="s">
        <v>4419</v>
      </c>
      <c r="C537" s="270" t="s">
        <v>7338</v>
      </c>
      <c r="D537" s="281" t="s">
        <v>117</v>
      </c>
      <c r="E537" s="281" t="s">
        <v>974</v>
      </c>
      <c r="F537" s="278" t="s">
        <v>461</v>
      </c>
      <c r="G537" s="278" t="s">
        <v>4418</v>
      </c>
      <c r="H537" s="278" t="s">
        <v>79</v>
      </c>
      <c r="I537" s="278" t="s">
        <v>4420</v>
      </c>
      <c r="J537" s="270" t="s">
        <v>997</v>
      </c>
      <c r="K537" s="278" t="s">
        <v>41</v>
      </c>
      <c r="L537" s="270" t="s">
        <v>802</v>
      </c>
      <c r="M537" s="278" t="s">
        <v>464</v>
      </c>
      <c r="N537" s="270" t="s">
        <v>7484</v>
      </c>
      <c r="O537" s="278"/>
    </row>
    <row r="538" spans="1:15" x14ac:dyDescent="0.3">
      <c r="A538" s="270" t="s">
        <v>2642</v>
      </c>
      <c r="B538" s="270" t="s">
        <v>4455</v>
      </c>
      <c r="C538" s="270" t="s">
        <v>7338</v>
      </c>
      <c r="D538" s="281" t="s">
        <v>117</v>
      </c>
      <c r="E538" s="281" t="s">
        <v>974</v>
      </c>
      <c r="F538" s="278" t="s">
        <v>511</v>
      </c>
      <c r="G538" s="278" t="s">
        <v>4838</v>
      </c>
      <c r="H538" s="278" t="s">
        <v>79</v>
      </c>
      <c r="I538" s="278" t="s">
        <v>4839</v>
      </c>
      <c r="J538" s="270" t="s">
        <v>997</v>
      </c>
      <c r="K538" s="278" t="s">
        <v>41</v>
      </c>
      <c r="L538" s="270" t="s">
        <v>802</v>
      </c>
      <c r="M538" s="278" t="s">
        <v>513</v>
      </c>
      <c r="N538" s="270" t="s">
        <v>7484</v>
      </c>
      <c r="O538" s="278"/>
    </row>
    <row r="539" spans="1:15" x14ac:dyDescent="0.3">
      <c r="A539" s="270" t="s">
        <v>2642</v>
      </c>
      <c r="B539" s="270" t="s">
        <v>2742</v>
      </c>
      <c r="C539" s="270" t="s">
        <v>1738</v>
      </c>
      <c r="D539" s="281" t="s">
        <v>117</v>
      </c>
      <c r="E539" s="281" t="s">
        <v>974</v>
      </c>
      <c r="F539" s="278" t="s">
        <v>426</v>
      </c>
      <c r="G539" s="278" t="s">
        <v>2741</v>
      </c>
      <c r="H539" s="278" t="s">
        <v>79</v>
      </c>
      <c r="I539" s="278" t="s">
        <v>2743</v>
      </c>
      <c r="J539" s="270" t="s">
        <v>997</v>
      </c>
      <c r="K539" s="278" t="s">
        <v>41</v>
      </c>
      <c r="L539" s="270" t="s">
        <v>802</v>
      </c>
      <c r="M539" s="278" t="s">
        <v>429</v>
      </c>
      <c r="N539" s="270" t="s">
        <v>7484</v>
      </c>
      <c r="O539" s="278"/>
    </row>
    <row r="540" spans="1:15" x14ac:dyDescent="0.3">
      <c r="A540" s="270" t="s">
        <v>2642</v>
      </c>
      <c r="B540" s="270" t="s">
        <v>2745</v>
      </c>
      <c r="C540" s="270" t="s">
        <v>1738</v>
      </c>
      <c r="D540" s="281" t="s">
        <v>117</v>
      </c>
      <c r="E540" s="281" t="s">
        <v>974</v>
      </c>
      <c r="F540" s="278" t="s">
        <v>426</v>
      </c>
      <c r="G540" s="278" t="s">
        <v>2744</v>
      </c>
      <c r="H540" s="278" t="s">
        <v>79</v>
      </c>
      <c r="I540" s="278" t="s">
        <v>2746</v>
      </c>
      <c r="J540" s="270" t="s">
        <v>997</v>
      </c>
      <c r="K540" s="278" t="s">
        <v>41</v>
      </c>
      <c r="L540" s="270" t="s">
        <v>802</v>
      </c>
      <c r="M540" s="278" t="s">
        <v>429</v>
      </c>
      <c r="N540" s="270" t="s">
        <v>7484</v>
      </c>
      <c r="O540" s="278"/>
    </row>
    <row r="541" spans="1:15" x14ac:dyDescent="0.3">
      <c r="A541" s="270" t="s">
        <v>2642</v>
      </c>
      <c r="B541" s="270" t="s">
        <v>2817</v>
      </c>
      <c r="C541" s="270" t="s">
        <v>7338</v>
      </c>
      <c r="D541" s="281" t="s">
        <v>117</v>
      </c>
      <c r="E541" s="281" t="s">
        <v>974</v>
      </c>
      <c r="F541" s="278" t="s">
        <v>434</v>
      </c>
      <c r="G541" s="278" t="s">
        <v>2816</v>
      </c>
      <c r="H541" s="278" t="s">
        <v>79</v>
      </c>
      <c r="I541" s="278" t="s">
        <v>2818</v>
      </c>
      <c r="J541" s="270" t="s">
        <v>997</v>
      </c>
      <c r="K541" s="278" t="s">
        <v>41</v>
      </c>
      <c r="L541" s="270" t="s">
        <v>802</v>
      </c>
      <c r="M541" s="278" t="s">
        <v>437</v>
      </c>
      <c r="N541" s="270" t="s">
        <v>7484</v>
      </c>
      <c r="O541" s="278"/>
    </row>
    <row r="542" spans="1:15" x14ac:dyDescent="0.3">
      <c r="A542" s="270" t="s">
        <v>2642</v>
      </c>
      <c r="B542" s="270" t="s">
        <v>4755</v>
      </c>
      <c r="C542" s="270" t="s">
        <v>7338</v>
      </c>
      <c r="D542" s="281" t="s">
        <v>117</v>
      </c>
      <c r="E542" s="281" t="s">
        <v>974</v>
      </c>
      <c r="F542" s="278" t="s">
        <v>507</v>
      </c>
      <c r="G542" s="278" t="s">
        <v>4754</v>
      </c>
      <c r="H542" s="278" t="s">
        <v>79</v>
      </c>
      <c r="I542" s="278" t="s">
        <v>4756</v>
      </c>
      <c r="J542" s="270" t="s">
        <v>997</v>
      </c>
      <c r="K542" s="278" t="s">
        <v>41</v>
      </c>
      <c r="L542" s="270" t="s">
        <v>802</v>
      </c>
      <c r="M542" s="278" t="s">
        <v>510</v>
      </c>
      <c r="N542" s="270" t="s">
        <v>7484</v>
      </c>
      <c r="O542" s="278"/>
    </row>
    <row r="543" spans="1:15" x14ac:dyDescent="0.3">
      <c r="A543" s="270" t="s">
        <v>2642</v>
      </c>
      <c r="B543" s="270" t="s">
        <v>4642</v>
      </c>
      <c r="C543" s="270" t="s">
        <v>1738</v>
      </c>
      <c r="D543" s="281" t="s">
        <v>117</v>
      </c>
      <c r="E543" s="281" t="s">
        <v>974</v>
      </c>
      <c r="F543" s="278" t="s">
        <v>511</v>
      </c>
      <c r="G543" s="278" t="s">
        <v>4898</v>
      </c>
      <c r="H543" s="278" t="s">
        <v>79</v>
      </c>
      <c r="I543" s="278" t="s">
        <v>4899</v>
      </c>
      <c r="J543" s="270" t="s">
        <v>997</v>
      </c>
      <c r="K543" s="278" t="s">
        <v>41</v>
      </c>
      <c r="L543" s="270" t="s">
        <v>802</v>
      </c>
      <c r="M543" s="278" t="s">
        <v>7390</v>
      </c>
      <c r="N543" s="270" t="s">
        <v>7484</v>
      </c>
      <c r="O543" s="278"/>
    </row>
    <row r="544" spans="1:15" x14ac:dyDescent="0.3">
      <c r="A544" s="270" t="s">
        <v>2642</v>
      </c>
      <c r="B544" s="270" t="s">
        <v>4669</v>
      </c>
      <c r="C544" s="270" t="s">
        <v>7338</v>
      </c>
      <c r="D544" s="281" t="s">
        <v>117</v>
      </c>
      <c r="E544" s="281" t="s">
        <v>974</v>
      </c>
      <c r="F544" s="278" t="s">
        <v>499</v>
      </c>
      <c r="G544" s="278" t="s">
        <v>4668</v>
      </c>
      <c r="H544" s="278" t="s">
        <v>79</v>
      </c>
      <c r="I544" s="278" t="s">
        <v>4670</v>
      </c>
      <c r="J544" s="270" t="s">
        <v>997</v>
      </c>
      <c r="K544" s="278" t="s">
        <v>41</v>
      </c>
      <c r="L544" s="270" t="s">
        <v>802</v>
      </c>
      <c r="M544" s="278" t="s">
        <v>7392</v>
      </c>
      <c r="N544" s="270" t="s">
        <v>7484</v>
      </c>
      <c r="O544" s="278"/>
    </row>
    <row r="545" spans="1:15" x14ac:dyDescent="0.3">
      <c r="A545" s="270" t="s">
        <v>2642</v>
      </c>
      <c r="B545" s="270" t="s">
        <v>4422</v>
      </c>
      <c r="C545" s="270" t="s">
        <v>1738</v>
      </c>
      <c r="D545" s="281" t="s">
        <v>117</v>
      </c>
      <c r="E545" s="281" t="s">
        <v>974</v>
      </c>
      <c r="F545" s="278" t="s">
        <v>461</v>
      </c>
      <c r="G545" s="278" t="s">
        <v>4421</v>
      </c>
      <c r="H545" s="278" t="s">
        <v>79</v>
      </c>
      <c r="I545" s="278" t="s">
        <v>4423</v>
      </c>
      <c r="J545" s="270" t="s">
        <v>997</v>
      </c>
      <c r="K545" s="278" t="s">
        <v>41</v>
      </c>
      <c r="L545" s="270" t="s">
        <v>802</v>
      </c>
      <c r="M545" s="278" t="s">
        <v>464</v>
      </c>
      <c r="N545" s="270" t="s">
        <v>7484</v>
      </c>
      <c r="O545" s="278"/>
    </row>
    <row r="546" spans="1:15" x14ac:dyDescent="0.3">
      <c r="A546" s="270" t="s">
        <v>2642</v>
      </c>
      <c r="B546" s="270" t="s">
        <v>2695</v>
      </c>
      <c r="C546" s="270" t="s">
        <v>7338</v>
      </c>
      <c r="D546" s="281" t="s">
        <v>117</v>
      </c>
      <c r="E546" s="281" t="s">
        <v>974</v>
      </c>
      <c r="F546" s="278" t="s">
        <v>413</v>
      </c>
      <c r="G546" s="278" t="s">
        <v>2694</v>
      </c>
      <c r="H546" s="278" t="s">
        <v>79</v>
      </c>
      <c r="I546" s="278" t="s">
        <v>2696</v>
      </c>
      <c r="J546" s="270" t="s">
        <v>997</v>
      </c>
      <c r="K546" s="278" t="s">
        <v>41</v>
      </c>
      <c r="L546" s="270" t="s">
        <v>802</v>
      </c>
      <c r="M546" s="278" t="s">
        <v>416</v>
      </c>
      <c r="N546" s="270" t="s">
        <v>7484</v>
      </c>
      <c r="O546" s="278"/>
    </row>
    <row r="547" spans="1:15" x14ac:dyDescent="0.3">
      <c r="A547" s="270" t="s">
        <v>2642</v>
      </c>
      <c r="B547" s="270" t="s">
        <v>4675</v>
      </c>
      <c r="C547" s="270" t="s">
        <v>7338</v>
      </c>
      <c r="D547" s="281" t="s">
        <v>117</v>
      </c>
      <c r="E547" s="281" t="s">
        <v>974</v>
      </c>
      <c r="F547" s="278" t="s">
        <v>499</v>
      </c>
      <c r="G547" s="278" t="s">
        <v>4674</v>
      </c>
      <c r="H547" s="278" t="s">
        <v>79</v>
      </c>
      <c r="I547" s="278" t="s">
        <v>4676</v>
      </c>
      <c r="J547" s="270" t="s">
        <v>997</v>
      </c>
      <c r="K547" s="278" t="s">
        <v>41</v>
      </c>
      <c r="L547" s="270" t="s">
        <v>802</v>
      </c>
      <c r="M547" s="278" t="s">
        <v>502</v>
      </c>
      <c r="N547" s="270" t="s">
        <v>7484</v>
      </c>
      <c r="O547" s="278"/>
    </row>
    <row r="548" spans="1:15" x14ac:dyDescent="0.3">
      <c r="A548" s="270" t="s">
        <v>2642</v>
      </c>
      <c r="B548" s="270" t="s">
        <v>2698</v>
      </c>
      <c r="C548" s="270" t="s">
        <v>7338</v>
      </c>
      <c r="D548" s="281" t="s">
        <v>117</v>
      </c>
      <c r="E548" s="281" t="s">
        <v>974</v>
      </c>
      <c r="F548" s="278" t="s">
        <v>413</v>
      </c>
      <c r="G548" s="278" t="s">
        <v>2697</v>
      </c>
      <c r="H548" s="278" t="s">
        <v>79</v>
      </c>
      <c r="I548" s="278" t="s">
        <v>2699</v>
      </c>
      <c r="J548" s="270" t="s">
        <v>997</v>
      </c>
      <c r="K548" s="278" t="s">
        <v>41</v>
      </c>
      <c r="L548" s="270" t="s">
        <v>802</v>
      </c>
      <c r="M548" s="278" t="s">
        <v>416</v>
      </c>
      <c r="N548" s="270" t="s">
        <v>7484</v>
      </c>
      <c r="O548" s="278"/>
    </row>
    <row r="549" spans="1:15" x14ac:dyDescent="0.3">
      <c r="A549" s="270" t="s">
        <v>2642</v>
      </c>
      <c r="B549" s="270" t="s">
        <v>2701</v>
      </c>
      <c r="C549" s="270" t="s">
        <v>7338</v>
      </c>
      <c r="D549" s="281" t="s">
        <v>117</v>
      </c>
      <c r="E549" s="281" t="s">
        <v>974</v>
      </c>
      <c r="F549" s="278" t="s">
        <v>413</v>
      </c>
      <c r="G549" s="278" t="s">
        <v>2700</v>
      </c>
      <c r="H549" s="278" t="s">
        <v>79</v>
      </c>
      <c r="I549" s="278" t="s">
        <v>2702</v>
      </c>
      <c r="J549" s="270" t="s">
        <v>997</v>
      </c>
      <c r="K549" s="278" t="s">
        <v>41</v>
      </c>
      <c r="L549" s="270" t="s">
        <v>802</v>
      </c>
      <c r="M549" s="278" t="s">
        <v>416</v>
      </c>
      <c r="N549" s="270" t="s">
        <v>7484</v>
      </c>
      <c r="O549" s="278"/>
    </row>
    <row r="550" spans="1:15" x14ac:dyDescent="0.3">
      <c r="A550" s="270" t="s">
        <v>2642</v>
      </c>
      <c r="B550" s="270" t="s">
        <v>2704</v>
      </c>
      <c r="C550" s="270" t="s">
        <v>7338</v>
      </c>
      <c r="D550" s="281" t="s">
        <v>117</v>
      </c>
      <c r="E550" s="281" t="s">
        <v>974</v>
      </c>
      <c r="F550" s="278" t="s">
        <v>413</v>
      </c>
      <c r="G550" s="278" t="s">
        <v>2703</v>
      </c>
      <c r="H550" s="278" t="s">
        <v>79</v>
      </c>
      <c r="I550" s="278" t="s">
        <v>2705</v>
      </c>
      <c r="J550" s="270" t="s">
        <v>997</v>
      </c>
      <c r="K550" s="278" t="s">
        <v>41</v>
      </c>
      <c r="L550" s="270" t="s">
        <v>802</v>
      </c>
      <c r="M550" s="278" t="s">
        <v>416</v>
      </c>
      <c r="N550" s="270" t="s">
        <v>7484</v>
      </c>
      <c r="O550" s="278"/>
    </row>
    <row r="551" spans="1:15" x14ac:dyDescent="0.3">
      <c r="A551" s="270" t="s">
        <v>2642</v>
      </c>
      <c r="B551" s="270" t="s">
        <v>2707</v>
      </c>
      <c r="C551" s="270" t="s">
        <v>7338</v>
      </c>
      <c r="D551" s="281" t="s">
        <v>117</v>
      </c>
      <c r="E551" s="281" t="s">
        <v>974</v>
      </c>
      <c r="F551" s="278" t="s">
        <v>413</v>
      </c>
      <c r="G551" s="278" t="s">
        <v>2706</v>
      </c>
      <c r="H551" s="278" t="s">
        <v>79</v>
      </c>
      <c r="I551" s="278" t="s">
        <v>2708</v>
      </c>
      <c r="J551" s="270" t="s">
        <v>997</v>
      </c>
      <c r="K551" s="278" t="s">
        <v>41</v>
      </c>
      <c r="L551" s="270" t="s">
        <v>802</v>
      </c>
      <c r="M551" s="278" t="s">
        <v>416</v>
      </c>
      <c r="N551" s="270" t="s">
        <v>7484</v>
      </c>
      <c r="O551" s="278"/>
    </row>
    <row r="552" spans="1:15" x14ac:dyDescent="0.3">
      <c r="A552" s="270" t="s">
        <v>2642</v>
      </c>
      <c r="B552" s="270" t="s">
        <v>2710</v>
      </c>
      <c r="C552" s="270" t="s">
        <v>7338</v>
      </c>
      <c r="D552" s="281" t="s">
        <v>117</v>
      </c>
      <c r="E552" s="281" t="s">
        <v>974</v>
      </c>
      <c r="F552" s="278" t="s">
        <v>413</v>
      </c>
      <c r="G552" s="278" t="s">
        <v>2709</v>
      </c>
      <c r="H552" s="278" t="s">
        <v>79</v>
      </c>
      <c r="I552" s="278" t="s">
        <v>2711</v>
      </c>
      <c r="J552" s="270" t="s">
        <v>997</v>
      </c>
      <c r="K552" s="278" t="s">
        <v>41</v>
      </c>
      <c r="L552" s="270" t="s">
        <v>802</v>
      </c>
      <c r="M552" s="278" t="s">
        <v>416</v>
      </c>
      <c r="N552" s="270" t="s">
        <v>7484</v>
      </c>
      <c r="O552" s="278"/>
    </row>
    <row r="553" spans="1:15" x14ac:dyDescent="0.3">
      <c r="A553" s="270" t="s">
        <v>2642</v>
      </c>
      <c r="B553" s="270" t="s">
        <v>4681</v>
      </c>
      <c r="C553" s="270" t="s">
        <v>1738</v>
      </c>
      <c r="D553" s="281" t="s">
        <v>117</v>
      </c>
      <c r="E553" s="281" t="s">
        <v>974</v>
      </c>
      <c r="F553" s="278" t="s">
        <v>499</v>
      </c>
      <c r="G553" s="278" t="s">
        <v>4680</v>
      </c>
      <c r="H553" s="278" t="s">
        <v>79</v>
      </c>
      <c r="I553" s="278" t="s">
        <v>4682</v>
      </c>
      <c r="J553" s="270" t="s">
        <v>997</v>
      </c>
      <c r="K553" s="278" t="s">
        <v>41</v>
      </c>
      <c r="L553" s="270" t="s">
        <v>802</v>
      </c>
      <c r="M553" s="278" t="s">
        <v>502</v>
      </c>
      <c r="N553" s="270" t="s">
        <v>7484</v>
      </c>
      <c r="O553" s="278"/>
    </row>
    <row r="554" spans="1:15" x14ac:dyDescent="0.3">
      <c r="A554" s="270" t="s">
        <v>2642</v>
      </c>
      <c r="B554" s="270" t="s">
        <v>4471</v>
      </c>
      <c r="C554" s="270" t="s">
        <v>7338</v>
      </c>
      <c r="D554" s="281" t="s">
        <v>117</v>
      </c>
      <c r="E554" s="281" t="s">
        <v>974</v>
      </c>
      <c r="F554" s="278" t="s">
        <v>477</v>
      </c>
      <c r="G554" s="278" t="s">
        <v>4470</v>
      </c>
      <c r="H554" s="278" t="s">
        <v>79</v>
      </c>
      <c r="I554" s="278" t="s">
        <v>4472</v>
      </c>
      <c r="J554" s="270" t="s">
        <v>997</v>
      </c>
      <c r="K554" s="278" t="s">
        <v>41</v>
      </c>
      <c r="L554" s="270" t="s">
        <v>802</v>
      </c>
      <c r="M554" s="278" t="s">
        <v>480</v>
      </c>
      <c r="N554" s="270" t="s">
        <v>7484</v>
      </c>
      <c r="O554" s="278"/>
    </row>
    <row r="555" spans="1:15" x14ac:dyDescent="0.3">
      <c r="A555" s="270" t="s">
        <v>2642</v>
      </c>
      <c r="B555" s="270" t="s">
        <v>4405</v>
      </c>
      <c r="C555" s="270" t="s">
        <v>7338</v>
      </c>
      <c r="D555" s="281" t="s">
        <v>117</v>
      </c>
      <c r="E555" s="281" t="s">
        <v>974</v>
      </c>
      <c r="F555" s="278" t="s">
        <v>453</v>
      </c>
      <c r="G555" s="278" t="s">
        <v>4404</v>
      </c>
      <c r="H555" s="278" t="s">
        <v>79</v>
      </c>
      <c r="I555" s="278" t="s">
        <v>4406</v>
      </c>
      <c r="J555" s="270" t="s">
        <v>997</v>
      </c>
      <c r="K555" s="278" t="s">
        <v>41</v>
      </c>
      <c r="L555" s="270" t="s">
        <v>802</v>
      </c>
      <c r="M555" s="278" t="s">
        <v>456</v>
      </c>
      <c r="N555" s="270" t="s">
        <v>7484</v>
      </c>
      <c r="O555" s="278"/>
    </row>
    <row r="556" spans="1:15" x14ac:dyDescent="0.3">
      <c r="A556" s="270" t="s">
        <v>2642</v>
      </c>
      <c r="B556" s="270" t="s">
        <v>2721</v>
      </c>
      <c r="C556" s="270" t="s">
        <v>1738</v>
      </c>
      <c r="D556" s="281" t="s">
        <v>117</v>
      </c>
      <c r="E556" s="281" t="s">
        <v>974</v>
      </c>
      <c r="F556" s="278" t="s">
        <v>417</v>
      </c>
      <c r="G556" s="278" t="s">
        <v>2720</v>
      </c>
      <c r="H556" s="278" t="s">
        <v>79</v>
      </c>
      <c r="I556" s="278" t="s">
        <v>2722</v>
      </c>
      <c r="J556" s="270" t="s">
        <v>997</v>
      </c>
      <c r="K556" s="278" t="s">
        <v>41</v>
      </c>
      <c r="L556" s="270" t="s">
        <v>802</v>
      </c>
      <c r="M556" s="278" t="s">
        <v>420</v>
      </c>
      <c r="N556" s="270" t="s">
        <v>7484</v>
      </c>
      <c r="O556" s="278"/>
    </row>
    <row r="557" spans="1:15" x14ac:dyDescent="0.3">
      <c r="A557" s="270" t="s">
        <v>2642</v>
      </c>
      <c r="B557" s="270" t="s">
        <v>2718</v>
      </c>
      <c r="C557" s="270" t="s">
        <v>7338</v>
      </c>
      <c r="D557" s="281" t="s">
        <v>117</v>
      </c>
      <c r="E557" s="281" t="s">
        <v>974</v>
      </c>
      <c r="F557" s="278" t="s">
        <v>417</v>
      </c>
      <c r="G557" s="278" t="s">
        <v>2717</v>
      </c>
      <c r="H557" s="278" t="s">
        <v>79</v>
      </c>
      <c r="I557" s="278" t="s">
        <v>2719</v>
      </c>
      <c r="J557" s="270" t="s">
        <v>997</v>
      </c>
      <c r="K557" s="278" t="s">
        <v>41</v>
      </c>
      <c r="L557" s="270" t="s">
        <v>802</v>
      </c>
      <c r="M557" s="278" t="s">
        <v>420</v>
      </c>
      <c r="N557" s="270" t="s">
        <v>7484</v>
      </c>
      <c r="O557" s="278"/>
    </row>
    <row r="558" spans="1:15" x14ac:dyDescent="0.3">
      <c r="A558" s="270" t="s">
        <v>2670</v>
      </c>
      <c r="B558" s="270" t="s">
        <v>2802</v>
      </c>
      <c r="C558" s="270" t="s">
        <v>7338</v>
      </c>
      <c r="D558" s="281" t="s">
        <v>117</v>
      </c>
      <c r="E558" s="281" t="s">
        <v>974</v>
      </c>
      <c r="F558" s="278" t="s">
        <v>434</v>
      </c>
      <c r="G558" s="278" t="s">
        <v>2801</v>
      </c>
      <c r="H558" s="278" t="s">
        <v>79</v>
      </c>
      <c r="I558" s="278" t="s">
        <v>2803</v>
      </c>
      <c r="J558" s="270" t="s">
        <v>997</v>
      </c>
      <c r="K558" s="278" t="s">
        <v>41</v>
      </c>
      <c r="L558" s="270" t="s">
        <v>802</v>
      </c>
      <c r="M558" s="278" t="s">
        <v>437</v>
      </c>
      <c r="N558" s="270" t="s">
        <v>7484</v>
      </c>
      <c r="O558" s="278"/>
    </row>
    <row r="559" spans="1:15" x14ac:dyDescent="0.3">
      <c r="A559" s="270" t="s">
        <v>2670</v>
      </c>
      <c r="B559" s="270" t="s">
        <v>4790</v>
      </c>
      <c r="C559" s="270" t="s">
        <v>7338</v>
      </c>
      <c r="D559" s="281" t="s">
        <v>117</v>
      </c>
      <c r="E559" s="281" t="s">
        <v>974</v>
      </c>
      <c r="F559" s="278" t="s">
        <v>511</v>
      </c>
      <c r="G559" s="278" t="s">
        <v>4789</v>
      </c>
      <c r="H559" s="278" t="s">
        <v>79</v>
      </c>
      <c r="I559" s="278" t="s">
        <v>4791</v>
      </c>
      <c r="J559" s="270" t="s">
        <v>997</v>
      </c>
      <c r="K559" s="278" t="s">
        <v>41</v>
      </c>
      <c r="L559" s="270" t="s">
        <v>802</v>
      </c>
      <c r="M559" s="278" t="s">
        <v>7437</v>
      </c>
      <c r="N559" s="270" t="s">
        <v>7484</v>
      </c>
      <c r="O559" s="278"/>
    </row>
    <row r="560" spans="1:15" x14ac:dyDescent="0.3">
      <c r="A560" s="270" t="s">
        <v>2670</v>
      </c>
      <c r="B560" s="270" t="s">
        <v>2805</v>
      </c>
      <c r="C560" s="270" t="s">
        <v>7338</v>
      </c>
      <c r="D560" s="281" t="s">
        <v>117</v>
      </c>
      <c r="E560" s="281" t="s">
        <v>974</v>
      </c>
      <c r="F560" s="278" t="s">
        <v>434</v>
      </c>
      <c r="G560" s="278" t="s">
        <v>2804</v>
      </c>
      <c r="H560" s="278" t="s">
        <v>79</v>
      </c>
      <c r="I560" s="278" t="s">
        <v>2806</v>
      </c>
      <c r="J560" s="270" t="s">
        <v>997</v>
      </c>
      <c r="K560" s="278" t="s">
        <v>41</v>
      </c>
      <c r="L560" s="270" t="s">
        <v>802</v>
      </c>
      <c r="M560" s="278" t="s">
        <v>437</v>
      </c>
      <c r="N560" s="270" t="s">
        <v>7484</v>
      </c>
      <c r="O560" s="278"/>
    </row>
    <row r="561" spans="1:15" x14ac:dyDescent="0.3">
      <c r="A561" s="270" t="s">
        <v>2670</v>
      </c>
      <c r="B561" s="270" t="s">
        <v>4936</v>
      </c>
      <c r="C561" s="270" t="s">
        <v>7338</v>
      </c>
      <c r="D561" s="281" t="s">
        <v>117</v>
      </c>
      <c r="E561" s="281" t="s">
        <v>974</v>
      </c>
      <c r="F561" s="278" t="s">
        <v>514</v>
      </c>
      <c r="G561" s="278" t="s">
        <v>4935</v>
      </c>
      <c r="H561" s="278" t="s">
        <v>79</v>
      </c>
      <c r="I561" s="278" t="s">
        <v>4937</v>
      </c>
      <c r="J561" s="270" t="s">
        <v>997</v>
      </c>
      <c r="K561" s="278" t="s">
        <v>41</v>
      </c>
      <c r="L561" s="270" t="s">
        <v>802</v>
      </c>
      <c r="M561" s="278" t="s">
        <v>7391</v>
      </c>
      <c r="N561" s="270" t="s">
        <v>7484</v>
      </c>
      <c r="O561" s="278"/>
    </row>
    <row r="562" spans="1:15" x14ac:dyDescent="0.3">
      <c r="A562" s="270" t="s">
        <v>2670</v>
      </c>
      <c r="B562" s="270" t="s">
        <v>4479</v>
      </c>
      <c r="C562" s="270" t="s">
        <v>1738</v>
      </c>
      <c r="D562" s="281" t="s">
        <v>117</v>
      </c>
      <c r="E562" s="281" t="s">
        <v>974</v>
      </c>
      <c r="F562" s="278" t="s">
        <v>477</v>
      </c>
      <c r="G562" s="278" t="s">
        <v>4478</v>
      </c>
      <c r="H562" s="278" t="s">
        <v>79</v>
      </c>
      <c r="I562" s="278" t="s">
        <v>4480</v>
      </c>
      <c r="J562" s="270" t="s">
        <v>997</v>
      </c>
      <c r="K562" s="278" t="s">
        <v>41</v>
      </c>
      <c r="L562" s="270" t="s">
        <v>802</v>
      </c>
      <c r="M562" s="278" t="s">
        <v>480</v>
      </c>
      <c r="N562" s="270" t="s">
        <v>7484</v>
      </c>
      <c r="O562" s="278"/>
    </row>
    <row r="563" spans="1:15" x14ac:dyDescent="0.3">
      <c r="A563" s="270" t="s">
        <v>2670</v>
      </c>
      <c r="B563" s="270" t="s">
        <v>4493</v>
      </c>
      <c r="C563" s="270" t="s">
        <v>1998</v>
      </c>
      <c r="D563" s="281" t="s">
        <v>117</v>
      </c>
      <c r="E563" s="281" t="s">
        <v>974</v>
      </c>
      <c r="F563" s="278" t="s">
        <v>477</v>
      </c>
      <c r="G563" s="278" t="s">
        <v>4492</v>
      </c>
      <c r="H563" s="278" t="s">
        <v>79</v>
      </c>
      <c r="I563" s="278" t="s">
        <v>4491</v>
      </c>
      <c r="J563" s="270" t="s">
        <v>997</v>
      </c>
      <c r="K563" s="278" t="s">
        <v>41</v>
      </c>
      <c r="L563" s="270" t="s">
        <v>802</v>
      </c>
      <c r="M563" s="278" t="s">
        <v>480</v>
      </c>
      <c r="N563" s="270" t="s">
        <v>7484</v>
      </c>
      <c r="O563" s="278"/>
    </row>
    <row r="564" spans="1:15" x14ac:dyDescent="0.3">
      <c r="A564" s="270" t="s">
        <v>2670</v>
      </c>
      <c r="B564" s="270" t="s">
        <v>2875</v>
      </c>
      <c r="C564" s="270" t="s">
        <v>1738</v>
      </c>
      <c r="D564" s="281" t="s">
        <v>117</v>
      </c>
      <c r="E564" s="281" t="s">
        <v>974</v>
      </c>
      <c r="F564" s="278" t="s">
        <v>434</v>
      </c>
      <c r="G564" s="278" t="s">
        <v>2874</v>
      </c>
      <c r="H564" s="278" t="s">
        <v>79</v>
      </c>
      <c r="I564" s="278" t="s">
        <v>2876</v>
      </c>
      <c r="J564" s="270" t="s">
        <v>997</v>
      </c>
      <c r="K564" s="278" t="s">
        <v>41</v>
      </c>
      <c r="L564" s="270" t="s">
        <v>802</v>
      </c>
      <c r="M564" s="278" t="s">
        <v>437</v>
      </c>
      <c r="N564" s="270" t="s">
        <v>7484</v>
      </c>
      <c r="O564" s="278"/>
    </row>
    <row r="565" spans="1:15" x14ac:dyDescent="0.3">
      <c r="A565" s="270" t="s">
        <v>2670</v>
      </c>
      <c r="B565" s="270" t="s">
        <v>2671</v>
      </c>
      <c r="C565" s="270" t="s">
        <v>1738</v>
      </c>
      <c r="D565" s="281" t="s">
        <v>117</v>
      </c>
      <c r="E565" s="281" t="s">
        <v>974</v>
      </c>
      <c r="F565" s="278" t="s">
        <v>404</v>
      </c>
      <c r="G565" s="278" t="s">
        <v>2669</v>
      </c>
      <c r="H565" s="278" t="s">
        <v>79</v>
      </c>
      <c r="I565" s="278" t="s">
        <v>2672</v>
      </c>
      <c r="J565" s="270" t="s">
        <v>997</v>
      </c>
      <c r="K565" s="278" t="s">
        <v>41</v>
      </c>
      <c r="L565" s="270" t="s">
        <v>802</v>
      </c>
      <c r="M565" s="278" t="s">
        <v>408</v>
      </c>
      <c r="N565" s="270" t="s">
        <v>7484</v>
      </c>
      <c r="O565" s="278"/>
    </row>
    <row r="566" spans="1:15" x14ac:dyDescent="0.3">
      <c r="A566" s="270" t="s">
        <v>2670</v>
      </c>
      <c r="B566" s="270" t="s">
        <v>4684</v>
      </c>
      <c r="C566" s="270" t="s">
        <v>1738</v>
      </c>
      <c r="D566" s="281" t="s">
        <v>117</v>
      </c>
      <c r="E566" s="281" t="s">
        <v>974</v>
      </c>
      <c r="F566" s="278" t="s">
        <v>499</v>
      </c>
      <c r="G566" s="278" t="s">
        <v>4683</v>
      </c>
      <c r="H566" s="278" t="s">
        <v>79</v>
      </c>
      <c r="I566" s="278" t="s">
        <v>4685</v>
      </c>
      <c r="J566" s="270" t="s">
        <v>997</v>
      </c>
      <c r="K566" s="278" t="s">
        <v>41</v>
      </c>
      <c r="L566" s="270" t="s">
        <v>802</v>
      </c>
      <c r="M566" s="278" t="s">
        <v>502</v>
      </c>
      <c r="N566" s="270" t="s">
        <v>7484</v>
      </c>
      <c r="O566" s="278"/>
    </row>
    <row r="567" spans="1:15" x14ac:dyDescent="0.3">
      <c r="A567" s="270" t="s">
        <v>2670</v>
      </c>
      <c r="B567" s="270" t="s">
        <v>4571</v>
      </c>
      <c r="C567" s="270" t="s">
        <v>7338</v>
      </c>
      <c r="D567" s="281" t="s">
        <v>117</v>
      </c>
      <c r="E567" s="281" t="s">
        <v>974</v>
      </c>
      <c r="F567" s="278" t="s">
        <v>491</v>
      </c>
      <c r="G567" s="278" t="s">
        <v>4570</v>
      </c>
      <c r="H567" s="278" t="s">
        <v>79</v>
      </c>
      <c r="I567" s="278" t="s">
        <v>4572</v>
      </c>
      <c r="J567" s="270" t="s">
        <v>997</v>
      </c>
      <c r="K567" s="278" t="s">
        <v>41</v>
      </c>
      <c r="L567" s="270" t="s">
        <v>802</v>
      </c>
      <c r="M567" s="278" t="s">
        <v>494</v>
      </c>
      <c r="N567" s="270" t="s">
        <v>7484</v>
      </c>
      <c r="O567" s="278"/>
    </row>
    <row r="568" spans="1:15" x14ac:dyDescent="0.3">
      <c r="A568" s="270" t="s">
        <v>2670</v>
      </c>
      <c r="B568" s="270" t="s">
        <v>4532</v>
      </c>
      <c r="C568" s="270" t="s">
        <v>1738</v>
      </c>
      <c r="D568" s="281" t="s">
        <v>106</v>
      </c>
      <c r="E568" s="281" t="s">
        <v>974</v>
      </c>
      <c r="F568" s="278" t="s">
        <v>485</v>
      </c>
      <c r="G568" s="278" t="s">
        <v>4531</v>
      </c>
      <c r="H568" s="278" t="s">
        <v>79</v>
      </c>
      <c r="I568" s="278" t="s">
        <v>4533</v>
      </c>
      <c r="J568" s="270" t="s">
        <v>997</v>
      </c>
      <c r="K568" s="278" t="s">
        <v>41</v>
      </c>
      <c r="L568" s="270" t="s">
        <v>802</v>
      </c>
      <c r="M568" s="278" t="s">
        <v>391</v>
      </c>
      <c r="N568" s="270" t="s">
        <v>7484</v>
      </c>
      <c r="O568" s="278"/>
    </row>
    <row r="569" spans="1:15" x14ac:dyDescent="0.3">
      <c r="A569" s="270" t="s">
        <v>2670</v>
      </c>
      <c r="B569" s="270" t="s">
        <v>2814</v>
      </c>
      <c r="C569" s="270" t="s">
        <v>7338</v>
      </c>
      <c r="D569" s="281" t="s">
        <v>117</v>
      </c>
      <c r="E569" s="281" t="s">
        <v>974</v>
      </c>
      <c r="F569" s="278" t="s">
        <v>434</v>
      </c>
      <c r="G569" s="278" t="s">
        <v>2813</v>
      </c>
      <c r="H569" s="278" t="s">
        <v>79</v>
      </c>
      <c r="I569" s="278" t="s">
        <v>2815</v>
      </c>
      <c r="J569" s="270" t="s">
        <v>997</v>
      </c>
      <c r="K569" s="278" t="s">
        <v>41</v>
      </c>
      <c r="L569" s="270" t="s">
        <v>802</v>
      </c>
      <c r="M569" s="278" t="s">
        <v>437</v>
      </c>
      <c r="N569" s="270" t="s">
        <v>7484</v>
      </c>
      <c r="O569" s="278"/>
    </row>
    <row r="570" spans="1:15" x14ac:dyDescent="0.3">
      <c r="A570" s="270" t="s">
        <v>2670</v>
      </c>
      <c r="B570" s="270" t="s">
        <v>2899</v>
      </c>
      <c r="C570" s="270" t="s">
        <v>7338</v>
      </c>
      <c r="D570" s="281" t="s">
        <v>117</v>
      </c>
      <c r="E570" s="281" t="s">
        <v>974</v>
      </c>
      <c r="F570" s="278" t="s">
        <v>438</v>
      </c>
      <c r="G570" s="278" t="s">
        <v>2898</v>
      </c>
      <c r="H570" s="278" t="s">
        <v>79</v>
      </c>
      <c r="I570" s="278" t="s">
        <v>2900</v>
      </c>
      <c r="J570" s="270" t="s">
        <v>997</v>
      </c>
      <c r="K570" s="278" t="s">
        <v>41</v>
      </c>
      <c r="L570" s="270" t="s">
        <v>802</v>
      </c>
      <c r="M570" s="278" t="s">
        <v>441</v>
      </c>
      <c r="N570" s="270" t="s">
        <v>7484</v>
      </c>
      <c r="O570" s="278"/>
    </row>
    <row r="571" spans="1:15" x14ac:dyDescent="0.3">
      <c r="A571" s="270" t="s">
        <v>2670</v>
      </c>
      <c r="B571" s="270" t="s">
        <v>2674</v>
      </c>
      <c r="C571" s="270" t="s">
        <v>1738</v>
      </c>
      <c r="D571" s="281" t="s">
        <v>117</v>
      </c>
      <c r="E571" s="281" t="s">
        <v>974</v>
      </c>
      <c r="F571" s="278" t="s">
        <v>404</v>
      </c>
      <c r="G571" s="278" t="s">
        <v>2673</v>
      </c>
      <c r="H571" s="278" t="s">
        <v>79</v>
      </c>
      <c r="I571" s="278" t="s">
        <v>2675</v>
      </c>
      <c r="J571" s="270" t="s">
        <v>997</v>
      </c>
      <c r="K571" s="278" t="s">
        <v>41</v>
      </c>
      <c r="L571" s="270" t="s">
        <v>802</v>
      </c>
      <c r="M571" s="278" t="s">
        <v>408</v>
      </c>
      <c r="N571" s="270" t="s">
        <v>7484</v>
      </c>
      <c r="O571" s="278"/>
    </row>
    <row r="572" spans="1:15" x14ac:dyDescent="0.3">
      <c r="A572" s="270" t="s">
        <v>2670</v>
      </c>
      <c r="B572" s="270" t="s">
        <v>4836</v>
      </c>
      <c r="C572" s="270" t="s">
        <v>7338</v>
      </c>
      <c r="D572" s="281" t="s">
        <v>117</v>
      </c>
      <c r="E572" s="281" t="s">
        <v>974</v>
      </c>
      <c r="F572" s="278" t="s">
        <v>511</v>
      </c>
      <c r="G572" s="278" t="s">
        <v>4835</v>
      </c>
      <c r="H572" s="278" t="s">
        <v>79</v>
      </c>
      <c r="I572" s="278" t="s">
        <v>4837</v>
      </c>
      <c r="J572" s="270" t="s">
        <v>997</v>
      </c>
      <c r="K572" s="278" t="s">
        <v>41</v>
      </c>
      <c r="L572" s="270" t="s">
        <v>802</v>
      </c>
      <c r="M572" s="278" t="s">
        <v>513</v>
      </c>
      <c r="N572" s="270" t="s">
        <v>7484</v>
      </c>
      <c r="O572" s="278"/>
    </row>
    <row r="573" spans="1:15" x14ac:dyDescent="0.3">
      <c r="A573" s="270" t="s">
        <v>2670</v>
      </c>
      <c r="B573" s="270" t="s">
        <v>4841</v>
      </c>
      <c r="C573" s="270" t="s">
        <v>7338</v>
      </c>
      <c r="D573" s="281" t="s">
        <v>117</v>
      </c>
      <c r="E573" s="281" t="s">
        <v>974</v>
      </c>
      <c r="F573" s="278" t="s">
        <v>511</v>
      </c>
      <c r="G573" s="278" t="s">
        <v>4840</v>
      </c>
      <c r="H573" s="278" t="s">
        <v>79</v>
      </c>
      <c r="I573" s="278" t="s">
        <v>4842</v>
      </c>
      <c r="J573" s="270" t="s">
        <v>997</v>
      </c>
      <c r="K573" s="278" t="s">
        <v>41</v>
      </c>
      <c r="L573" s="270" t="s">
        <v>802</v>
      </c>
      <c r="M573" s="278" t="s">
        <v>513</v>
      </c>
      <c r="N573" s="270" t="s">
        <v>7484</v>
      </c>
      <c r="O573" s="278"/>
    </row>
    <row r="574" spans="1:15" x14ac:dyDescent="0.3">
      <c r="A574" s="270" t="s">
        <v>2670</v>
      </c>
      <c r="B574" s="270" t="s">
        <v>2748</v>
      </c>
      <c r="C574" s="270" t="s">
        <v>1738</v>
      </c>
      <c r="D574" s="281" t="s">
        <v>117</v>
      </c>
      <c r="E574" s="281" t="s">
        <v>974</v>
      </c>
      <c r="F574" s="278" t="s">
        <v>426</v>
      </c>
      <c r="G574" s="278" t="s">
        <v>2747</v>
      </c>
      <c r="H574" s="278" t="s">
        <v>79</v>
      </c>
      <c r="I574" s="278" t="s">
        <v>2749</v>
      </c>
      <c r="J574" s="270" t="s">
        <v>997</v>
      </c>
      <c r="K574" s="278" t="s">
        <v>41</v>
      </c>
      <c r="L574" s="270" t="s">
        <v>802</v>
      </c>
      <c r="M574" s="278" t="s">
        <v>429</v>
      </c>
      <c r="N574" s="270" t="s">
        <v>7484</v>
      </c>
      <c r="O574" s="278"/>
    </row>
    <row r="575" spans="1:15" x14ac:dyDescent="0.3">
      <c r="A575" s="270" t="s">
        <v>2670</v>
      </c>
      <c r="B575" s="270" t="s">
        <v>4758</v>
      </c>
      <c r="C575" s="270" t="s">
        <v>7338</v>
      </c>
      <c r="D575" s="281" t="s">
        <v>117</v>
      </c>
      <c r="E575" s="281" t="s">
        <v>974</v>
      </c>
      <c r="F575" s="278" t="s">
        <v>507</v>
      </c>
      <c r="G575" s="278" t="s">
        <v>4757</v>
      </c>
      <c r="H575" s="278" t="s">
        <v>79</v>
      </c>
      <c r="I575" s="278" t="s">
        <v>4759</v>
      </c>
      <c r="J575" s="270" t="s">
        <v>997</v>
      </c>
      <c r="K575" s="278" t="s">
        <v>41</v>
      </c>
      <c r="L575" s="270" t="s">
        <v>802</v>
      </c>
      <c r="M575" s="278" t="s">
        <v>510</v>
      </c>
      <c r="N575" s="270" t="s">
        <v>7484</v>
      </c>
      <c r="O575" s="278"/>
    </row>
    <row r="576" spans="1:15" x14ac:dyDescent="0.3">
      <c r="A576" s="270" t="s">
        <v>2670</v>
      </c>
      <c r="B576" s="270" t="s">
        <v>4678</v>
      </c>
      <c r="C576" s="270" t="s">
        <v>7338</v>
      </c>
      <c r="D576" s="281" t="s">
        <v>117</v>
      </c>
      <c r="E576" s="281" t="s">
        <v>974</v>
      </c>
      <c r="F576" s="278" t="s">
        <v>499</v>
      </c>
      <c r="G576" s="278" t="s">
        <v>4677</v>
      </c>
      <c r="H576" s="278" t="s">
        <v>79</v>
      </c>
      <c r="I576" s="278" t="s">
        <v>4679</v>
      </c>
      <c r="J576" s="270" t="s">
        <v>997</v>
      </c>
      <c r="K576" s="278" t="s">
        <v>41</v>
      </c>
      <c r="L576" s="270" t="s">
        <v>802</v>
      </c>
      <c r="M576" s="278" t="s">
        <v>502</v>
      </c>
      <c r="N576" s="270" t="s">
        <v>7484</v>
      </c>
      <c r="O576" s="278"/>
    </row>
    <row r="577" spans="1:15" x14ac:dyDescent="0.3">
      <c r="A577" s="270" t="s">
        <v>2670</v>
      </c>
      <c r="B577" s="270" t="s">
        <v>4844</v>
      </c>
      <c r="C577" s="270" t="s">
        <v>7338</v>
      </c>
      <c r="D577" s="281" t="s">
        <v>117</v>
      </c>
      <c r="E577" s="281" t="s">
        <v>974</v>
      </c>
      <c r="F577" s="278" t="s">
        <v>511</v>
      </c>
      <c r="G577" s="278" t="s">
        <v>4843</v>
      </c>
      <c r="H577" s="278" t="s">
        <v>79</v>
      </c>
      <c r="I577" s="278" t="s">
        <v>4845</v>
      </c>
      <c r="J577" s="270" t="s">
        <v>997</v>
      </c>
      <c r="K577" s="278" t="s">
        <v>41</v>
      </c>
      <c r="L577" s="270" t="s">
        <v>802</v>
      </c>
      <c r="M577" s="278" t="s">
        <v>513</v>
      </c>
      <c r="N577" s="270" t="s">
        <v>7484</v>
      </c>
      <c r="O577" s="278"/>
    </row>
    <row r="578" spans="1:15" x14ac:dyDescent="0.3">
      <c r="A578" s="270" t="s">
        <v>2670</v>
      </c>
      <c r="B578" s="270" t="s">
        <v>2824</v>
      </c>
      <c r="C578" s="270" t="s">
        <v>7338</v>
      </c>
      <c r="D578" s="281" t="s">
        <v>117</v>
      </c>
      <c r="E578" s="281" t="s">
        <v>974</v>
      </c>
      <c r="F578" s="278" t="s">
        <v>434</v>
      </c>
      <c r="G578" s="278" t="s">
        <v>2823</v>
      </c>
      <c r="H578" s="278" t="s">
        <v>79</v>
      </c>
      <c r="I578" s="278" t="s">
        <v>2825</v>
      </c>
      <c r="J578" s="270" t="s">
        <v>997</v>
      </c>
      <c r="K578" s="278" t="s">
        <v>41</v>
      </c>
      <c r="L578" s="270" t="s">
        <v>802</v>
      </c>
      <c r="M578" s="278" t="s">
        <v>437</v>
      </c>
      <c r="N578" s="270" t="s">
        <v>7484</v>
      </c>
      <c r="O578" s="278"/>
    </row>
    <row r="579" spans="1:15" x14ac:dyDescent="0.3">
      <c r="A579" s="270" t="s">
        <v>2616</v>
      </c>
      <c r="B579" s="270" t="s">
        <v>2617</v>
      </c>
      <c r="C579" s="270" t="s">
        <v>7338</v>
      </c>
      <c r="D579" s="281" t="s">
        <v>117</v>
      </c>
      <c r="E579" s="281" t="s">
        <v>974</v>
      </c>
      <c r="F579" s="278" t="s">
        <v>404</v>
      </c>
      <c r="G579" s="278" t="s">
        <v>2615</v>
      </c>
      <c r="H579" s="278" t="s">
        <v>79</v>
      </c>
      <c r="I579" s="278" t="s">
        <v>2618</v>
      </c>
      <c r="J579" s="270" t="s">
        <v>997</v>
      </c>
      <c r="K579" s="278" t="s">
        <v>41</v>
      </c>
      <c r="L579" s="270" t="s">
        <v>802</v>
      </c>
      <c r="M579" s="278" t="s">
        <v>408</v>
      </c>
      <c r="N579" s="270" t="s">
        <v>7484</v>
      </c>
      <c r="O579" s="278"/>
    </row>
    <row r="580" spans="1:15" x14ac:dyDescent="0.3">
      <c r="A580" s="270" t="s">
        <v>2616</v>
      </c>
      <c r="B580" s="270" t="s">
        <v>2655</v>
      </c>
      <c r="C580" s="270" t="s">
        <v>1738</v>
      </c>
      <c r="D580" s="281" t="s">
        <v>117</v>
      </c>
      <c r="E580" s="281" t="s">
        <v>974</v>
      </c>
      <c r="F580" s="278" t="s">
        <v>404</v>
      </c>
      <c r="G580" s="278" t="s">
        <v>2654</v>
      </c>
      <c r="H580" s="278" t="s">
        <v>79</v>
      </c>
      <c r="I580" s="278" t="s">
        <v>2656</v>
      </c>
      <c r="J580" s="270" t="s">
        <v>997</v>
      </c>
      <c r="K580" s="278" t="s">
        <v>41</v>
      </c>
      <c r="L580" s="270" t="s">
        <v>802</v>
      </c>
      <c r="M580" s="278" t="s">
        <v>408</v>
      </c>
      <c r="N580" s="270" t="s">
        <v>7484</v>
      </c>
      <c r="O580" s="278"/>
    </row>
    <row r="581" spans="1:15" x14ac:dyDescent="0.3">
      <c r="A581" s="270" t="s">
        <v>2616</v>
      </c>
      <c r="B581" s="270" t="s">
        <v>2658</v>
      </c>
      <c r="C581" s="270" t="s">
        <v>1738</v>
      </c>
      <c r="D581" s="281" t="s">
        <v>117</v>
      </c>
      <c r="E581" s="281" t="s">
        <v>974</v>
      </c>
      <c r="F581" s="278" t="s">
        <v>404</v>
      </c>
      <c r="G581" s="278" t="s">
        <v>2657</v>
      </c>
      <c r="H581" s="278" t="s">
        <v>79</v>
      </c>
      <c r="I581" s="278" t="s">
        <v>2659</v>
      </c>
      <c r="J581" s="270" t="s">
        <v>997</v>
      </c>
      <c r="K581" s="278" t="s">
        <v>41</v>
      </c>
      <c r="L581" s="270" t="s">
        <v>802</v>
      </c>
      <c r="M581" s="278" t="s">
        <v>408</v>
      </c>
      <c r="N581" s="270" t="s">
        <v>7484</v>
      </c>
      <c r="O581" s="278"/>
    </row>
    <row r="582" spans="1:15" x14ac:dyDescent="0.3">
      <c r="A582" s="270" t="s">
        <v>2616</v>
      </c>
      <c r="B582" s="270" t="s">
        <v>2620</v>
      </c>
      <c r="C582" s="270" t="s">
        <v>7338</v>
      </c>
      <c r="D582" s="281" t="s">
        <v>117</v>
      </c>
      <c r="E582" s="281" t="s">
        <v>974</v>
      </c>
      <c r="F582" s="278" t="s">
        <v>404</v>
      </c>
      <c r="G582" s="278" t="s">
        <v>2619</v>
      </c>
      <c r="H582" s="278" t="s">
        <v>79</v>
      </c>
      <c r="I582" s="278" t="s">
        <v>2621</v>
      </c>
      <c r="J582" s="270" t="s">
        <v>997</v>
      </c>
      <c r="K582" s="278" t="s">
        <v>41</v>
      </c>
      <c r="L582" s="270" t="s">
        <v>802</v>
      </c>
      <c r="M582" s="278" t="s">
        <v>408</v>
      </c>
      <c r="N582" s="270" t="s">
        <v>7484</v>
      </c>
      <c r="O582" s="278"/>
    </row>
    <row r="583" spans="1:15" x14ac:dyDescent="0.3">
      <c r="A583" s="270" t="s">
        <v>2616</v>
      </c>
      <c r="B583" s="270" t="s">
        <v>2623</v>
      </c>
      <c r="C583" s="270" t="s">
        <v>7338</v>
      </c>
      <c r="D583" s="281" t="s">
        <v>117</v>
      </c>
      <c r="E583" s="281" t="s">
        <v>974</v>
      </c>
      <c r="F583" s="278" t="s">
        <v>404</v>
      </c>
      <c r="G583" s="278" t="s">
        <v>2622</v>
      </c>
      <c r="H583" s="278" t="s">
        <v>79</v>
      </c>
      <c r="I583" s="278" t="s">
        <v>2624</v>
      </c>
      <c r="J583" s="270" t="s">
        <v>997</v>
      </c>
      <c r="K583" s="278" t="s">
        <v>41</v>
      </c>
      <c r="L583" s="270" t="s">
        <v>802</v>
      </c>
      <c r="M583" s="278" t="s">
        <v>408</v>
      </c>
      <c r="N583" s="270" t="s">
        <v>7484</v>
      </c>
      <c r="O583" s="278"/>
    </row>
    <row r="584" spans="1:15" x14ac:dyDescent="0.3">
      <c r="A584" s="270" t="s">
        <v>2616</v>
      </c>
      <c r="B584" s="270" t="s">
        <v>2626</v>
      </c>
      <c r="C584" s="270" t="s">
        <v>7338</v>
      </c>
      <c r="D584" s="281" t="s">
        <v>117</v>
      </c>
      <c r="E584" s="281" t="s">
        <v>974</v>
      </c>
      <c r="F584" s="278" t="s">
        <v>404</v>
      </c>
      <c r="G584" s="278" t="s">
        <v>2625</v>
      </c>
      <c r="H584" s="278" t="s">
        <v>79</v>
      </c>
      <c r="I584" s="278" t="s">
        <v>2627</v>
      </c>
      <c r="J584" s="270" t="s">
        <v>997</v>
      </c>
      <c r="K584" s="278" t="s">
        <v>41</v>
      </c>
      <c r="L584" s="270" t="s">
        <v>802</v>
      </c>
      <c r="M584" s="278" t="s">
        <v>408</v>
      </c>
      <c r="N584" s="270" t="s">
        <v>7484</v>
      </c>
      <c r="O584" s="278"/>
    </row>
    <row r="585" spans="1:15" x14ac:dyDescent="0.3">
      <c r="A585" s="270" t="s">
        <v>2616</v>
      </c>
      <c r="B585" s="270" t="s">
        <v>2629</v>
      </c>
      <c r="C585" s="270" t="s">
        <v>7338</v>
      </c>
      <c r="D585" s="281" t="s">
        <v>117</v>
      </c>
      <c r="E585" s="281" t="s">
        <v>974</v>
      </c>
      <c r="F585" s="278" t="s">
        <v>404</v>
      </c>
      <c r="G585" s="278" t="s">
        <v>2628</v>
      </c>
      <c r="H585" s="278" t="s">
        <v>79</v>
      </c>
      <c r="I585" s="278" t="s">
        <v>2630</v>
      </c>
      <c r="J585" s="270" t="s">
        <v>997</v>
      </c>
      <c r="K585" s="278" t="s">
        <v>41</v>
      </c>
      <c r="L585" s="270" t="s">
        <v>802</v>
      </c>
      <c r="M585" s="278" t="s">
        <v>408</v>
      </c>
      <c r="N585" s="270" t="s">
        <v>7484</v>
      </c>
      <c r="O585" s="278"/>
    </row>
    <row r="586" spans="1:15" x14ac:dyDescent="0.3">
      <c r="A586" s="270" t="s">
        <v>2616</v>
      </c>
      <c r="B586" s="270" t="s">
        <v>2632</v>
      </c>
      <c r="C586" s="270" t="s">
        <v>7338</v>
      </c>
      <c r="D586" s="281" t="s">
        <v>117</v>
      </c>
      <c r="E586" s="281" t="s">
        <v>974</v>
      </c>
      <c r="F586" s="278" t="s">
        <v>404</v>
      </c>
      <c r="G586" s="278" t="s">
        <v>2631</v>
      </c>
      <c r="H586" s="278" t="s">
        <v>79</v>
      </c>
      <c r="I586" s="278" t="s">
        <v>2633</v>
      </c>
      <c r="J586" s="270" t="s">
        <v>997</v>
      </c>
      <c r="K586" s="278" t="s">
        <v>41</v>
      </c>
      <c r="L586" s="270" t="s">
        <v>802</v>
      </c>
      <c r="M586" s="278" t="s">
        <v>408</v>
      </c>
      <c r="N586" s="270" t="s">
        <v>7484</v>
      </c>
      <c r="O586" s="278"/>
    </row>
    <row r="587" spans="1:15" x14ac:dyDescent="0.3">
      <c r="A587" s="270" t="s">
        <v>2616</v>
      </c>
      <c r="B587" s="270" t="s">
        <v>2857</v>
      </c>
      <c r="C587" s="270" t="s">
        <v>1738</v>
      </c>
      <c r="D587" s="281" t="s">
        <v>117</v>
      </c>
      <c r="E587" s="281" t="s">
        <v>974</v>
      </c>
      <c r="F587" s="278" t="s">
        <v>434</v>
      </c>
      <c r="G587" s="278" t="s">
        <v>2856</v>
      </c>
      <c r="H587" s="278" t="s">
        <v>79</v>
      </c>
      <c r="I587" s="278" t="s">
        <v>2858</v>
      </c>
      <c r="J587" s="270" t="s">
        <v>997</v>
      </c>
      <c r="K587" s="278" t="s">
        <v>41</v>
      </c>
      <c r="L587" s="270" t="s">
        <v>802</v>
      </c>
      <c r="M587" s="278" t="s">
        <v>437</v>
      </c>
      <c r="N587" s="270" t="s">
        <v>7484</v>
      </c>
      <c r="O587" s="278"/>
    </row>
    <row r="588" spans="1:15" x14ac:dyDescent="0.3">
      <c r="A588" s="270" t="s">
        <v>2616</v>
      </c>
      <c r="B588" s="270" t="s">
        <v>2860</v>
      </c>
      <c r="C588" s="270" t="s">
        <v>1738</v>
      </c>
      <c r="D588" s="281" t="s">
        <v>117</v>
      </c>
      <c r="E588" s="281" t="s">
        <v>974</v>
      </c>
      <c r="F588" s="278" t="s">
        <v>434</v>
      </c>
      <c r="G588" s="278" t="s">
        <v>2859</v>
      </c>
      <c r="H588" s="278" t="s">
        <v>79</v>
      </c>
      <c r="I588" s="278" t="s">
        <v>2861</v>
      </c>
      <c r="J588" s="270" t="s">
        <v>997</v>
      </c>
      <c r="K588" s="278" t="s">
        <v>41</v>
      </c>
      <c r="L588" s="270" t="s">
        <v>802</v>
      </c>
      <c r="M588" s="278" t="s">
        <v>437</v>
      </c>
      <c r="N588" s="270" t="s">
        <v>7484</v>
      </c>
      <c r="O588" s="278"/>
    </row>
    <row r="589" spans="1:15" x14ac:dyDescent="0.3">
      <c r="A589" s="270" t="s">
        <v>2616</v>
      </c>
      <c r="B589" s="270" t="s">
        <v>2863</v>
      </c>
      <c r="C589" s="270" t="s">
        <v>1738</v>
      </c>
      <c r="D589" s="281" t="s">
        <v>117</v>
      </c>
      <c r="E589" s="281" t="s">
        <v>974</v>
      </c>
      <c r="F589" s="278" t="s">
        <v>434</v>
      </c>
      <c r="G589" s="278" t="s">
        <v>2862</v>
      </c>
      <c r="H589" s="278" t="s">
        <v>79</v>
      </c>
      <c r="I589" s="278" t="s">
        <v>2864</v>
      </c>
      <c r="J589" s="270" t="s">
        <v>997</v>
      </c>
      <c r="K589" s="278" t="s">
        <v>41</v>
      </c>
      <c r="L589" s="270" t="s">
        <v>802</v>
      </c>
      <c r="M589" s="278" t="s">
        <v>437</v>
      </c>
      <c r="N589" s="270" t="s">
        <v>7484</v>
      </c>
      <c r="O589" s="278"/>
    </row>
    <row r="590" spans="1:15" x14ac:dyDescent="0.3">
      <c r="A590" s="270" t="s">
        <v>2616</v>
      </c>
      <c r="B590" s="270" t="s">
        <v>2866</v>
      </c>
      <c r="C590" s="270" t="s">
        <v>1738</v>
      </c>
      <c r="D590" s="281" t="s">
        <v>117</v>
      </c>
      <c r="E590" s="281" t="s">
        <v>974</v>
      </c>
      <c r="F590" s="278" t="s">
        <v>434</v>
      </c>
      <c r="G590" s="278" t="s">
        <v>2865</v>
      </c>
      <c r="H590" s="278" t="s">
        <v>79</v>
      </c>
      <c r="I590" s="278" t="s">
        <v>2867</v>
      </c>
      <c r="J590" s="270" t="s">
        <v>997</v>
      </c>
      <c r="K590" s="278" t="s">
        <v>41</v>
      </c>
      <c r="L590" s="270" t="s">
        <v>802</v>
      </c>
      <c r="M590" s="278" t="s">
        <v>437</v>
      </c>
      <c r="N590" s="270" t="s">
        <v>7484</v>
      </c>
      <c r="O590" s="278"/>
    </row>
    <row r="591" spans="1:15" x14ac:dyDescent="0.3">
      <c r="A591" s="270" t="s">
        <v>2616</v>
      </c>
      <c r="B591" s="270" t="s">
        <v>2869</v>
      </c>
      <c r="C591" s="270" t="s">
        <v>1738</v>
      </c>
      <c r="D591" s="281" t="s">
        <v>117</v>
      </c>
      <c r="E591" s="281" t="s">
        <v>974</v>
      </c>
      <c r="F591" s="278" t="s">
        <v>434</v>
      </c>
      <c r="G591" s="278" t="s">
        <v>2868</v>
      </c>
      <c r="H591" s="278" t="s">
        <v>79</v>
      </c>
      <c r="I591" s="278" t="s">
        <v>2870</v>
      </c>
      <c r="J591" s="270" t="s">
        <v>997</v>
      </c>
      <c r="K591" s="278" t="s">
        <v>41</v>
      </c>
      <c r="L591" s="270" t="s">
        <v>802</v>
      </c>
      <c r="M591" s="278" t="s">
        <v>437</v>
      </c>
      <c r="N591" s="270" t="s">
        <v>7484</v>
      </c>
      <c r="O591" s="278"/>
    </row>
    <row r="592" spans="1:15" x14ac:dyDescent="0.3">
      <c r="A592" s="270" t="s">
        <v>2616</v>
      </c>
      <c r="B592" s="270" t="s">
        <v>2635</v>
      </c>
      <c r="C592" s="270" t="s">
        <v>7338</v>
      </c>
      <c r="D592" s="281" t="s">
        <v>117</v>
      </c>
      <c r="E592" s="281" t="s">
        <v>974</v>
      </c>
      <c r="F592" s="278" t="s">
        <v>404</v>
      </c>
      <c r="G592" s="278" t="s">
        <v>2634</v>
      </c>
      <c r="H592" s="278" t="s">
        <v>79</v>
      </c>
      <c r="I592" s="278" t="s">
        <v>2636</v>
      </c>
      <c r="J592" s="270" t="s">
        <v>997</v>
      </c>
      <c r="K592" s="278" t="s">
        <v>41</v>
      </c>
      <c r="L592" s="270" t="s">
        <v>802</v>
      </c>
      <c r="M592" s="278" t="s">
        <v>408</v>
      </c>
      <c r="N592" s="270" t="s">
        <v>7484</v>
      </c>
      <c r="O592" s="278"/>
    </row>
    <row r="593" spans="1:15" x14ac:dyDescent="0.3">
      <c r="A593" s="270" t="s">
        <v>2616</v>
      </c>
      <c r="B593" s="270" t="s">
        <v>4535</v>
      </c>
      <c r="C593" s="270" t="s">
        <v>1738</v>
      </c>
      <c r="D593" s="281" t="s">
        <v>106</v>
      </c>
      <c r="E593" s="281" t="s">
        <v>974</v>
      </c>
      <c r="F593" s="278" t="s">
        <v>485</v>
      </c>
      <c r="G593" s="278" t="s">
        <v>4534</v>
      </c>
      <c r="H593" s="278" t="s">
        <v>79</v>
      </c>
      <c r="I593" s="278" t="s">
        <v>4536</v>
      </c>
      <c r="J593" s="270" t="s">
        <v>997</v>
      </c>
      <c r="K593" s="278" t="s">
        <v>41</v>
      </c>
      <c r="L593" s="270" t="s">
        <v>802</v>
      </c>
      <c r="M593" s="278" t="s">
        <v>391</v>
      </c>
      <c r="N593" s="270" t="s">
        <v>7484</v>
      </c>
      <c r="O593" s="278"/>
    </row>
    <row r="594" spans="1:15" x14ac:dyDescent="0.3">
      <c r="A594" s="270" t="s">
        <v>2616</v>
      </c>
      <c r="B594" s="270" t="s">
        <v>2808</v>
      </c>
      <c r="C594" s="270" t="s">
        <v>7338</v>
      </c>
      <c r="D594" s="281" t="s">
        <v>117</v>
      </c>
      <c r="E594" s="281" t="s">
        <v>974</v>
      </c>
      <c r="F594" s="278" t="s">
        <v>434</v>
      </c>
      <c r="G594" s="278" t="s">
        <v>2807</v>
      </c>
      <c r="H594" s="278" t="s">
        <v>79</v>
      </c>
      <c r="I594" s="278" t="s">
        <v>2809</v>
      </c>
      <c r="J594" s="270" t="s">
        <v>997</v>
      </c>
      <c r="K594" s="278" t="s">
        <v>41</v>
      </c>
      <c r="L594" s="270" t="s">
        <v>802</v>
      </c>
      <c r="M594" s="278" t="s">
        <v>437</v>
      </c>
      <c r="N594" s="270" t="s">
        <v>7484</v>
      </c>
      <c r="O594" s="278"/>
    </row>
    <row r="595" spans="1:15" x14ac:dyDescent="0.3">
      <c r="A595" s="270" t="s">
        <v>2616</v>
      </c>
      <c r="B595" s="270" t="s">
        <v>2811</v>
      </c>
      <c r="C595" s="270" t="s">
        <v>7338</v>
      </c>
      <c r="D595" s="281" t="s">
        <v>117</v>
      </c>
      <c r="E595" s="281" t="s">
        <v>974</v>
      </c>
      <c r="F595" s="278" t="s">
        <v>434</v>
      </c>
      <c r="G595" s="278" t="s">
        <v>2810</v>
      </c>
      <c r="H595" s="278" t="s">
        <v>79</v>
      </c>
      <c r="I595" s="278" t="s">
        <v>2812</v>
      </c>
      <c r="J595" s="270" t="s">
        <v>997</v>
      </c>
      <c r="K595" s="278" t="s">
        <v>41</v>
      </c>
      <c r="L595" s="270" t="s">
        <v>802</v>
      </c>
      <c r="M595" s="278" t="s">
        <v>437</v>
      </c>
      <c r="N595" s="270" t="s">
        <v>7484</v>
      </c>
      <c r="O595" s="278"/>
    </row>
    <row r="596" spans="1:15" x14ac:dyDescent="0.3">
      <c r="A596" s="270" t="s">
        <v>2616</v>
      </c>
      <c r="B596" s="270" t="s">
        <v>2872</v>
      </c>
      <c r="C596" s="270" t="s">
        <v>1738</v>
      </c>
      <c r="D596" s="281" t="s">
        <v>117</v>
      </c>
      <c r="E596" s="281" t="s">
        <v>974</v>
      </c>
      <c r="F596" s="278" t="s">
        <v>434</v>
      </c>
      <c r="G596" s="278" t="s">
        <v>2871</v>
      </c>
      <c r="H596" s="278" t="s">
        <v>79</v>
      </c>
      <c r="I596" s="278" t="s">
        <v>2873</v>
      </c>
      <c r="J596" s="270" t="s">
        <v>997</v>
      </c>
      <c r="K596" s="278" t="s">
        <v>41</v>
      </c>
      <c r="L596" s="270" t="s">
        <v>802</v>
      </c>
      <c r="M596" s="278" t="s">
        <v>437</v>
      </c>
      <c r="N596" s="270" t="s">
        <v>7484</v>
      </c>
      <c r="O596" s="278"/>
    </row>
    <row r="597" spans="1:15" x14ac:dyDescent="0.3">
      <c r="A597" s="270" t="s">
        <v>2616</v>
      </c>
      <c r="B597" s="270" t="s">
        <v>4702</v>
      </c>
      <c r="C597" s="270" t="s">
        <v>7338</v>
      </c>
      <c r="D597" s="281" t="s">
        <v>117</v>
      </c>
      <c r="E597" s="281" t="s">
        <v>974</v>
      </c>
      <c r="F597" s="278" t="s">
        <v>507</v>
      </c>
      <c r="G597" s="278" t="s">
        <v>4701</v>
      </c>
      <c r="H597" s="278" t="s">
        <v>79</v>
      </c>
      <c r="I597" s="278" t="s">
        <v>4703</v>
      </c>
      <c r="J597" s="270" t="s">
        <v>997</v>
      </c>
      <c r="K597" s="278" t="s">
        <v>41</v>
      </c>
      <c r="L597" s="270" t="s">
        <v>802</v>
      </c>
      <c r="M597" s="278" t="s">
        <v>7349</v>
      </c>
      <c r="N597" s="270" t="s">
        <v>7484</v>
      </c>
      <c r="O597" s="278"/>
    </row>
    <row r="598" spans="1:15" x14ac:dyDescent="0.3">
      <c r="A598" s="270" t="s">
        <v>2616</v>
      </c>
      <c r="B598" s="270" t="s">
        <v>4705</v>
      </c>
      <c r="C598" s="270" t="s">
        <v>7338</v>
      </c>
      <c r="D598" s="281" t="s">
        <v>117</v>
      </c>
      <c r="E598" s="281" t="s">
        <v>974</v>
      </c>
      <c r="F598" s="278" t="s">
        <v>507</v>
      </c>
      <c r="G598" s="278" t="s">
        <v>4704</v>
      </c>
      <c r="H598" s="278" t="s">
        <v>79</v>
      </c>
      <c r="I598" s="278" t="s">
        <v>4706</v>
      </c>
      <c r="J598" s="270" t="s">
        <v>997</v>
      </c>
      <c r="K598" s="278" t="s">
        <v>41</v>
      </c>
      <c r="L598" s="270" t="s">
        <v>802</v>
      </c>
      <c r="M598" s="278" t="s">
        <v>7349</v>
      </c>
      <c r="N598" s="270" t="s">
        <v>7484</v>
      </c>
      <c r="O598" s="278"/>
    </row>
    <row r="599" spans="1:15" x14ac:dyDescent="0.3">
      <c r="A599" s="270" t="s">
        <v>2616</v>
      </c>
      <c r="B599" s="270" t="s">
        <v>4708</v>
      </c>
      <c r="C599" s="270" t="s">
        <v>7338</v>
      </c>
      <c r="D599" s="281" t="s">
        <v>117</v>
      </c>
      <c r="E599" s="281" t="s">
        <v>974</v>
      </c>
      <c r="F599" s="278" t="s">
        <v>507</v>
      </c>
      <c r="G599" s="278" t="s">
        <v>4707</v>
      </c>
      <c r="H599" s="278" t="s">
        <v>79</v>
      </c>
      <c r="I599" s="278" t="s">
        <v>4709</v>
      </c>
      <c r="J599" s="270" t="s">
        <v>997</v>
      </c>
      <c r="K599" s="278" t="s">
        <v>41</v>
      </c>
      <c r="L599" s="270" t="s">
        <v>802</v>
      </c>
      <c r="M599" s="278" t="s">
        <v>7349</v>
      </c>
      <c r="N599" s="270" t="s">
        <v>7484</v>
      </c>
      <c r="O599" s="278"/>
    </row>
    <row r="600" spans="1:15" x14ac:dyDescent="0.3">
      <c r="A600" s="270" t="s">
        <v>2616</v>
      </c>
      <c r="B600" s="270" t="s">
        <v>4711</v>
      </c>
      <c r="C600" s="270" t="s">
        <v>7338</v>
      </c>
      <c r="D600" s="281" t="s">
        <v>117</v>
      </c>
      <c r="E600" s="281" t="s">
        <v>974</v>
      </c>
      <c r="F600" s="278" t="s">
        <v>507</v>
      </c>
      <c r="G600" s="278" t="s">
        <v>4710</v>
      </c>
      <c r="H600" s="278" t="s">
        <v>79</v>
      </c>
      <c r="I600" s="278" t="s">
        <v>4712</v>
      </c>
      <c r="J600" s="270" t="s">
        <v>997</v>
      </c>
      <c r="K600" s="278" t="s">
        <v>41</v>
      </c>
      <c r="L600" s="270" t="s">
        <v>802</v>
      </c>
      <c r="M600" s="278" t="s">
        <v>7349</v>
      </c>
      <c r="N600" s="270" t="s">
        <v>7484</v>
      </c>
      <c r="O600" s="278"/>
    </row>
    <row r="601" spans="1:15" x14ac:dyDescent="0.3">
      <c r="A601" s="270" t="s">
        <v>2616</v>
      </c>
      <c r="B601" s="270" t="s">
        <v>4714</v>
      </c>
      <c r="C601" s="270" t="s">
        <v>7338</v>
      </c>
      <c r="D601" s="281" t="s">
        <v>117</v>
      </c>
      <c r="E601" s="281" t="s">
        <v>974</v>
      </c>
      <c r="F601" s="278" t="s">
        <v>507</v>
      </c>
      <c r="G601" s="278" t="s">
        <v>4713</v>
      </c>
      <c r="H601" s="278" t="s">
        <v>79</v>
      </c>
      <c r="I601" s="278" t="s">
        <v>4715</v>
      </c>
      <c r="J601" s="270" t="s">
        <v>997</v>
      </c>
      <c r="K601" s="278" t="s">
        <v>41</v>
      </c>
      <c r="L601" s="270" t="s">
        <v>802</v>
      </c>
      <c r="M601" s="278" t="s">
        <v>7349</v>
      </c>
      <c r="N601" s="270" t="s">
        <v>7484</v>
      </c>
      <c r="O601" s="278"/>
    </row>
    <row r="602" spans="1:15" x14ac:dyDescent="0.3">
      <c r="A602" s="270" t="s">
        <v>2616</v>
      </c>
      <c r="B602" s="270" t="s">
        <v>4717</v>
      </c>
      <c r="C602" s="270" t="s">
        <v>7338</v>
      </c>
      <c r="D602" s="281" t="s">
        <v>117</v>
      </c>
      <c r="E602" s="281" t="s">
        <v>974</v>
      </c>
      <c r="F602" s="278" t="s">
        <v>507</v>
      </c>
      <c r="G602" s="278" t="s">
        <v>4716</v>
      </c>
      <c r="H602" s="278" t="s">
        <v>79</v>
      </c>
      <c r="I602" s="278" t="s">
        <v>4718</v>
      </c>
      <c r="J602" s="270" t="s">
        <v>997</v>
      </c>
      <c r="K602" s="278" t="s">
        <v>41</v>
      </c>
      <c r="L602" s="270" t="s">
        <v>802</v>
      </c>
      <c r="M602" s="278" t="s">
        <v>7349</v>
      </c>
      <c r="N602" s="270" t="s">
        <v>7484</v>
      </c>
      <c r="O602" s="278"/>
    </row>
    <row r="603" spans="1:15" x14ac:dyDescent="0.3">
      <c r="A603" s="270" t="s">
        <v>2616</v>
      </c>
      <c r="B603" s="270" t="s">
        <v>4720</v>
      </c>
      <c r="C603" s="270" t="s">
        <v>7338</v>
      </c>
      <c r="D603" s="281" t="s">
        <v>117</v>
      </c>
      <c r="E603" s="281" t="s">
        <v>974</v>
      </c>
      <c r="F603" s="278" t="s">
        <v>507</v>
      </c>
      <c r="G603" s="278" t="s">
        <v>4719</v>
      </c>
      <c r="H603" s="278" t="s">
        <v>79</v>
      </c>
      <c r="I603" s="278" t="s">
        <v>4721</v>
      </c>
      <c r="J603" s="270" t="s">
        <v>997</v>
      </c>
      <c r="K603" s="278" t="s">
        <v>41</v>
      </c>
      <c r="L603" s="270" t="s">
        <v>802</v>
      </c>
      <c r="M603" s="278" t="s">
        <v>7349</v>
      </c>
      <c r="N603" s="270" t="s">
        <v>7484</v>
      </c>
      <c r="O603" s="278"/>
    </row>
    <row r="604" spans="1:15" x14ac:dyDescent="0.3">
      <c r="A604" s="270" t="s">
        <v>2616</v>
      </c>
      <c r="B604" s="270" t="s">
        <v>4723</v>
      </c>
      <c r="C604" s="270" t="s">
        <v>7338</v>
      </c>
      <c r="D604" s="281" t="s">
        <v>117</v>
      </c>
      <c r="E604" s="281" t="s">
        <v>974</v>
      </c>
      <c r="F604" s="278" t="s">
        <v>507</v>
      </c>
      <c r="G604" s="278" t="s">
        <v>4722</v>
      </c>
      <c r="H604" s="278" t="s">
        <v>79</v>
      </c>
      <c r="I604" s="278" t="s">
        <v>4724</v>
      </c>
      <c r="J604" s="270" t="s">
        <v>997</v>
      </c>
      <c r="K604" s="278" t="s">
        <v>41</v>
      </c>
      <c r="L604" s="270" t="s">
        <v>802</v>
      </c>
      <c r="M604" s="278" t="s">
        <v>7349</v>
      </c>
      <c r="N604" s="270" t="s">
        <v>7484</v>
      </c>
      <c r="O604" s="278"/>
    </row>
    <row r="605" spans="1:15" x14ac:dyDescent="0.3">
      <c r="A605" s="270" t="s">
        <v>2616</v>
      </c>
      <c r="B605" s="270" t="s">
        <v>4726</v>
      </c>
      <c r="C605" s="270" t="s">
        <v>7338</v>
      </c>
      <c r="D605" s="281" t="s">
        <v>117</v>
      </c>
      <c r="E605" s="281" t="s">
        <v>974</v>
      </c>
      <c r="F605" s="278" t="s">
        <v>507</v>
      </c>
      <c r="G605" s="278" t="s">
        <v>4725</v>
      </c>
      <c r="H605" s="278" t="s">
        <v>79</v>
      </c>
      <c r="I605" s="278" t="s">
        <v>4727</v>
      </c>
      <c r="J605" s="270" t="s">
        <v>997</v>
      </c>
      <c r="K605" s="278" t="s">
        <v>41</v>
      </c>
      <c r="L605" s="270" t="s">
        <v>802</v>
      </c>
      <c r="M605" s="278" t="s">
        <v>7349</v>
      </c>
      <c r="N605" s="270" t="s">
        <v>7484</v>
      </c>
      <c r="O605" s="278"/>
    </row>
    <row r="606" spans="1:15" x14ac:dyDescent="0.3">
      <c r="A606" s="270" t="s">
        <v>2616</v>
      </c>
      <c r="B606" s="270" t="s">
        <v>4729</v>
      </c>
      <c r="C606" s="270" t="s">
        <v>7338</v>
      </c>
      <c r="D606" s="281" t="s">
        <v>117</v>
      </c>
      <c r="E606" s="281" t="s">
        <v>974</v>
      </c>
      <c r="F606" s="278" t="s">
        <v>507</v>
      </c>
      <c r="G606" s="278" t="s">
        <v>4728</v>
      </c>
      <c r="H606" s="278" t="s">
        <v>79</v>
      </c>
      <c r="I606" s="278" t="s">
        <v>4730</v>
      </c>
      <c r="J606" s="270" t="s">
        <v>997</v>
      </c>
      <c r="K606" s="278" t="s">
        <v>41</v>
      </c>
      <c r="L606" s="270" t="s">
        <v>802</v>
      </c>
      <c r="M606" s="278" t="s">
        <v>7349</v>
      </c>
      <c r="N606" s="270" t="s">
        <v>7484</v>
      </c>
      <c r="O606" s="278"/>
    </row>
    <row r="607" spans="1:15" x14ac:dyDescent="0.3">
      <c r="A607" s="270" t="s">
        <v>2616</v>
      </c>
      <c r="B607" s="270" t="s">
        <v>4732</v>
      </c>
      <c r="C607" s="270" t="s">
        <v>7338</v>
      </c>
      <c r="D607" s="281" t="s">
        <v>117</v>
      </c>
      <c r="E607" s="281" t="s">
        <v>974</v>
      </c>
      <c r="F607" s="278" t="s">
        <v>507</v>
      </c>
      <c r="G607" s="278" t="s">
        <v>4731</v>
      </c>
      <c r="H607" s="278" t="s">
        <v>79</v>
      </c>
      <c r="I607" s="278" t="s">
        <v>4733</v>
      </c>
      <c r="J607" s="270" t="s">
        <v>997</v>
      </c>
      <c r="K607" s="278" t="s">
        <v>41</v>
      </c>
      <c r="L607" s="270" t="s">
        <v>802</v>
      </c>
      <c r="M607" s="278" t="s">
        <v>7349</v>
      </c>
      <c r="N607" s="270" t="s">
        <v>7484</v>
      </c>
      <c r="O607" s="278"/>
    </row>
    <row r="608" spans="1:15" x14ac:dyDescent="0.3">
      <c r="A608" s="270" t="s">
        <v>2616</v>
      </c>
      <c r="B608" s="270" t="s">
        <v>4735</v>
      </c>
      <c r="C608" s="270" t="s">
        <v>7338</v>
      </c>
      <c r="D608" s="281" t="s">
        <v>117</v>
      </c>
      <c r="E608" s="281" t="s">
        <v>974</v>
      </c>
      <c r="F608" s="278" t="s">
        <v>507</v>
      </c>
      <c r="G608" s="278" t="s">
        <v>4734</v>
      </c>
      <c r="H608" s="278" t="s">
        <v>79</v>
      </c>
      <c r="I608" s="278" t="s">
        <v>4736</v>
      </c>
      <c r="J608" s="270" t="s">
        <v>997</v>
      </c>
      <c r="K608" s="278" t="s">
        <v>41</v>
      </c>
      <c r="L608" s="270" t="s">
        <v>802</v>
      </c>
      <c r="M608" s="278" t="s">
        <v>7349</v>
      </c>
      <c r="N608" s="270" t="s">
        <v>7484</v>
      </c>
      <c r="O608" s="278"/>
    </row>
    <row r="609" spans="1:15" x14ac:dyDescent="0.3">
      <c r="A609" s="270" t="s">
        <v>2616</v>
      </c>
      <c r="B609" s="270" t="s">
        <v>4738</v>
      </c>
      <c r="C609" s="270" t="s">
        <v>7338</v>
      </c>
      <c r="D609" s="281" t="s">
        <v>117</v>
      </c>
      <c r="E609" s="281" t="s">
        <v>974</v>
      </c>
      <c r="F609" s="278" t="s">
        <v>507</v>
      </c>
      <c r="G609" s="278" t="s">
        <v>4737</v>
      </c>
      <c r="H609" s="278" t="s">
        <v>79</v>
      </c>
      <c r="I609" s="278" t="s">
        <v>4739</v>
      </c>
      <c r="J609" s="270" t="s">
        <v>997</v>
      </c>
      <c r="K609" s="278" t="s">
        <v>41</v>
      </c>
      <c r="L609" s="270" t="s">
        <v>802</v>
      </c>
      <c r="M609" s="278" t="s">
        <v>7349</v>
      </c>
      <c r="N609" s="270" t="s">
        <v>7484</v>
      </c>
      <c r="O609" s="278"/>
    </row>
    <row r="610" spans="1:15" x14ac:dyDescent="0.3">
      <c r="A610" s="270" t="s">
        <v>2616</v>
      </c>
      <c r="B610" s="270" t="s">
        <v>4808</v>
      </c>
      <c r="C610" s="270" t="s">
        <v>7338</v>
      </c>
      <c r="D610" s="281" t="s">
        <v>117</v>
      </c>
      <c r="E610" s="281" t="s">
        <v>974</v>
      </c>
      <c r="F610" s="278" t="s">
        <v>511</v>
      </c>
      <c r="G610" s="278" t="s">
        <v>4807</v>
      </c>
      <c r="H610" s="278" t="s">
        <v>79</v>
      </c>
      <c r="I610" s="278" t="s">
        <v>4809</v>
      </c>
      <c r="J610" s="270" t="s">
        <v>997</v>
      </c>
      <c r="K610" s="278" t="s">
        <v>41</v>
      </c>
      <c r="L610" s="270" t="s">
        <v>802</v>
      </c>
      <c r="M610" s="278" t="s">
        <v>7447</v>
      </c>
      <c r="N610" s="270" t="s">
        <v>7484</v>
      </c>
      <c r="O610" s="278"/>
    </row>
    <row r="611" spans="1:15" x14ac:dyDescent="0.3">
      <c r="A611" s="270" t="s">
        <v>2616</v>
      </c>
      <c r="B611" s="270" t="s">
        <v>4811</v>
      </c>
      <c r="C611" s="270" t="s">
        <v>7338</v>
      </c>
      <c r="D611" s="281" t="s">
        <v>117</v>
      </c>
      <c r="E611" s="281" t="s">
        <v>974</v>
      </c>
      <c r="F611" s="278" t="s">
        <v>511</v>
      </c>
      <c r="G611" s="278" t="s">
        <v>4810</v>
      </c>
      <c r="H611" s="278" t="s">
        <v>79</v>
      </c>
      <c r="I611" s="278" t="s">
        <v>4812</v>
      </c>
      <c r="J611" s="270" t="s">
        <v>997</v>
      </c>
      <c r="K611" s="278" t="s">
        <v>41</v>
      </c>
      <c r="L611" s="270" t="s">
        <v>802</v>
      </c>
      <c r="M611" s="278" t="s">
        <v>7393</v>
      </c>
      <c r="N611" s="270" t="s">
        <v>7484</v>
      </c>
      <c r="O611" s="278"/>
    </row>
    <row r="612" spans="1:15" x14ac:dyDescent="0.3">
      <c r="A612" s="270" t="s">
        <v>2616</v>
      </c>
      <c r="B612" s="270" t="s">
        <v>4814</v>
      </c>
      <c r="C612" s="270" t="s">
        <v>7338</v>
      </c>
      <c r="D612" s="281" t="s">
        <v>117</v>
      </c>
      <c r="E612" s="281" t="s">
        <v>974</v>
      </c>
      <c r="F612" s="278" t="s">
        <v>511</v>
      </c>
      <c r="G612" s="278" t="s">
        <v>4813</v>
      </c>
      <c r="H612" s="278" t="s">
        <v>79</v>
      </c>
      <c r="I612" s="278" t="s">
        <v>4815</v>
      </c>
      <c r="J612" s="270" t="s">
        <v>997</v>
      </c>
      <c r="K612" s="278" t="s">
        <v>41</v>
      </c>
      <c r="L612" s="270" t="s">
        <v>802</v>
      </c>
      <c r="M612" s="278" t="s">
        <v>7390</v>
      </c>
      <c r="N612" s="270" t="s">
        <v>7484</v>
      </c>
      <c r="O612" s="278"/>
    </row>
    <row r="613" spans="1:15" x14ac:dyDescent="0.3">
      <c r="A613" s="270" t="s">
        <v>2616</v>
      </c>
      <c r="B613" s="270" t="s">
        <v>2661</v>
      </c>
      <c r="C613" s="270" t="s">
        <v>1738</v>
      </c>
      <c r="D613" s="281" t="s">
        <v>117</v>
      </c>
      <c r="E613" s="281" t="s">
        <v>974</v>
      </c>
      <c r="F613" s="278" t="s">
        <v>404</v>
      </c>
      <c r="G613" s="278" t="s">
        <v>2660</v>
      </c>
      <c r="H613" s="278" t="s">
        <v>79</v>
      </c>
      <c r="I613" s="278" t="s">
        <v>2662</v>
      </c>
      <c r="J613" s="270" t="s">
        <v>997</v>
      </c>
      <c r="K613" s="278" t="s">
        <v>41</v>
      </c>
      <c r="L613" s="270" t="s">
        <v>802</v>
      </c>
      <c r="M613" s="278" t="s">
        <v>408</v>
      </c>
      <c r="N613" s="270" t="s">
        <v>7484</v>
      </c>
      <c r="O613" s="278"/>
    </row>
    <row r="614" spans="1:15" x14ac:dyDescent="0.3">
      <c r="A614" s="270" t="s">
        <v>2616</v>
      </c>
      <c r="B614" s="270" t="s">
        <v>2664</v>
      </c>
      <c r="C614" s="270" t="s">
        <v>1738</v>
      </c>
      <c r="D614" s="281" t="s">
        <v>117</v>
      </c>
      <c r="E614" s="281" t="s">
        <v>974</v>
      </c>
      <c r="F614" s="278" t="s">
        <v>404</v>
      </c>
      <c r="G614" s="278" t="s">
        <v>2663</v>
      </c>
      <c r="H614" s="278" t="s">
        <v>79</v>
      </c>
      <c r="I614" s="278" t="s">
        <v>2665</v>
      </c>
      <c r="J614" s="270" t="s">
        <v>997</v>
      </c>
      <c r="K614" s="278" t="s">
        <v>41</v>
      </c>
      <c r="L614" s="270" t="s">
        <v>802</v>
      </c>
      <c r="M614" s="278" t="s">
        <v>408</v>
      </c>
      <c r="N614" s="270" t="s">
        <v>7484</v>
      </c>
      <c r="O614" s="278"/>
    </row>
    <row r="615" spans="1:15" x14ac:dyDescent="0.3">
      <c r="A615" s="270" t="s">
        <v>2616</v>
      </c>
      <c r="B615" s="270" t="s">
        <v>4830</v>
      </c>
      <c r="C615" s="270" t="s">
        <v>7338</v>
      </c>
      <c r="D615" s="281" t="s">
        <v>117</v>
      </c>
      <c r="E615" s="281" t="s">
        <v>974</v>
      </c>
      <c r="F615" s="278" t="s">
        <v>511</v>
      </c>
      <c r="G615" s="278" t="s">
        <v>4829</v>
      </c>
      <c r="H615" s="278" t="s">
        <v>79</v>
      </c>
      <c r="I615" s="278" t="s">
        <v>4831</v>
      </c>
      <c r="J615" s="270" t="s">
        <v>997</v>
      </c>
      <c r="K615" s="278" t="s">
        <v>41</v>
      </c>
      <c r="L615" s="270" t="s">
        <v>802</v>
      </c>
      <c r="M615" s="278" t="s">
        <v>513</v>
      </c>
      <c r="N615" s="270" t="s">
        <v>7484</v>
      </c>
      <c r="O615" s="278"/>
    </row>
    <row r="616" spans="1:15" x14ac:dyDescent="0.3">
      <c r="A616" s="270" t="s">
        <v>2616</v>
      </c>
      <c r="B616" s="270" t="s">
        <v>4903</v>
      </c>
      <c r="C616" s="270" t="s">
        <v>1738</v>
      </c>
      <c r="D616" s="281" t="s">
        <v>117</v>
      </c>
      <c r="E616" s="281" t="s">
        <v>974</v>
      </c>
      <c r="F616" s="278" t="s">
        <v>511</v>
      </c>
      <c r="G616" s="278" t="s">
        <v>4902</v>
      </c>
      <c r="H616" s="278" t="s">
        <v>79</v>
      </c>
      <c r="I616" s="278" t="s">
        <v>4904</v>
      </c>
      <c r="J616" s="270" t="s">
        <v>997</v>
      </c>
      <c r="K616" s="278" t="s">
        <v>41</v>
      </c>
      <c r="L616" s="270" t="s">
        <v>802</v>
      </c>
      <c r="M616" s="278" t="s">
        <v>513</v>
      </c>
      <c r="N616" s="270" t="s">
        <v>7484</v>
      </c>
      <c r="O616" s="278"/>
    </row>
    <row r="617" spans="1:15" x14ac:dyDescent="0.3">
      <c r="A617" s="270" t="s">
        <v>2616</v>
      </c>
      <c r="B617" s="270" t="s">
        <v>4833</v>
      </c>
      <c r="C617" s="270" t="s">
        <v>7338</v>
      </c>
      <c r="D617" s="281" t="s">
        <v>117</v>
      </c>
      <c r="E617" s="281" t="s">
        <v>974</v>
      </c>
      <c r="F617" s="278" t="s">
        <v>511</v>
      </c>
      <c r="G617" s="278" t="s">
        <v>4832</v>
      </c>
      <c r="H617" s="278" t="s">
        <v>79</v>
      </c>
      <c r="I617" s="278" t="s">
        <v>4834</v>
      </c>
      <c r="J617" s="270" t="s">
        <v>997</v>
      </c>
      <c r="K617" s="278" t="s">
        <v>41</v>
      </c>
      <c r="L617" s="270" t="s">
        <v>802</v>
      </c>
      <c r="M617" s="278" t="s">
        <v>513</v>
      </c>
      <c r="N617" s="270" t="s">
        <v>7484</v>
      </c>
      <c r="O617" s="278"/>
    </row>
    <row r="618" spans="1:15" x14ac:dyDescent="0.3">
      <c r="A618" s="270" t="s">
        <v>2616</v>
      </c>
      <c r="B618" s="270" t="s">
        <v>2667</v>
      </c>
      <c r="C618" s="270" t="s">
        <v>1738</v>
      </c>
      <c r="D618" s="281" t="s">
        <v>117</v>
      </c>
      <c r="E618" s="281" t="s">
        <v>974</v>
      </c>
      <c r="F618" s="278" t="s">
        <v>404</v>
      </c>
      <c r="G618" s="278" t="s">
        <v>2666</v>
      </c>
      <c r="H618" s="278" t="s">
        <v>79</v>
      </c>
      <c r="I618" s="278" t="s">
        <v>2668</v>
      </c>
      <c r="J618" s="270" t="s">
        <v>997</v>
      </c>
      <c r="K618" s="278" t="s">
        <v>41</v>
      </c>
      <c r="L618" s="270" t="s">
        <v>802</v>
      </c>
      <c r="M618" s="278" t="s">
        <v>408</v>
      </c>
      <c r="N618" s="270" t="s">
        <v>7484</v>
      </c>
      <c r="O618" s="278"/>
    </row>
    <row r="619" spans="1:15" x14ac:dyDescent="0.3">
      <c r="A619" s="270" t="s">
        <v>2616</v>
      </c>
      <c r="B619" s="270" t="s">
        <v>2689</v>
      </c>
      <c r="C619" s="270" t="s">
        <v>1738</v>
      </c>
      <c r="D619" s="281" t="s">
        <v>117</v>
      </c>
      <c r="E619" s="281" t="s">
        <v>974</v>
      </c>
      <c r="F619" s="278" t="s">
        <v>409</v>
      </c>
      <c r="G619" s="278" t="s">
        <v>2688</v>
      </c>
      <c r="H619" s="278" t="s">
        <v>79</v>
      </c>
      <c r="I619" s="278" t="s">
        <v>2690</v>
      </c>
      <c r="J619" s="270" t="s">
        <v>997</v>
      </c>
      <c r="K619" s="278" t="s">
        <v>41</v>
      </c>
      <c r="L619" s="270" t="s">
        <v>802</v>
      </c>
      <c r="M619" s="278" t="s">
        <v>412</v>
      </c>
      <c r="N619" s="270" t="s">
        <v>7484</v>
      </c>
      <c r="O619" s="278"/>
    </row>
    <row r="620" spans="1:15" x14ac:dyDescent="0.3">
      <c r="A620" s="270" t="s">
        <v>2616</v>
      </c>
      <c r="B620" s="270" t="s">
        <v>2692</v>
      </c>
      <c r="C620" s="270" t="s">
        <v>1738</v>
      </c>
      <c r="D620" s="281" t="s">
        <v>117</v>
      </c>
      <c r="E620" s="281" t="s">
        <v>974</v>
      </c>
      <c r="F620" s="278" t="s">
        <v>409</v>
      </c>
      <c r="G620" s="278" t="s">
        <v>2691</v>
      </c>
      <c r="H620" s="278" t="s">
        <v>79</v>
      </c>
      <c r="I620" s="278" t="s">
        <v>2693</v>
      </c>
      <c r="J620" s="270" t="s">
        <v>997</v>
      </c>
      <c r="K620" s="278" t="s">
        <v>41</v>
      </c>
      <c r="L620" s="270" t="s">
        <v>802</v>
      </c>
      <c r="M620" s="278" t="s">
        <v>412</v>
      </c>
      <c r="N620" s="270" t="s">
        <v>7484</v>
      </c>
      <c r="O620" s="278"/>
    </row>
    <row r="621" spans="1:15" x14ac:dyDescent="0.3">
      <c r="A621" s="270" t="s">
        <v>2616</v>
      </c>
      <c r="B621" s="270" t="s">
        <v>2649</v>
      </c>
      <c r="C621" s="270" t="s">
        <v>7338</v>
      </c>
      <c r="D621" s="281" t="s">
        <v>117</v>
      </c>
      <c r="E621" s="281" t="s">
        <v>974</v>
      </c>
      <c r="F621" s="278" t="s">
        <v>404</v>
      </c>
      <c r="G621" s="278" t="s">
        <v>2648</v>
      </c>
      <c r="H621" s="278" t="s">
        <v>79</v>
      </c>
      <c r="I621" s="278" t="s">
        <v>2650</v>
      </c>
      <c r="J621" s="270" t="s">
        <v>997</v>
      </c>
      <c r="K621" s="278" t="s">
        <v>41</v>
      </c>
      <c r="L621" s="270" t="s">
        <v>802</v>
      </c>
      <c r="M621" s="278" t="s">
        <v>408</v>
      </c>
      <c r="N621" s="270" t="s">
        <v>7484</v>
      </c>
      <c r="O621" s="278"/>
    </row>
    <row r="622" spans="1:15" x14ac:dyDescent="0.3">
      <c r="A622" s="270" t="s">
        <v>2616</v>
      </c>
      <c r="B622" s="270" t="s">
        <v>2652</v>
      </c>
      <c r="C622" s="270" t="s">
        <v>7338</v>
      </c>
      <c r="D622" s="281" t="s">
        <v>117</v>
      </c>
      <c r="E622" s="281" t="s">
        <v>974</v>
      </c>
      <c r="F622" s="278" t="s">
        <v>404</v>
      </c>
      <c r="G622" s="278" t="s">
        <v>2651</v>
      </c>
      <c r="H622" s="278" t="s">
        <v>79</v>
      </c>
      <c r="I622" s="278" t="s">
        <v>2653</v>
      </c>
      <c r="J622" s="270" t="s">
        <v>997</v>
      </c>
      <c r="K622" s="278" t="s">
        <v>41</v>
      </c>
      <c r="L622" s="270" t="s">
        <v>802</v>
      </c>
      <c r="M622" s="278" t="s">
        <v>408</v>
      </c>
      <c r="N622" s="270" t="s">
        <v>7484</v>
      </c>
      <c r="O622" s="278"/>
    </row>
    <row r="623" spans="1:15" x14ac:dyDescent="0.3">
      <c r="A623" s="270" t="s">
        <v>2308</v>
      </c>
      <c r="B623" s="270" t="s">
        <v>2887</v>
      </c>
      <c r="C623" s="270" t="s">
        <v>7338</v>
      </c>
      <c r="D623" s="281" t="s">
        <v>117</v>
      </c>
      <c r="E623" s="281" t="s">
        <v>974</v>
      </c>
      <c r="F623" s="278" t="s">
        <v>438</v>
      </c>
      <c r="G623" s="278" t="s">
        <v>2886</v>
      </c>
      <c r="H623" s="278" t="s">
        <v>79</v>
      </c>
      <c r="I623" s="278" t="s">
        <v>2888</v>
      </c>
      <c r="J623" s="270" t="s">
        <v>997</v>
      </c>
      <c r="K623" s="278" t="s">
        <v>41</v>
      </c>
      <c r="L623" s="270" t="s">
        <v>802</v>
      </c>
      <c r="M623" s="278" t="s">
        <v>441</v>
      </c>
      <c r="N623" s="270" t="s">
        <v>7484</v>
      </c>
      <c r="O623" s="278"/>
    </row>
    <row r="624" spans="1:15" x14ac:dyDescent="0.3">
      <c r="A624" s="270" t="s">
        <v>2308</v>
      </c>
      <c r="B624" s="270" t="s">
        <v>2683</v>
      </c>
      <c r="C624" s="270" t="s">
        <v>1738</v>
      </c>
      <c r="D624" s="281" t="s">
        <v>117</v>
      </c>
      <c r="E624" s="281" t="s">
        <v>974</v>
      </c>
      <c r="F624" s="278" t="s">
        <v>409</v>
      </c>
      <c r="G624" s="278" t="s">
        <v>2682</v>
      </c>
      <c r="H624" s="278" t="s">
        <v>79</v>
      </c>
      <c r="I624" s="278" t="s">
        <v>2684</v>
      </c>
      <c r="J624" s="270" t="s">
        <v>997</v>
      </c>
      <c r="K624" s="278" t="s">
        <v>41</v>
      </c>
      <c r="L624" s="270" t="s">
        <v>802</v>
      </c>
      <c r="M624" s="278" t="s">
        <v>412</v>
      </c>
      <c r="N624" s="270" t="s">
        <v>7484</v>
      </c>
      <c r="O624" s="278"/>
    </row>
    <row r="625" spans="1:15" x14ac:dyDescent="0.3">
      <c r="A625" s="270" t="s">
        <v>2308</v>
      </c>
      <c r="B625" s="270" t="s">
        <v>4410</v>
      </c>
      <c r="C625" s="270" t="s">
        <v>1738</v>
      </c>
      <c r="D625" s="281" t="s">
        <v>117</v>
      </c>
      <c r="E625" s="281" t="s">
        <v>974</v>
      </c>
      <c r="F625" s="278" t="s">
        <v>473</v>
      </c>
      <c r="G625" s="278" t="s">
        <v>4447</v>
      </c>
      <c r="H625" s="278" t="s">
        <v>79</v>
      </c>
      <c r="I625" s="278" t="s">
        <v>4448</v>
      </c>
      <c r="J625" s="270" t="s">
        <v>997</v>
      </c>
      <c r="K625" s="278" t="s">
        <v>41</v>
      </c>
      <c r="L625" s="270" t="s">
        <v>802</v>
      </c>
      <c r="M625" s="278" t="s">
        <v>476</v>
      </c>
      <c r="N625" s="270" t="s">
        <v>7484</v>
      </c>
      <c r="O625" s="278"/>
    </row>
    <row r="626" spans="1:15" x14ac:dyDescent="0.3">
      <c r="A626" s="270" t="s">
        <v>2308</v>
      </c>
      <c r="B626" s="270" t="s">
        <v>4450</v>
      </c>
      <c r="C626" s="270" t="s">
        <v>1738</v>
      </c>
      <c r="D626" s="281" t="s">
        <v>117</v>
      </c>
      <c r="E626" s="281" t="s">
        <v>974</v>
      </c>
      <c r="F626" s="278" t="s">
        <v>473</v>
      </c>
      <c r="G626" s="278" t="s">
        <v>4449</v>
      </c>
      <c r="H626" s="278" t="s">
        <v>79</v>
      </c>
      <c r="I626" s="278" t="s">
        <v>4451</v>
      </c>
      <c r="J626" s="270" t="s">
        <v>997</v>
      </c>
      <c r="K626" s="278" t="s">
        <v>41</v>
      </c>
      <c r="L626" s="270" t="s">
        <v>802</v>
      </c>
      <c r="M626" s="278" t="s">
        <v>476</v>
      </c>
      <c r="N626" s="270" t="s">
        <v>7484</v>
      </c>
      <c r="O626" s="278"/>
    </row>
    <row r="627" spans="1:15" x14ac:dyDescent="0.3">
      <c r="A627" s="270" t="s">
        <v>2308</v>
      </c>
      <c r="B627" s="270" t="s">
        <v>4419</v>
      </c>
      <c r="C627" s="270" t="s">
        <v>1738</v>
      </c>
      <c r="D627" s="281" t="s">
        <v>117</v>
      </c>
      <c r="E627" s="281" t="s">
        <v>974</v>
      </c>
      <c r="F627" s="278" t="s">
        <v>473</v>
      </c>
      <c r="G627" s="278" t="s">
        <v>4452</v>
      </c>
      <c r="H627" s="278" t="s">
        <v>79</v>
      </c>
      <c r="I627" s="278" t="s">
        <v>4453</v>
      </c>
      <c r="J627" s="270" t="s">
        <v>997</v>
      </c>
      <c r="K627" s="278" t="s">
        <v>41</v>
      </c>
      <c r="L627" s="270" t="s">
        <v>802</v>
      </c>
      <c r="M627" s="278" t="s">
        <v>476</v>
      </c>
      <c r="N627" s="270" t="s">
        <v>7484</v>
      </c>
      <c r="O627" s="278"/>
    </row>
    <row r="628" spans="1:15" x14ac:dyDescent="0.3">
      <c r="A628" s="270" t="s">
        <v>2308</v>
      </c>
      <c r="B628" s="270" t="s">
        <v>4455</v>
      </c>
      <c r="C628" s="270" t="s">
        <v>1738</v>
      </c>
      <c r="D628" s="281" t="s">
        <v>117</v>
      </c>
      <c r="E628" s="281" t="s">
        <v>974</v>
      </c>
      <c r="F628" s="278" t="s">
        <v>473</v>
      </c>
      <c r="G628" s="278" t="s">
        <v>4454</v>
      </c>
      <c r="H628" s="278" t="s">
        <v>79</v>
      </c>
      <c r="I628" s="278" t="s">
        <v>4456</v>
      </c>
      <c r="J628" s="270" t="s">
        <v>997</v>
      </c>
      <c r="K628" s="278" t="s">
        <v>41</v>
      </c>
      <c r="L628" s="270" t="s">
        <v>802</v>
      </c>
      <c r="M628" s="278" t="s">
        <v>476</v>
      </c>
      <c r="N628" s="270" t="s">
        <v>7484</v>
      </c>
      <c r="O628" s="278"/>
    </row>
    <row r="629" spans="1:15" x14ac:dyDescent="0.3">
      <c r="A629" s="270" t="s">
        <v>2308</v>
      </c>
      <c r="B629" s="270" t="s">
        <v>2742</v>
      </c>
      <c r="C629" s="270" t="s">
        <v>1738</v>
      </c>
      <c r="D629" s="281" t="s">
        <v>117</v>
      </c>
      <c r="E629" s="281" t="s">
        <v>974</v>
      </c>
      <c r="F629" s="278" t="s">
        <v>473</v>
      </c>
      <c r="G629" s="278" t="s">
        <v>4457</v>
      </c>
      <c r="H629" s="278" t="s">
        <v>79</v>
      </c>
      <c r="I629" s="278" t="s">
        <v>4458</v>
      </c>
      <c r="J629" s="270" t="s">
        <v>997</v>
      </c>
      <c r="K629" s="278" t="s">
        <v>41</v>
      </c>
      <c r="L629" s="270" t="s">
        <v>802</v>
      </c>
      <c r="M629" s="278" t="s">
        <v>476</v>
      </c>
      <c r="N629" s="270" t="s">
        <v>7484</v>
      </c>
      <c r="O629" s="278"/>
    </row>
    <row r="630" spans="1:15" x14ac:dyDescent="0.3">
      <c r="A630" s="270" t="s">
        <v>2308</v>
      </c>
      <c r="B630" s="270" t="s">
        <v>2745</v>
      </c>
      <c r="C630" s="270" t="s">
        <v>1738</v>
      </c>
      <c r="D630" s="281" t="s">
        <v>117</v>
      </c>
      <c r="E630" s="281" t="s">
        <v>974</v>
      </c>
      <c r="F630" s="278" t="s">
        <v>473</v>
      </c>
      <c r="G630" s="278" t="s">
        <v>4459</v>
      </c>
      <c r="H630" s="278" t="s">
        <v>79</v>
      </c>
      <c r="I630" s="278" t="s">
        <v>4460</v>
      </c>
      <c r="J630" s="270" t="s">
        <v>997</v>
      </c>
      <c r="K630" s="278" t="s">
        <v>41</v>
      </c>
      <c r="L630" s="270" t="s">
        <v>802</v>
      </c>
      <c r="M630" s="278" t="s">
        <v>476</v>
      </c>
      <c r="N630" s="270" t="s">
        <v>7484</v>
      </c>
      <c r="O630" s="278"/>
    </row>
    <row r="631" spans="1:15" x14ac:dyDescent="0.3">
      <c r="A631" s="270" t="s">
        <v>2308</v>
      </c>
      <c r="B631" s="270" t="s">
        <v>2817</v>
      </c>
      <c r="C631" s="270" t="s">
        <v>7338</v>
      </c>
      <c r="D631" s="281" t="s">
        <v>117</v>
      </c>
      <c r="E631" s="281" t="s">
        <v>974</v>
      </c>
      <c r="F631" s="278" t="s">
        <v>514</v>
      </c>
      <c r="G631" s="278" t="s">
        <v>4931</v>
      </c>
      <c r="H631" s="278" t="s">
        <v>79</v>
      </c>
      <c r="I631" s="278" t="s">
        <v>4932</v>
      </c>
      <c r="J631" s="270" t="s">
        <v>997</v>
      </c>
      <c r="K631" s="278" t="s">
        <v>41</v>
      </c>
      <c r="L631" s="270" t="s">
        <v>802</v>
      </c>
      <c r="M631" s="278" t="s">
        <v>7417</v>
      </c>
      <c r="N631" s="270" t="s">
        <v>7484</v>
      </c>
      <c r="O631" s="278"/>
    </row>
    <row r="632" spans="1:15" x14ac:dyDescent="0.3">
      <c r="A632" s="270" t="s">
        <v>2308</v>
      </c>
      <c r="B632" s="270" t="s">
        <v>4755</v>
      </c>
      <c r="C632" s="270" t="s">
        <v>7338</v>
      </c>
      <c r="D632" s="281" t="s">
        <v>117</v>
      </c>
      <c r="E632" s="281" t="s">
        <v>974</v>
      </c>
      <c r="F632" s="278" t="s">
        <v>514</v>
      </c>
      <c r="G632" s="278" t="s">
        <v>4933</v>
      </c>
      <c r="H632" s="278" t="s">
        <v>79</v>
      </c>
      <c r="I632" s="278" t="s">
        <v>4934</v>
      </c>
      <c r="J632" s="270" t="s">
        <v>997</v>
      </c>
      <c r="K632" s="278" t="s">
        <v>41</v>
      </c>
      <c r="L632" s="270" t="s">
        <v>802</v>
      </c>
      <c r="M632" s="278" t="s">
        <v>7417</v>
      </c>
      <c r="N632" s="270" t="s">
        <v>7484</v>
      </c>
      <c r="O632" s="278"/>
    </row>
    <row r="633" spans="1:15" x14ac:dyDescent="0.3">
      <c r="A633" s="270" t="s">
        <v>2308</v>
      </c>
      <c r="B633" s="270" t="s">
        <v>4642</v>
      </c>
      <c r="C633" s="270" t="s">
        <v>1998</v>
      </c>
      <c r="D633" s="281" t="s">
        <v>117</v>
      </c>
      <c r="E633" s="281" t="s">
        <v>974</v>
      </c>
      <c r="F633" s="278" t="s">
        <v>491</v>
      </c>
      <c r="G633" s="278" t="s">
        <v>4641</v>
      </c>
      <c r="H633" s="278" t="s">
        <v>79</v>
      </c>
      <c r="I633" s="278" t="s">
        <v>4643</v>
      </c>
      <c r="J633" s="270" t="s">
        <v>997</v>
      </c>
      <c r="K633" s="278" t="s">
        <v>41</v>
      </c>
      <c r="L633" s="270" t="s">
        <v>802</v>
      </c>
      <c r="M633" s="278" t="s">
        <v>494</v>
      </c>
      <c r="N633" s="270" t="s">
        <v>7484</v>
      </c>
      <c r="O633" s="278"/>
    </row>
    <row r="634" spans="1:15" x14ac:dyDescent="0.3">
      <c r="A634" s="270" t="s">
        <v>2308</v>
      </c>
      <c r="B634" s="270" t="s">
        <v>4422</v>
      </c>
      <c r="C634" s="270" t="s">
        <v>1738</v>
      </c>
      <c r="D634" s="281" t="s">
        <v>117</v>
      </c>
      <c r="E634" s="281" t="s">
        <v>974</v>
      </c>
      <c r="F634" s="278" t="s">
        <v>491</v>
      </c>
      <c r="G634" s="278" t="s">
        <v>4636</v>
      </c>
      <c r="H634" s="278" t="s">
        <v>79</v>
      </c>
      <c r="I634" s="278" t="s">
        <v>4637</v>
      </c>
      <c r="J634" s="270" t="s">
        <v>997</v>
      </c>
      <c r="K634" s="278" t="s">
        <v>41</v>
      </c>
      <c r="L634" s="270" t="s">
        <v>802</v>
      </c>
      <c r="M634" s="278" t="s">
        <v>494</v>
      </c>
      <c r="N634" s="270" t="s">
        <v>7484</v>
      </c>
      <c r="O634" s="278"/>
    </row>
    <row r="635" spans="1:15" x14ac:dyDescent="0.3">
      <c r="A635" s="270" t="s">
        <v>2308</v>
      </c>
      <c r="B635" s="270" t="s">
        <v>2695</v>
      </c>
      <c r="C635" s="270" t="s">
        <v>1738</v>
      </c>
      <c r="D635" s="281" t="s">
        <v>117</v>
      </c>
      <c r="E635" s="281" t="s">
        <v>974</v>
      </c>
      <c r="F635" s="278" t="s">
        <v>514</v>
      </c>
      <c r="G635" s="278" t="s">
        <v>4943</v>
      </c>
      <c r="H635" s="278" t="s">
        <v>79</v>
      </c>
      <c r="I635" s="278" t="s">
        <v>4944</v>
      </c>
      <c r="J635" s="270" t="s">
        <v>997</v>
      </c>
      <c r="K635" s="278" t="s">
        <v>41</v>
      </c>
      <c r="L635" s="270" t="s">
        <v>802</v>
      </c>
      <c r="M635" s="278" t="s">
        <v>516</v>
      </c>
      <c r="N635" s="270" t="s">
        <v>7484</v>
      </c>
      <c r="O635" s="278"/>
    </row>
    <row r="636" spans="1:15" x14ac:dyDescent="0.3">
      <c r="A636" s="270" t="s">
        <v>2308</v>
      </c>
      <c r="B636" s="270" t="s">
        <v>4675</v>
      </c>
      <c r="C636" s="270" t="s">
        <v>1738</v>
      </c>
      <c r="D636" s="281" t="s">
        <v>117</v>
      </c>
      <c r="E636" s="281" t="s">
        <v>974</v>
      </c>
      <c r="F636" s="278" t="s">
        <v>514</v>
      </c>
      <c r="G636" s="278" t="s">
        <v>4941</v>
      </c>
      <c r="H636" s="278" t="s">
        <v>79</v>
      </c>
      <c r="I636" s="278" t="s">
        <v>4942</v>
      </c>
      <c r="J636" s="270" t="s">
        <v>997</v>
      </c>
      <c r="K636" s="278" t="s">
        <v>41</v>
      </c>
      <c r="L636" s="270" t="s">
        <v>802</v>
      </c>
      <c r="M636" s="278" t="s">
        <v>7439</v>
      </c>
      <c r="N636" s="270" t="s">
        <v>7484</v>
      </c>
      <c r="O636" s="278"/>
    </row>
    <row r="637" spans="1:15" x14ac:dyDescent="0.3">
      <c r="A637" s="270" t="s">
        <v>2308</v>
      </c>
      <c r="B637" s="270" t="s">
        <v>2701</v>
      </c>
      <c r="C637" s="270" t="s">
        <v>7338</v>
      </c>
      <c r="D637" s="281" t="s">
        <v>117</v>
      </c>
      <c r="E637" s="281" t="s">
        <v>974</v>
      </c>
      <c r="F637" s="278" t="s">
        <v>495</v>
      </c>
      <c r="G637" s="278" t="s">
        <v>4649</v>
      </c>
      <c r="H637" s="278" t="s">
        <v>79</v>
      </c>
      <c r="I637" s="278" t="s">
        <v>4650</v>
      </c>
      <c r="J637" s="270" t="s">
        <v>997</v>
      </c>
      <c r="K637" s="278" t="s">
        <v>41</v>
      </c>
      <c r="L637" s="270" t="s">
        <v>802</v>
      </c>
      <c r="M637" s="278" t="s">
        <v>498</v>
      </c>
      <c r="N637" s="270" t="s">
        <v>7484</v>
      </c>
      <c r="O637" s="278"/>
    </row>
    <row r="638" spans="1:15" x14ac:dyDescent="0.3">
      <c r="A638" s="270" t="s">
        <v>2308</v>
      </c>
      <c r="B638" s="270" t="s">
        <v>2704</v>
      </c>
      <c r="C638" s="270" t="s">
        <v>1738</v>
      </c>
      <c r="D638" s="281" t="s">
        <v>117</v>
      </c>
      <c r="E638" s="281" t="s">
        <v>974</v>
      </c>
      <c r="F638" s="278" t="s">
        <v>511</v>
      </c>
      <c r="G638" s="278" t="s">
        <v>4909</v>
      </c>
      <c r="H638" s="278" t="s">
        <v>79</v>
      </c>
      <c r="I638" s="278" t="s">
        <v>4910</v>
      </c>
      <c r="J638" s="270" t="s">
        <v>997</v>
      </c>
      <c r="K638" s="278" t="s">
        <v>41</v>
      </c>
      <c r="L638" s="270" t="s">
        <v>802</v>
      </c>
      <c r="M638" s="278" t="s">
        <v>7393</v>
      </c>
      <c r="N638" s="270" t="s">
        <v>7484</v>
      </c>
      <c r="O638" s="278"/>
    </row>
    <row r="639" spans="1:15" x14ac:dyDescent="0.3">
      <c r="A639" s="270" t="s">
        <v>2308</v>
      </c>
      <c r="B639" s="270" t="s">
        <v>2707</v>
      </c>
      <c r="C639" s="270" t="s">
        <v>1738</v>
      </c>
      <c r="D639" s="281" t="s">
        <v>117</v>
      </c>
      <c r="E639" s="281" t="s">
        <v>974</v>
      </c>
      <c r="F639" s="278" t="s">
        <v>511</v>
      </c>
      <c r="G639" s="278" t="s">
        <v>4911</v>
      </c>
      <c r="H639" s="278" t="s">
        <v>79</v>
      </c>
      <c r="I639" s="278" t="s">
        <v>4912</v>
      </c>
      <c r="J639" s="270" t="s">
        <v>997</v>
      </c>
      <c r="K639" s="278" t="s">
        <v>41</v>
      </c>
      <c r="L639" s="270" t="s">
        <v>802</v>
      </c>
      <c r="M639" s="278" t="s">
        <v>7393</v>
      </c>
      <c r="N639" s="270" t="s">
        <v>7484</v>
      </c>
      <c r="O639" s="278"/>
    </row>
    <row r="640" spans="1:15" x14ac:dyDescent="0.3">
      <c r="A640" s="270" t="s">
        <v>2308</v>
      </c>
      <c r="B640" s="270" t="s">
        <v>2710</v>
      </c>
      <c r="C640" s="270" t="s">
        <v>1738</v>
      </c>
      <c r="D640" s="281" t="s">
        <v>117</v>
      </c>
      <c r="E640" s="281" t="s">
        <v>974</v>
      </c>
      <c r="F640" s="278" t="s">
        <v>511</v>
      </c>
      <c r="G640" s="278" t="s">
        <v>4913</v>
      </c>
      <c r="H640" s="278" t="s">
        <v>79</v>
      </c>
      <c r="I640" s="278" t="s">
        <v>4914</v>
      </c>
      <c r="J640" s="270" t="s">
        <v>997</v>
      </c>
      <c r="K640" s="278" t="s">
        <v>41</v>
      </c>
      <c r="L640" s="270" t="s">
        <v>802</v>
      </c>
      <c r="M640" s="278" t="s">
        <v>7393</v>
      </c>
      <c r="N640" s="270" t="s">
        <v>7484</v>
      </c>
      <c r="O640" s="278"/>
    </row>
    <row r="641" spans="1:15" x14ac:dyDescent="0.3">
      <c r="A641" s="270" t="s">
        <v>2308</v>
      </c>
      <c r="B641" s="270" t="s">
        <v>4681</v>
      </c>
      <c r="C641" s="270" t="s">
        <v>1738</v>
      </c>
      <c r="D641" s="281" t="s">
        <v>117</v>
      </c>
      <c r="E641" s="281" t="s">
        <v>974</v>
      </c>
      <c r="F641" s="278" t="s">
        <v>511</v>
      </c>
      <c r="G641" s="276" t="s">
        <v>4917</v>
      </c>
      <c r="H641" s="278" t="s">
        <v>79</v>
      </c>
      <c r="I641" s="278" t="s">
        <v>4918</v>
      </c>
      <c r="J641" s="270" t="s">
        <v>997</v>
      </c>
      <c r="K641" s="278" t="s">
        <v>41</v>
      </c>
      <c r="L641" s="270" t="s">
        <v>802</v>
      </c>
      <c r="M641" s="278" t="s">
        <v>7393</v>
      </c>
      <c r="N641" s="270" t="s">
        <v>7484</v>
      </c>
      <c r="O641" s="278" t="s">
        <v>7470</v>
      </c>
    </row>
    <row r="642" spans="1:15" x14ac:dyDescent="0.3">
      <c r="A642" s="270" t="s">
        <v>2308</v>
      </c>
      <c r="B642" s="270" t="s">
        <v>4471</v>
      </c>
      <c r="C642" s="270" t="s">
        <v>1738</v>
      </c>
      <c r="D642" s="281" t="s">
        <v>117</v>
      </c>
      <c r="E642" s="281" t="s">
        <v>974</v>
      </c>
      <c r="F642" s="278" t="s">
        <v>511</v>
      </c>
      <c r="G642" s="276" t="s">
        <v>4907</v>
      </c>
      <c r="H642" s="278" t="s">
        <v>79</v>
      </c>
      <c r="I642" s="278" t="s">
        <v>4908</v>
      </c>
      <c r="J642" s="270" t="s">
        <v>997</v>
      </c>
      <c r="K642" s="278" t="s">
        <v>41</v>
      </c>
      <c r="L642" s="270" t="s">
        <v>802</v>
      </c>
      <c r="M642" s="278" t="s">
        <v>7393</v>
      </c>
      <c r="N642" s="270" t="s">
        <v>7484</v>
      </c>
      <c r="O642" s="278" t="s">
        <v>7470</v>
      </c>
    </row>
    <row r="643" spans="1:15" x14ac:dyDescent="0.3">
      <c r="A643" s="270" t="s">
        <v>2308</v>
      </c>
      <c r="B643" s="270" t="s">
        <v>4793</v>
      </c>
      <c r="C643" s="270" t="s">
        <v>7338</v>
      </c>
      <c r="D643" s="281" t="s">
        <v>117</v>
      </c>
      <c r="E643" s="281" t="s">
        <v>974</v>
      </c>
      <c r="F643" s="278" t="s">
        <v>511</v>
      </c>
      <c r="G643" s="278" t="s">
        <v>4792</v>
      </c>
      <c r="H643" s="278" t="s">
        <v>79</v>
      </c>
      <c r="I643" s="278" t="s">
        <v>4794</v>
      </c>
      <c r="J643" s="270" t="s">
        <v>997</v>
      </c>
      <c r="K643" s="278" t="s">
        <v>41</v>
      </c>
      <c r="L643" s="270" t="s">
        <v>802</v>
      </c>
      <c r="M643" s="278" t="s">
        <v>7393</v>
      </c>
      <c r="N643" s="270" t="s">
        <v>7484</v>
      </c>
      <c r="O643" s="278"/>
    </row>
    <row r="644" spans="1:15" x14ac:dyDescent="0.3">
      <c r="A644" s="270" t="s">
        <v>2308</v>
      </c>
      <c r="B644" s="270" t="s">
        <v>4405</v>
      </c>
      <c r="C644" s="270" t="s">
        <v>1738</v>
      </c>
      <c r="D644" s="281" t="s">
        <v>117</v>
      </c>
      <c r="E644" s="281" t="s">
        <v>974</v>
      </c>
      <c r="F644" s="278" t="s">
        <v>511</v>
      </c>
      <c r="G644" s="278" t="s">
        <v>4915</v>
      </c>
      <c r="H644" s="278" t="s">
        <v>79</v>
      </c>
      <c r="I644" s="278" t="s">
        <v>4916</v>
      </c>
      <c r="J644" s="270" t="s">
        <v>997</v>
      </c>
      <c r="K644" s="278" t="s">
        <v>41</v>
      </c>
      <c r="L644" s="270" t="s">
        <v>802</v>
      </c>
      <c r="M644" s="278" t="s">
        <v>7393</v>
      </c>
      <c r="N644" s="270" t="s">
        <v>7484</v>
      </c>
      <c r="O644" s="278"/>
    </row>
    <row r="645" spans="1:15" x14ac:dyDescent="0.3">
      <c r="A645" s="270" t="s">
        <v>2308</v>
      </c>
      <c r="B645" s="270" t="s">
        <v>2721</v>
      </c>
      <c r="C645" s="270" t="s">
        <v>1738</v>
      </c>
      <c r="D645" s="281" t="s">
        <v>117</v>
      </c>
      <c r="E645" s="281" t="s">
        <v>974</v>
      </c>
      <c r="F645" s="278" t="s">
        <v>430</v>
      </c>
      <c r="G645" s="278" t="s">
        <v>2790</v>
      </c>
      <c r="H645" s="278" t="s">
        <v>79</v>
      </c>
      <c r="I645" s="278" t="s">
        <v>2791</v>
      </c>
      <c r="J645" s="270" t="s">
        <v>997</v>
      </c>
      <c r="K645" s="278" t="s">
        <v>41</v>
      </c>
      <c r="L645" s="270" t="s">
        <v>802</v>
      </c>
      <c r="M645" s="278" t="s">
        <v>433</v>
      </c>
      <c r="N645" s="270" t="s">
        <v>7484</v>
      </c>
      <c r="O645" s="278"/>
    </row>
    <row r="646" spans="1:15" x14ac:dyDescent="0.3">
      <c r="A646" s="270" t="s">
        <v>2308</v>
      </c>
      <c r="B646" s="270" t="s">
        <v>2309</v>
      </c>
      <c r="C646" s="270" t="s">
        <v>1738</v>
      </c>
      <c r="D646" s="281" t="s">
        <v>117</v>
      </c>
      <c r="E646" s="281" t="s">
        <v>974</v>
      </c>
      <c r="F646" s="278" t="s">
        <v>477</v>
      </c>
      <c r="G646" s="278" t="s">
        <v>4488</v>
      </c>
      <c r="H646" s="278" t="s">
        <v>19</v>
      </c>
      <c r="I646" s="278" t="s">
        <v>2306</v>
      </c>
      <c r="J646" s="270" t="s">
        <v>997</v>
      </c>
      <c r="K646" s="278" t="s">
        <v>41</v>
      </c>
      <c r="L646" s="270" t="s">
        <v>802</v>
      </c>
      <c r="M646" s="278" t="s">
        <v>480</v>
      </c>
      <c r="N646" s="270" t="s">
        <v>7484</v>
      </c>
      <c r="O646" s="278"/>
    </row>
    <row r="647" spans="1:15" x14ac:dyDescent="0.3">
      <c r="A647" s="270" t="s">
        <v>2308</v>
      </c>
      <c r="B647" s="270" t="s">
        <v>2309</v>
      </c>
      <c r="C647" s="270" t="s">
        <v>1998</v>
      </c>
      <c r="D647" s="281" t="s">
        <v>117</v>
      </c>
      <c r="E647" s="281" t="s">
        <v>974</v>
      </c>
      <c r="F647" s="278" t="s">
        <v>2305</v>
      </c>
      <c r="G647" s="278" t="s">
        <v>7338</v>
      </c>
      <c r="H647" s="278" t="s">
        <v>79</v>
      </c>
      <c r="I647" s="278" t="s">
        <v>2306</v>
      </c>
      <c r="J647" s="270" t="s">
        <v>997</v>
      </c>
      <c r="K647" s="278" t="s">
        <v>7338</v>
      </c>
      <c r="L647" s="270" t="s">
        <v>802</v>
      </c>
      <c r="M647" s="278" t="s">
        <v>480</v>
      </c>
      <c r="N647" s="270" t="s">
        <v>7484</v>
      </c>
      <c r="O647" s="278"/>
    </row>
    <row r="648" spans="1:15" x14ac:dyDescent="0.3">
      <c r="A648" s="270" t="s">
        <v>2308</v>
      </c>
      <c r="B648" s="270" t="s">
        <v>4639</v>
      </c>
      <c r="C648" s="270" t="s">
        <v>1738</v>
      </c>
      <c r="D648" s="281" t="s">
        <v>117</v>
      </c>
      <c r="E648" s="281" t="s">
        <v>974</v>
      </c>
      <c r="F648" s="278" t="s">
        <v>491</v>
      </c>
      <c r="G648" s="278" t="s">
        <v>4638</v>
      </c>
      <c r="H648" s="278" t="s">
        <v>79</v>
      </c>
      <c r="I648" s="278" t="s">
        <v>4640</v>
      </c>
      <c r="J648" s="270" t="s">
        <v>997</v>
      </c>
      <c r="K648" s="278" t="s">
        <v>41</v>
      </c>
      <c r="L648" s="270" t="s">
        <v>802</v>
      </c>
      <c r="M648" s="278" t="s">
        <v>494</v>
      </c>
      <c r="N648" s="270" t="s">
        <v>7484</v>
      </c>
      <c r="O648" s="278"/>
    </row>
    <row r="649" spans="1:15" x14ac:dyDescent="0.3">
      <c r="A649" s="270" t="s">
        <v>2308</v>
      </c>
      <c r="B649" s="270" t="s">
        <v>4652</v>
      </c>
      <c r="C649" s="270" t="s">
        <v>1738</v>
      </c>
      <c r="D649" s="281" t="s">
        <v>117</v>
      </c>
      <c r="E649" s="281" t="s">
        <v>974</v>
      </c>
      <c r="F649" s="278" t="s">
        <v>495</v>
      </c>
      <c r="G649" s="278" t="s">
        <v>4651</v>
      </c>
      <c r="H649" s="278" t="s">
        <v>79</v>
      </c>
      <c r="I649" s="278" t="s">
        <v>4653</v>
      </c>
      <c r="J649" s="270" t="s">
        <v>997</v>
      </c>
      <c r="K649" s="278" t="s">
        <v>41</v>
      </c>
      <c r="L649" s="270" t="s">
        <v>802</v>
      </c>
      <c r="M649" s="278" t="s">
        <v>498</v>
      </c>
      <c r="N649" s="270" t="s">
        <v>7484</v>
      </c>
      <c r="O649" s="278"/>
    </row>
    <row r="650" spans="1:15" x14ac:dyDescent="0.3">
      <c r="A650" s="270" t="s">
        <v>2308</v>
      </c>
      <c r="B650" s="270" t="s">
        <v>4949</v>
      </c>
      <c r="C650" s="270" t="s">
        <v>1738</v>
      </c>
      <c r="D650" s="281" t="s">
        <v>117</v>
      </c>
      <c r="E650" s="281" t="s">
        <v>974</v>
      </c>
      <c r="F650" s="278" t="s">
        <v>514</v>
      </c>
      <c r="G650" s="278" t="s">
        <v>4948</v>
      </c>
      <c r="H650" s="278" t="s">
        <v>79</v>
      </c>
      <c r="I650" s="278" t="s">
        <v>4950</v>
      </c>
      <c r="J650" s="270" t="s">
        <v>997</v>
      </c>
      <c r="K650" s="278" t="s">
        <v>41</v>
      </c>
      <c r="L650" s="270" t="s">
        <v>802</v>
      </c>
      <c r="M650" s="278" t="s">
        <v>7391</v>
      </c>
      <c r="N650" s="270" t="s">
        <v>7484</v>
      </c>
      <c r="O650" s="278"/>
    </row>
    <row r="651" spans="1:15" x14ac:dyDescent="0.3">
      <c r="A651" s="286" t="s">
        <v>2308</v>
      </c>
      <c r="B651" s="286" t="s">
        <v>7394</v>
      </c>
      <c r="C651" s="286" t="s">
        <v>7338</v>
      </c>
      <c r="D651" s="281" t="s">
        <v>117</v>
      </c>
      <c r="E651" s="287" t="s">
        <v>974</v>
      </c>
      <c r="F651" s="279" t="s">
        <v>514</v>
      </c>
      <c r="G651" s="278" t="s">
        <v>7396</v>
      </c>
      <c r="H651" s="278" t="s">
        <v>79</v>
      </c>
      <c r="I651" s="278" t="s">
        <v>7395</v>
      </c>
      <c r="J651" s="270" t="s">
        <v>997</v>
      </c>
      <c r="K651" s="279" t="s">
        <v>41</v>
      </c>
      <c r="L651" s="288" t="s">
        <v>802</v>
      </c>
      <c r="M651" s="278" t="s">
        <v>7391</v>
      </c>
      <c r="N651" s="270" t="s">
        <v>7484</v>
      </c>
      <c r="O651" s="278"/>
    </row>
    <row r="652" spans="1:15" x14ac:dyDescent="0.3">
      <c r="A652" s="270" t="s">
        <v>2308</v>
      </c>
      <c r="B652" s="270" t="s">
        <v>4425</v>
      </c>
      <c r="C652" s="270" t="s">
        <v>1738</v>
      </c>
      <c r="D652" s="281" t="s">
        <v>117</v>
      </c>
      <c r="E652" s="281" t="s">
        <v>974</v>
      </c>
      <c r="F652" s="278" t="s">
        <v>465</v>
      </c>
      <c r="G652" s="278" t="s">
        <v>4424</v>
      </c>
      <c r="H652" s="278" t="s">
        <v>79</v>
      </c>
      <c r="I652" s="278" t="s">
        <v>4426</v>
      </c>
      <c r="J652" s="270" t="s">
        <v>997</v>
      </c>
      <c r="K652" s="278" t="s">
        <v>41</v>
      </c>
      <c r="L652" s="270" t="s">
        <v>802</v>
      </c>
      <c r="M652" s="278" t="s">
        <v>468</v>
      </c>
      <c r="N652" s="270" t="s">
        <v>7484</v>
      </c>
      <c r="O652" s="278"/>
    </row>
    <row r="653" spans="1:15" x14ac:dyDescent="0.3">
      <c r="A653" s="270" t="s">
        <v>2308</v>
      </c>
      <c r="B653" s="270" t="s">
        <v>4428</v>
      </c>
      <c r="C653" s="270" t="s">
        <v>1738</v>
      </c>
      <c r="D653" s="281" t="s">
        <v>117</v>
      </c>
      <c r="E653" s="281" t="s">
        <v>974</v>
      </c>
      <c r="F653" s="278" t="s">
        <v>465</v>
      </c>
      <c r="G653" s="278" t="s">
        <v>4427</v>
      </c>
      <c r="H653" s="278" t="s">
        <v>79</v>
      </c>
      <c r="I653" s="278" t="s">
        <v>4429</v>
      </c>
      <c r="J653" s="270" t="s">
        <v>997</v>
      </c>
      <c r="K653" s="278" t="s">
        <v>41</v>
      </c>
      <c r="L653" s="270" t="s">
        <v>802</v>
      </c>
      <c r="M653" s="278" t="s">
        <v>468</v>
      </c>
      <c r="N653" s="270" t="s">
        <v>7484</v>
      </c>
      <c r="O653" s="278"/>
    </row>
    <row r="654" spans="1:15" x14ac:dyDescent="0.3">
      <c r="A654" s="270" t="s">
        <v>2308</v>
      </c>
      <c r="B654" s="270" t="s">
        <v>4431</v>
      </c>
      <c r="C654" s="270" t="s">
        <v>1738</v>
      </c>
      <c r="D654" s="281" t="s">
        <v>117</v>
      </c>
      <c r="E654" s="281" t="s">
        <v>974</v>
      </c>
      <c r="F654" s="278" t="s">
        <v>465</v>
      </c>
      <c r="G654" s="278" t="s">
        <v>4430</v>
      </c>
      <c r="H654" s="278" t="s">
        <v>79</v>
      </c>
      <c r="I654" s="278" t="s">
        <v>4432</v>
      </c>
      <c r="J654" s="270" t="s">
        <v>997</v>
      </c>
      <c r="K654" s="278" t="s">
        <v>41</v>
      </c>
      <c r="L654" s="270" t="s">
        <v>802</v>
      </c>
      <c r="M654" s="278" t="s">
        <v>468</v>
      </c>
      <c r="N654" s="270" t="s">
        <v>7484</v>
      </c>
      <c r="O654" s="278"/>
    </row>
    <row r="655" spans="1:15" x14ac:dyDescent="0.3">
      <c r="A655" s="270" t="s">
        <v>2308</v>
      </c>
      <c r="B655" s="270" t="s">
        <v>4434</v>
      </c>
      <c r="C655" s="270" t="s">
        <v>1738</v>
      </c>
      <c r="D655" s="281" t="s">
        <v>117</v>
      </c>
      <c r="E655" s="281" t="s">
        <v>974</v>
      </c>
      <c r="F655" s="278" t="s">
        <v>465</v>
      </c>
      <c r="G655" s="278" t="s">
        <v>4433</v>
      </c>
      <c r="H655" s="278" t="s">
        <v>79</v>
      </c>
      <c r="I655" s="278" t="s">
        <v>4435</v>
      </c>
      <c r="J655" s="270" t="s">
        <v>997</v>
      </c>
      <c r="K655" s="278" t="s">
        <v>41</v>
      </c>
      <c r="L655" s="270" t="s">
        <v>802</v>
      </c>
      <c r="M655" s="278" t="s">
        <v>468</v>
      </c>
      <c r="N655" s="270" t="s">
        <v>7484</v>
      </c>
      <c r="O655" s="278"/>
    </row>
    <row r="656" spans="1:15" x14ac:dyDescent="0.3">
      <c r="A656" s="270" t="s">
        <v>2308</v>
      </c>
      <c r="B656" s="270" t="s">
        <v>4437</v>
      </c>
      <c r="C656" s="270" t="s">
        <v>1738</v>
      </c>
      <c r="D656" s="281" t="s">
        <v>117</v>
      </c>
      <c r="E656" s="281" t="s">
        <v>974</v>
      </c>
      <c r="F656" s="278" t="s">
        <v>465</v>
      </c>
      <c r="G656" s="278" t="s">
        <v>4436</v>
      </c>
      <c r="H656" s="278" t="s">
        <v>79</v>
      </c>
      <c r="I656" s="278" t="s">
        <v>4438</v>
      </c>
      <c r="J656" s="270" t="s">
        <v>997</v>
      </c>
      <c r="K656" s="278" t="s">
        <v>41</v>
      </c>
      <c r="L656" s="270" t="s">
        <v>802</v>
      </c>
      <c r="M656" s="278" t="s">
        <v>468</v>
      </c>
      <c r="N656" s="270" t="s">
        <v>7484</v>
      </c>
      <c r="O656" s="278"/>
    </row>
    <row r="657" spans="1:15" x14ac:dyDescent="0.3">
      <c r="A657" s="270" t="s">
        <v>2308</v>
      </c>
      <c r="B657" s="270" t="s">
        <v>4693</v>
      </c>
      <c r="C657" s="270" t="s">
        <v>7338</v>
      </c>
      <c r="D657" s="281" t="s">
        <v>117</v>
      </c>
      <c r="E657" s="281" t="s">
        <v>974</v>
      </c>
      <c r="F657" s="278" t="s">
        <v>503</v>
      </c>
      <c r="G657" s="278" t="s">
        <v>4692</v>
      </c>
      <c r="H657" s="278" t="s">
        <v>79</v>
      </c>
      <c r="I657" s="278" t="s">
        <v>4694</v>
      </c>
      <c r="J657" s="270" t="s">
        <v>997</v>
      </c>
      <c r="K657" s="278" t="s">
        <v>41</v>
      </c>
      <c r="L657" s="270" t="s">
        <v>802</v>
      </c>
      <c r="M657" s="278" t="s">
        <v>506</v>
      </c>
      <c r="N657" s="270" t="s">
        <v>7484</v>
      </c>
      <c r="O657" s="278"/>
    </row>
    <row r="658" spans="1:15" x14ac:dyDescent="0.3">
      <c r="A658" s="270" t="s">
        <v>2308</v>
      </c>
      <c r="B658" s="270" t="s">
        <v>4484</v>
      </c>
      <c r="C658" s="270" t="s">
        <v>1738</v>
      </c>
      <c r="D658" s="281" t="s">
        <v>117</v>
      </c>
      <c r="E658" s="281" t="s">
        <v>974</v>
      </c>
      <c r="F658" s="278" t="s">
        <v>477</v>
      </c>
      <c r="G658" s="278" t="s">
        <v>4483</v>
      </c>
      <c r="H658" s="278" t="s">
        <v>79</v>
      </c>
      <c r="I658" s="278" t="s">
        <v>4485</v>
      </c>
      <c r="J658" s="270" t="s">
        <v>997</v>
      </c>
      <c r="K658" s="278" t="s">
        <v>41</v>
      </c>
      <c r="L658" s="270" t="s">
        <v>802</v>
      </c>
      <c r="M658" s="278" t="s">
        <v>480</v>
      </c>
      <c r="N658" s="270" t="s">
        <v>7484</v>
      </c>
      <c r="O658" s="278"/>
    </row>
    <row r="659" spans="1:15" x14ac:dyDescent="0.3">
      <c r="A659" s="270" t="s">
        <v>2308</v>
      </c>
      <c r="B659" s="270" t="s">
        <v>4583</v>
      </c>
      <c r="C659" s="270" t="s">
        <v>1738</v>
      </c>
      <c r="D659" s="281" t="s">
        <v>117</v>
      </c>
      <c r="E659" s="281" t="s">
        <v>974</v>
      </c>
      <c r="F659" s="278" t="s">
        <v>491</v>
      </c>
      <c r="G659" s="278" t="s">
        <v>4582</v>
      </c>
      <c r="H659" s="278" t="s">
        <v>79</v>
      </c>
      <c r="I659" s="278" t="s">
        <v>4584</v>
      </c>
      <c r="J659" s="270" t="s">
        <v>997</v>
      </c>
      <c r="K659" s="278" t="s">
        <v>41</v>
      </c>
      <c r="L659" s="270" t="s">
        <v>802</v>
      </c>
      <c r="M659" s="278" t="s">
        <v>494</v>
      </c>
      <c r="N659" s="270" t="s">
        <v>7484</v>
      </c>
      <c r="O659" s="278"/>
    </row>
    <row r="660" spans="1:15" x14ac:dyDescent="0.3">
      <c r="A660" s="270" t="s">
        <v>2308</v>
      </c>
      <c r="B660" s="270" t="s">
        <v>4586</v>
      </c>
      <c r="C660" s="270" t="s">
        <v>1738</v>
      </c>
      <c r="D660" s="281" t="s">
        <v>117</v>
      </c>
      <c r="E660" s="281" t="s">
        <v>974</v>
      </c>
      <c r="F660" s="278" t="s">
        <v>491</v>
      </c>
      <c r="G660" s="278" t="s">
        <v>4585</v>
      </c>
      <c r="H660" s="278" t="s">
        <v>79</v>
      </c>
      <c r="I660" s="278" t="s">
        <v>4587</v>
      </c>
      <c r="J660" s="270" t="s">
        <v>997</v>
      </c>
      <c r="K660" s="278" t="s">
        <v>41</v>
      </c>
      <c r="L660" s="270" t="s">
        <v>802</v>
      </c>
      <c r="M660" s="278" t="s">
        <v>494</v>
      </c>
      <c r="N660" s="270" t="s">
        <v>7484</v>
      </c>
      <c r="O660" s="278"/>
    </row>
    <row r="661" spans="1:15" x14ac:dyDescent="0.3">
      <c r="A661" s="270" t="s">
        <v>2308</v>
      </c>
      <c r="B661" s="270" t="s">
        <v>2827</v>
      </c>
      <c r="C661" s="270" t="s">
        <v>1738</v>
      </c>
      <c r="D661" s="281" t="s">
        <v>117</v>
      </c>
      <c r="E661" s="281" t="s">
        <v>974</v>
      </c>
      <c r="F661" s="278" t="s">
        <v>434</v>
      </c>
      <c r="G661" s="278" t="s">
        <v>2826</v>
      </c>
      <c r="H661" s="278" t="s">
        <v>79</v>
      </c>
      <c r="I661" s="278" t="s">
        <v>2828</v>
      </c>
      <c r="J661" s="270" t="s">
        <v>997</v>
      </c>
      <c r="K661" s="278" t="s">
        <v>41</v>
      </c>
      <c r="L661" s="270" t="s">
        <v>802</v>
      </c>
      <c r="M661" s="278" t="s">
        <v>437</v>
      </c>
      <c r="N661" s="270" t="s">
        <v>7484</v>
      </c>
      <c r="O661" s="278"/>
    </row>
    <row r="662" spans="1:15" x14ac:dyDescent="0.3">
      <c r="A662" s="270" t="s">
        <v>2308</v>
      </c>
      <c r="B662" s="270" t="s">
        <v>2830</v>
      </c>
      <c r="C662" s="270" t="s">
        <v>1738</v>
      </c>
      <c r="D662" s="281" t="s">
        <v>117</v>
      </c>
      <c r="E662" s="281" t="s">
        <v>974</v>
      </c>
      <c r="F662" s="278" t="s">
        <v>434</v>
      </c>
      <c r="G662" s="278" t="s">
        <v>2829</v>
      </c>
      <c r="H662" s="278" t="s">
        <v>79</v>
      </c>
      <c r="I662" s="278" t="s">
        <v>2831</v>
      </c>
      <c r="J662" s="270" t="s">
        <v>997</v>
      </c>
      <c r="K662" s="278" t="s">
        <v>41</v>
      </c>
      <c r="L662" s="270" t="s">
        <v>802</v>
      </c>
      <c r="M662" s="278" t="s">
        <v>437</v>
      </c>
      <c r="N662" s="270" t="s">
        <v>7484</v>
      </c>
      <c r="O662" s="278"/>
    </row>
    <row r="663" spans="1:15" x14ac:dyDescent="0.3">
      <c r="A663" s="270" t="s">
        <v>2308</v>
      </c>
      <c r="B663" s="270" t="s">
        <v>4580</v>
      </c>
      <c r="C663" s="270" t="s">
        <v>7338</v>
      </c>
      <c r="D663" s="281" t="s">
        <v>117</v>
      </c>
      <c r="E663" s="281" t="s">
        <v>974</v>
      </c>
      <c r="F663" s="278" t="s">
        <v>491</v>
      </c>
      <c r="G663" s="278" t="s">
        <v>4579</v>
      </c>
      <c r="H663" s="278" t="s">
        <v>79</v>
      </c>
      <c r="I663" s="278" t="s">
        <v>4581</v>
      </c>
      <c r="J663" s="270" t="s">
        <v>997</v>
      </c>
      <c r="K663" s="278" t="s">
        <v>41</v>
      </c>
      <c r="L663" s="270" t="s">
        <v>802</v>
      </c>
      <c r="M663" s="278" t="s">
        <v>494</v>
      </c>
      <c r="N663" s="270" t="s">
        <v>7484</v>
      </c>
      <c r="O663" s="278"/>
    </row>
    <row r="664" spans="1:15" x14ac:dyDescent="0.3">
      <c r="A664" s="270" t="s">
        <v>2308</v>
      </c>
      <c r="B664" s="270" t="s">
        <v>4416</v>
      </c>
      <c r="C664" s="270" t="s">
        <v>1738</v>
      </c>
      <c r="D664" s="281" t="s">
        <v>117</v>
      </c>
      <c r="E664" s="281" t="s">
        <v>974</v>
      </c>
      <c r="F664" s="278" t="s">
        <v>457</v>
      </c>
      <c r="G664" s="278" t="s">
        <v>4415</v>
      </c>
      <c r="H664" s="278" t="s">
        <v>79</v>
      </c>
      <c r="I664" s="278" t="s">
        <v>4417</v>
      </c>
      <c r="J664" s="270" t="s">
        <v>997</v>
      </c>
      <c r="K664" s="278" t="s">
        <v>41</v>
      </c>
      <c r="L664" s="270" t="s">
        <v>802</v>
      </c>
      <c r="M664" s="278" t="s">
        <v>460</v>
      </c>
      <c r="N664" s="270" t="s">
        <v>7484</v>
      </c>
      <c r="O664" s="278"/>
    </row>
    <row r="665" spans="1:15" x14ac:dyDescent="0.3">
      <c r="A665" s="270" t="s">
        <v>2308</v>
      </c>
      <c r="B665" s="270" t="s">
        <v>4920</v>
      </c>
      <c r="C665" s="270" t="s">
        <v>1738</v>
      </c>
      <c r="D665" s="281" t="s">
        <v>117</v>
      </c>
      <c r="E665" s="281" t="s">
        <v>974</v>
      </c>
      <c r="F665" s="278" t="s">
        <v>511</v>
      </c>
      <c r="G665" s="278" t="s">
        <v>4919</v>
      </c>
      <c r="H665" s="278" t="s">
        <v>79</v>
      </c>
      <c r="I665" s="278" t="s">
        <v>4921</v>
      </c>
      <c r="J665" s="270" t="s">
        <v>997</v>
      </c>
      <c r="K665" s="278" t="s">
        <v>41</v>
      </c>
      <c r="L665" s="270" t="s">
        <v>802</v>
      </c>
      <c r="M665" s="278" t="s">
        <v>7393</v>
      </c>
      <c r="N665" s="270" t="s">
        <v>7484</v>
      </c>
      <c r="O665" s="278"/>
    </row>
    <row r="666" spans="1:15" x14ac:dyDescent="0.3">
      <c r="A666" s="270" t="s">
        <v>2308</v>
      </c>
      <c r="B666" s="270" t="s">
        <v>2878</v>
      </c>
      <c r="C666" s="270" t="s">
        <v>1738</v>
      </c>
      <c r="D666" s="281" t="s">
        <v>117</v>
      </c>
      <c r="E666" s="281" t="s">
        <v>974</v>
      </c>
      <c r="F666" s="278" t="s">
        <v>434</v>
      </c>
      <c r="G666" s="278" t="s">
        <v>2877</v>
      </c>
      <c r="H666" s="278" t="s">
        <v>79</v>
      </c>
      <c r="I666" s="278" t="s">
        <v>2879</v>
      </c>
      <c r="J666" s="270" t="s">
        <v>997</v>
      </c>
      <c r="K666" s="278" t="s">
        <v>41</v>
      </c>
      <c r="L666" s="270" t="s">
        <v>802</v>
      </c>
      <c r="M666" s="278" t="s">
        <v>437</v>
      </c>
      <c r="N666" s="270" t="s">
        <v>7484</v>
      </c>
      <c r="O666" s="278"/>
    </row>
    <row r="667" spans="1:15" x14ac:dyDescent="0.3">
      <c r="A667" s="270" t="s">
        <v>2308</v>
      </c>
      <c r="B667" s="270" t="s">
        <v>2881</v>
      </c>
      <c r="C667" s="270" t="s">
        <v>1738</v>
      </c>
      <c r="D667" s="281" t="s">
        <v>117</v>
      </c>
      <c r="E667" s="281" t="s">
        <v>974</v>
      </c>
      <c r="F667" s="278" t="s">
        <v>434</v>
      </c>
      <c r="G667" s="278" t="s">
        <v>2880</v>
      </c>
      <c r="H667" s="278" t="s">
        <v>79</v>
      </c>
      <c r="I667" s="278" t="s">
        <v>2882</v>
      </c>
      <c r="J667" s="270" t="s">
        <v>997</v>
      </c>
      <c r="K667" s="278" t="s">
        <v>41</v>
      </c>
      <c r="L667" s="270" t="s">
        <v>802</v>
      </c>
      <c r="M667" s="278" t="s">
        <v>437</v>
      </c>
      <c r="N667" s="270" t="s">
        <v>7484</v>
      </c>
      <c r="O667" s="278"/>
    </row>
    <row r="668" spans="1:15" x14ac:dyDescent="0.3">
      <c r="A668" s="270" t="s">
        <v>2308</v>
      </c>
      <c r="B668" s="270" t="s">
        <v>2686</v>
      </c>
      <c r="C668" s="285" t="s">
        <v>1738</v>
      </c>
      <c r="D668" s="281" t="s">
        <v>117</v>
      </c>
      <c r="E668" s="281" t="s">
        <v>974</v>
      </c>
      <c r="F668" s="278" t="s">
        <v>409</v>
      </c>
      <c r="G668" s="278" t="s">
        <v>2685</v>
      </c>
      <c r="H668" s="278" t="s">
        <v>79</v>
      </c>
      <c r="I668" s="278" t="s">
        <v>2687</v>
      </c>
      <c r="J668" s="270" t="s">
        <v>997</v>
      </c>
      <c r="K668" s="278" t="s">
        <v>41</v>
      </c>
      <c r="L668" s="270" t="s">
        <v>802</v>
      </c>
      <c r="M668" s="278" t="s">
        <v>412</v>
      </c>
      <c r="N668" s="270" t="s">
        <v>7484</v>
      </c>
      <c r="O668" s="278" t="s">
        <v>7472</v>
      </c>
    </row>
    <row r="669" spans="1:15" x14ac:dyDescent="0.3">
      <c r="A669" s="270" t="s">
        <v>2308</v>
      </c>
      <c r="B669" s="270" t="s">
        <v>4860</v>
      </c>
      <c r="C669" s="270" t="s">
        <v>7338</v>
      </c>
      <c r="D669" s="281" t="s">
        <v>117</v>
      </c>
      <c r="E669" s="281" t="s">
        <v>974</v>
      </c>
      <c r="F669" s="278" t="s">
        <v>511</v>
      </c>
      <c r="G669" s="278" t="s">
        <v>4859</v>
      </c>
      <c r="H669" s="278" t="s">
        <v>79</v>
      </c>
      <c r="I669" s="278" t="s">
        <v>4861</v>
      </c>
      <c r="J669" s="270" t="s">
        <v>997</v>
      </c>
      <c r="K669" s="278" t="s">
        <v>41</v>
      </c>
      <c r="L669" s="270" t="s">
        <v>802</v>
      </c>
      <c r="M669" s="278" t="s">
        <v>7393</v>
      </c>
      <c r="N669" s="270" t="s">
        <v>7484</v>
      </c>
      <c r="O669" s="278"/>
    </row>
    <row r="670" spans="1:15" x14ac:dyDescent="0.3">
      <c r="A670" s="270" t="s">
        <v>2308</v>
      </c>
      <c r="B670" s="270" t="s">
        <v>4946</v>
      </c>
      <c r="C670" s="270" t="s">
        <v>7338</v>
      </c>
      <c r="D670" s="281" t="s">
        <v>117</v>
      </c>
      <c r="E670" s="281" t="s">
        <v>974</v>
      </c>
      <c r="F670" s="278" t="s">
        <v>514</v>
      </c>
      <c r="G670" s="278" t="s">
        <v>4945</v>
      </c>
      <c r="H670" s="278" t="s">
        <v>79</v>
      </c>
      <c r="I670" s="278" t="s">
        <v>4947</v>
      </c>
      <c r="J670" s="270" t="s">
        <v>997</v>
      </c>
      <c r="K670" s="278" t="s">
        <v>41</v>
      </c>
      <c r="L670" s="270" t="s">
        <v>802</v>
      </c>
      <c r="M670" s="278" t="s">
        <v>7391</v>
      </c>
      <c r="N670" s="270" t="s">
        <v>7484</v>
      </c>
      <c r="O670" s="278"/>
    </row>
    <row r="671" spans="1:15" x14ac:dyDescent="0.3">
      <c r="A671" s="270" t="s">
        <v>2308</v>
      </c>
      <c r="B671" s="270" t="s">
        <v>4923</v>
      </c>
      <c r="C671" s="285" t="s">
        <v>1738</v>
      </c>
      <c r="D671" s="281" t="s">
        <v>117</v>
      </c>
      <c r="E671" s="281" t="s">
        <v>974</v>
      </c>
      <c r="F671" s="278" t="s">
        <v>511</v>
      </c>
      <c r="G671" s="278" t="s">
        <v>4922</v>
      </c>
      <c r="H671" s="278" t="s">
        <v>79</v>
      </c>
      <c r="I671" s="278" t="s">
        <v>4924</v>
      </c>
      <c r="J671" s="270" t="s">
        <v>997</v>
      </c>
      <c r="K671" s="278" t="s">
        <v>41</v>
      </c>
      <c r="L671" s="270" t="s">
        <v>802</v>
      </c>
      <c r="M671" s="278" t="s">
        <v>7393</v>
      </c>
      <c r="N671" s="270" t="s">
        <v>7484</v>
      </c>
      <c r="O671" s="278" t="s">
        <v>7481</v>
      </c>
    </row>
    <row r="672" spans="1:15" x14ac:dyDescent="0.3">
      <c r="A672" s="270" t="s">
        <v>2820</v>
      </c>
      <c r="B672" s="270" t="s">
        <v>2890</v>
      </c>
      <c r="C672" s="270" t="s">
        <v>7338</v>
      </c>
      <c r="D672" s="281" t="s">
        <v>117</v>
      </c>
      <c r="E672" s="281" t="s">
        <v>974</v>
      </c>
      <c r="F672" s="278" t="s">
        <v>438</v>
      </c>
      <c r="G672" s="278" t="s">
        <v>2889</v>
      </c>
      <c r="H672" s="278" t="s">
        <v>79</v>
      </c>
      <c r="I672" s="278" t="s">
        <v>2891</v>
      </c>
      <c r="J672" s="270" t="s">
        <v>997</v>
      </c>
      <c r="K672" s="278" t="s">
        <v>41</v>
      </c>
      <c r="L672" s="270" t="s">
        <v>802</v>
      </c>
      <c r="M672" s="278" t="s">
        <v>441</v>
      </c>
      <c r="N672" s="270" t="s">
        <v>7484</v>
      </c>
      <c r="O672" s="278"/>
    </row>
    <row r="673" spans="1:15" x14ac:dyDescent="0.3">
      <c r="A673" s="270" t="s">
        <v>2820</v>
      </c>
      <c r="B673" s="270" t="s">
        <v>4462</v>
      </c>
      <c r="C673" s="270" t="s">
        <v>1738</v>
      </c>
      <c r="D673" s="281" t="s">
        <v>117</v>
      </c>
      <c r="E673" s="281" t="s">
        <v>974</v>
      </c>
      <c r="F673" s="278" t="s">
        <v>473</v>
      </c>
      <c r="G673" s="278" t="s">
        <v>4461</v>
      </c>
      <c r="H673" s="278" t="s">
        <v>79</v>
      </c>
      <c r="I673" s="278" t="s">
        <v>4463</v>
      </c>
      <c r="J673" s="270" t="s">
        <v>997</v>
      </c>
      <c r="K673" s="278" t="s">
        <v>41</v>
      </c>
      <c r="L673" s="270" t="s">
        <v>802</v>
      </c>
      <c r="M673" s="278" t="s">
        <v>476</v>
      </c>
      <c r="N673" s="270" t="s">
        <v>7484</v>
      </c>
      <c r="O673" s="278"/>
    </row>
    <row r="674" spans="1:15" x14ac:dyDescent="0.3">
      <c r="A674" s="270" t="s">
        <v>2820</v>
      </c>
      <c r="B674" s="270" t="s">
        <v>4565</v>
      </c>
      <c r="C674" s="270" t="s">
        <v>7338</v>
      </c>
      <c r="D674" s="281" t="s">
        <v>117</v>
      </c>
      <c r="E674" s="281" t="s">
        <v>974</v>
      </c>
      <c r="F674" s="278" t="s">
        <v>491</v>
      </c>
      <c r="G674" s="278" t="s">
        <v>4564</v>
      </c>
      <c r="H674" s="278" t="s">
        <v>79</v>
      </c>
      <c r="I674" s="278" t="s">
        <v>4566</v>
      </c>
      <c r="J674" s="270" t="s">
        <v>997</v>
      </c>
      <c r="K674" s="278" t="s">
        <v>41</v>
      </c>
      <c r="L674" s="270" t="s">
        <v>802</v>
      </c>
      <c r="M674" s="278" t="s">
        <v>494</v>
      </c>
      <c r="N674" s="270" t="s">
        <v>7484</v>
      </c>
      <c r="O674" s="278"/>
    </row>
    <row r="675" spans="1:15" x14ac:dyDescent="0.3">
      <c r="A675" s="270" t="s">
        <v>2820</v>
      </c>
      <c r="B675" s="270" t="s">
        <v>4589</v>
      </c>
      <c r="C675" s="285" t="s">
        <v>1738</v>
      </c>
      <c r="D675" s="281" t="s">
        <v>117</v>
      </c>
      <c r="E675" s="281" t="s">
        <v>974</v>
      </c>
      <c r="F675" s="278" t="s">
        <v>491</v>
      </c>
      <c r="G675" s="278" t="s">
        <v>4588</v>
      </c>
      <c r="H675" s="278" t="s">
        <v>79</v>
      </c>
      <c r="I675" s="278" t="s">
        <v>4590</v>
      </c>
      <c r="J675" s="270" t="s">
        <v>997</v>
      </c>
      <c r="K675" s="278" t="s">
        <v>41</v>
      </c>
      <c r="L675" s="270" t="s">
        <v>802</v>
      </c>
      <c r="M675" s="278" t="s">
        <v>494</v>
      </c>
      <c r="N675" s="270" t="s">
        <v>7484</v>
      </c>
      <c r="O675" s="278" t="s">
        <v>7472</v>
      </c>
    </row>
    <row r="676" spans="1:15" x14ac:dyDescent="0.3">
      <c r="A676" s="270" t="s">
        <v>2820</v>
      </c>
      <c r="B676" s="270" t="s">
        <v>3077</v>
      </c>
      <c r="C676" s="270" t="s">
        <v>1738</v>
      </c>
      <c r="D676" s="281" t="s">
        <v>117</v>
      </c>
      <c r="E676" s="281" t="s">
        <v>974</v>
      </c>
      <c r="F676" s="278" t="s">
        <v>477</v>
      </c>
      <c r="G676" s="278" t="s">
        <v>4486</v>
      </c>
      <c r="H676" s="278" t="s">
        <v>79</v>
      </c>
      <c r="I676" s="278" t="s">
        <v>4487</v>
      </c>
      <c r="J676" s="270" t="s">
        <v>997</v>
      </c>
      <c r="K676" s="278" t="s">
        <v>41</v>
      </c>
      <c r="L676" s="270" t="s">
        <v>802</v>
      </c>
      <c r="M676" s="278" t="s">
        <v>480</v>
      </c>
      <c r="N676" s="270" t="s">
        <v>7484</v>
      </c>
      <c r="O676" s="278"/>
    </row>
    <row r="677" spans="1:15" x14ac:dyDescent="0.3">
      <c r="A677" s="270" t="s">
        <v>2820</v>
      </c>
      <c r="B677" s="270" t="s">
        <v>3080</v>
      </c>
      <c r="C677" s="270" t="s">
        <v>1738</v>
      </c>
      <c r="D677" s="281" t="s">
        <v>117</v>
      </c>
      <c r="E677" s="281" t="s">
        <v>974</v>
      </c>
      <c r="F677" s="278" t="s">
        <v>491</v>
      </c>
      <c r="G677" s="278" t="s">
        <v>4644</v>
      </c>
      <c r="H677" s="278" t="s">
        <v>79</v>
      </c>
      <c r="I677" s="278" t="s">
        <v>4645</v>
      </c>
      <c r="J677" s="270" t="s">
        <v>997</v>
      </c>
      <c r="K677" s="278" t="s">
        <v>41</v>
      </c>
      <c r="L677" s="270" t="s">
        <v>802</v>
      </c>
      <c r="M677" s="278" t="s">
        <v>494</v>
      </c>
      <c r="N677" s="270" t="s">
        <v>7484</v>
      </c>
      <c r="O677" s="278"/>
    </row>
    <row r="678" spans="1:15" x14ac:dyDescent="0.3">
      <c r="A678" s="270" t="s">
        <v>2820</v>
      </c>
      <c r="B678" s="270" t="s">
        <v>4519</v>
      </c>
      <c r="C678" s="270" t="s">
        <v>1738</v>
      </c>
      <c r="D678" s="281" t="s">
        <v>106</v>
      </c>
      <c r="E678" s="281" t="s">
        <v>974</v>
      </c>
      <c r="F678" s="278" t="s">
        <v>485</v>
      </c>
      <c r="G678" s="278" t="s">
        <v>4518</v>
      </c>
      <c r="H678" s="278" t="s">
        <v>79</v>
      </c>
      <c r="I678" s="278" t="s">
        <v>4520</v>
      </c>
      <c r="J678" s="270" t="s">
        <v>997</v>
      </c>
      <c r="K678" s="278" t="s">
        <v>41</v>
      </c>
      <c r="L678" s="270" t="s">
        <v>802</v>
      </c>
      <c r="M678" s="278" t="s">
        <v>391</v>
      </c>
      <c r="N678" s="270" t="s">
        <v>7484</v>
      </c>
      <c r="O678" s="278"/>
    </row>
    <row r="679" spans="1:15" x14ac:dyDescent="0.3">
      <c r="A679" s="270" t="s">
        <v>2820</v>
      </c>
      <c r="B679" s="270" t="s">
        <v>4939</v>
      </c>
      <c r="C679" s="270" t="s">
        <v>7338</v>
      </c>
      <c r="D679" s="281" t="s">
        <v>117</v>
      </c>
      <c r="E679" s="281" t="s">
        <v>974</v>
      </c>
      <c r="F679" s="278" t="s">
        <v>514</v>
      </c>
      <c r="G679" s="278" t="s">
        <v>4938</v>
      </c>
      <c r="H679" s="278" t="s">
        <v>79</v>
      </c>
      <c r="I679" s="278" t="s">
        <v>4940</v>
      </c>
      <c r="J679" s="270" t="s">
        <v>997</v>
      </c>
      <c r="K679" s="278" t="s">
        <v>41</v>
      </c>
      <c r="L679" s="270" t="s">
        <v>802</v>
      </c>
      <c r="M679" s="278" t="s">
        <v>516</v>
      </c>
      <c r="N679" s="270" t="s">
        <v>7484</v>
      </c>
      <c r="O679" s="278"/>
    </row>
    <row r="680" spans="1:15" x14ac:dyDescent="0.3">
      <c r="A680" s="270" t="s">
        <v>2820</v>
      </c>
      <c r="B680" s="270" t="s">
        <v>4672</v>
      </c>
      <c r="C680" s="270" t="s">
        <v>7338</v>
      </c>
      <c r="D680" s="281" t="s">
        <v>117</v>
      </c>
      <c r="E680" s="281" t="s">
        <v>974</v>
      </c>
      <c r="F680" s="278" t="s">
        <v>499</v>
      </c>
      <c r="G680" s="278" t="s">
        <v>4671</v>
      </c>
      <c r="H680" s="278" t="s">
        <v>79</v>
      </c>
      <c r="I680" s="278" t="s">
        <v>4673</v>
      </c>
      <c r="J680" s="270" t="s">
        <v>997</v>
      </c>
      <c r="K680" s="278" t="s">
        <v>41</v>
      </c>
      <c r="L680" s="270" t="s">
        <v>802</v>
      </c>
      <c r="M680" s="278" t="s">
        <v>502</v>
      </c>
      <c r="N680" s="270" t="s">
        <v>7484</v>
      </c>
      <c r="O680" s="278"/>
    </row>
    <row r="681" spans="1:15" x14ac:dyDescent="0.3">
      <c r="A681" s="270" t="s">
        <v>2820</v>
      </c>
      <c r="B681" s="270" t="s">
        <v>2821</v>
      </c>
      <c r="C681" s="270" t="s">
        <v>7338</v>
      </c>
      <c r="D681" s="281" t="s">
        <v>117</v>
      </c>
      <c r="E681" s="281" t="s">
        <v>974</v>
      </c>
      <c r="F681" s="278" t="s">
        <v>434</v>
      </c>
      <c r="G681" s="278" t="s">
        <v>2819</v>
      </c>
      <c r="H681" s="278" t="s">
        <v>79</v>
      </c>
      <c r="I681" s="278" t="s">
        <v>2822</v>
      </c>
      <c r="J681" s="270" t="s">
        <v>997</v>
      </c>
      <c r="K681" s="278" t="s">
        <v>41</v>
      </c>
      <c r="L681" s="270" t="s">
        <v>802</v>
      </c>
      <c r="M681" s="278" t="s">
        <v>437</v>
      </c>
      <c r="N681" s="270" t="s">
        <v>7484</v>
      </c>
      <c r="O681" s="278"/>
    </row>
    <row r="682" spans="1:15" x14ac:dyDescent="0.3">
      <c r="A682" s="270" t="s">
        <v>2820</v>
      </c>
      <c r="B682" s="270" t="s">
        <v>2884</v>
      </c>
      <c r="C682" s="270" t="s">
        <v>1738</v>
      </c>
      <c r="D682" s="281" t="s">
        <v>117</v>
      </c>
      <c r="E682" s="281" t="s">
        <v>974</v>
      </c>
      <c r="F682" s="278" t="s">
        <v>434</v>
      </c>
      <c r="G682" s="278" t="s">
        <v>2883</v>
      </c>
      <c r="H682" s="278" t="s">
        <v>79</v>
      </c>
      <c r="I682" s="278" t="s">
        <v>2885</v>
      </c>
      <c r="J682" s="270" t="s">
        <v>997</v>
      </c>
      <c r="K682" s="278" t="s">
        <v>41</v>
      </c>
      <c r="L682" s="270" t="s">
        <v>802</v>
      </c>
      <c r="M682" s="278" t="s">
        <v>437</v>
      </c>
      <c r="N682" s="270" t="s">
        <v>7484</v>
      </c>
      <c r="O682" s="278"/>
    </row>
    <row r="683" spans="1:15" x14ac:dyDescent="0.3">
      <c r="A683" s="270" t="s">
        <v>2820</v>
      </c>
      <c r="B683" s="270" t="s">
        <v>4655</v>
      </c>
      <c r="C683" s="270" t="s">
        <v>1738</v>
      </c>
      <c r="D683" s="281" t="s">
        <v>117</v>
      </c>
      <c r="E683" s="281" t="s">
        <v>974</v>
      </c>
      <c r="F683" s="278" t="s">
        <v>495</v>
      </c>
      <c r="G683" s="278" t="s">
        <v>4654</v>
      </c>
      <c r="H683" s="278" t="s">
        <v>79</v>
      </c>
      <c r="I683" s="278" t="s">
        <v>4543</v>
      </c>
      <c r="J683" s="270" t="s">
        <v>997</v>
      </c>
      <c r="K683" s="278" t="s">
        <v>41</v>
      </c>
      <c r="L683" s="270" t="s">
        <v>802</v>
      </c>
      <c r="M683" s="278" t="s">
        <v>498</v>
      </c>
      <c r="N683" s="270" t="s">
        <v>7484</v>
      </c>
      <c r="O683" s="278"/>
    </row>
    <row r="684" spans="1:15" x14ac:dyDescent="0.3">
      <c r="A684" s="270" t="s">
        <v>532</v>
      </c>
      <c r="B684" s="270" t="s">
        <v>5038</v>
      </c>
      <c r="C684" s="270" t="s">
        <v>1738</v>
      </c>
      <c r="D684" s="281" t="s">
        <v>117</v>
      </c>
      <c r="E684" s="281" t="s">
        <v>974</v>
      </c>
      <c r="F684" s="278" t="s">
        <v>533</v>
      </c>
      <c r="G684" s="278" t="s">
        <v>5037</v>
      </c>
      <c r="H684" s="278" t="s">
        <v>79</v>
      </c>
      <c r="I684" s="278" t="s">
        <v>5039</v>
      </c>
      <c r="J684" s="270" t="s">
        <v>972</v>
      </c>
      <c r="K684" s="278" t="s">
        <v>41</v>
      </c>
      <c r="L684" s="270" t="s">
        <v>7463</v>
      </c>
      <c r="M684" s="278" t="s">
        <v>506</v>
      </c>
      <c r="N684" s="270" t="s">
        <v>7484</v>
      </c>
      <c r="O684" s="278"/>
    </row>
    <row r="685" spans="1:15" x14ac:dyDescent="0.3">
      <c r="A685" s="270" t="s">
        <v>532</v>
      </c>
      <c r="B685" s="270" t="s">
        <v>5079</v>
      </c>
      <c r="C685" s="270" t="s">
        <v>1738</v>
      </c>
      <c r="D685" s="281" t="s">
        <v>117</v>
      </c>
      <c r="E685" s="281" t="s">
        <v>974</v>
      </c>
      <c r="F685" s="278" t="s">
        <v>533</v>
      </c>
      <c r="G685" s="278" t="s">
        <v>5078</v>
      </c>
      <c r="H685" s="278" t="s">
        <v>79</v>
      </c>
      <c r="I685" s="278" t="s">
        <v>5080</v>
      </c>
      <c r="J685" s="270" t="s">
        <v>972</v>
      </c>
      <c r="K685" s="278" t="s">
        <v>41</v>
      </c>
      <c r="L685" s="270" t="s">
        <v>7463</v>
      </c>
      <c r="M685" s="278" t="s">
        <v>494</v>
      </c>
      <c r="N685" s="270" t="s">
        <v>7484</v>
      </c>
      <c r="O685" s="278"/>
    </row>
    <row r="686" spans="1:15" x14ac:dyDescent="0.3">
      <c r="A686" s="270" t="s">
        <v>532</v>
      </c>
      <c r="B686" s="270" t="s">
        <v>5041</v>
      </c>
      <c r="C686" s="270" t="s">
        <v>1738</v>
      </c>
      <c r="D686" s="281" t="s">
        <v>117</v>
      </c>
      <c r="E686" s="281" t="s">
        <v>974</v>
      </c>
      <c r="F686" s="278" t="s">
        <v>533</v>
      </c>
      <c r="G686" s="278" t="s">
        <v>5040</v>
      </c>
      <c r="H686" s="278" t="s">
        <v>79</v>
      </c>
      <c r="I686" s="278" t="s">
        <v>5042</v>
      </c>
      <c r="J686" s="270" t="s">
        <v>972</v>
      </c>
      <c r="K686" s="278" t="s">
        <v>41</v>
      </c>
      <c r="L686" s="270" t="s">
        <v>7463</v>
      </c>
      <c r="M686" s="278" t="s">
        <v>494</v>
      </c>
      <c r="N686" s="270" t="s">
        <v>7484</v>
      </c>
      <c r="O686" s="278"/>
    </row>
    <row r="687" spans="1:15" x14ac:dyDescent="0.3">
      <c r="A687" s="270" t="s">
        <v>532</v>
      </c>
      <c r="B687" s="270" t="s">
        <v>5044</v>
      </c>
      <c r="C687" s="270" t="s">
        <v>1738</v>
      </c>
      <c r="D687" s="281" t="s">
        <v>117</v>
      </c>
      <c r="E687" s="281" t="s">
        <v>2197</v>
      </c>
      <c r="F687" s="278" t="s">
        <v>533</v>
      </c>
      <c r="G687" s="278" t="s">
        <v>5043</v>
      </c>
      <c r="H687" s="278" t="s">
        <v>79</v>
      </c>
      <c r="I687" s="278" t="s">
        <v>5045</v>
      </c>
      <c r="J687" s="270" t="s">
        <v>972</v>
      </c>
      <c r="K687" s="278" t="s">
        <v>41</v>
      </c>
      <c r="L687" s="270" t="s">
        <v>7463</v>
      </c>
      <c r="M687" s="278" t="s">
        <v>7397</v>
      </c>
      <c r="N687" s="270" t="s">
        <v>7484</v>
      </c>
      <c r="O687" s="278"/>
    </row>
    <row r="688" spans="1:15" x14ac:dyDescent="0.3">
      <c r="A688" s="270" t="s">
        <v>532</v>
      </c>
      <c r="B688" s="270" t="s">
        <v>5047</v>
      </c>
      <c r="C688" s="270" t="s">
        <v>1738</v>
      </c>
      <c r="D688" s="281" t="s">
        <v>117</v>
      </c>
      <c r="E688" s="281" t="s">
        <v>2197</v>
      </c>
      <c r="F688" s="278" t="s">
        <v>533</v>
      </c>
      <c r="G688" s="278" t="s">
        <v>5046</v>
      </c>
      <c r="H688" s="278" t="s">
        <v>79</v>
      </c>
      <c r="I688" s="278" t="s">
        <v>5048</v>
      </c>
      <c r="J688" s="270" t="s">
        <v>972</v>
      </c>
      <c r="K688" s="278" t="s">
        <v>41</v>
      </c>
      <c r="L688" s="270" t="s">
        <v>7463</v>
      </c>
      <c r="M688" s="278" t="s">
        <v>7397</v>
      </c>
      <c r="N688" s="270" t="s">
        <v>7484</v>
      </c>
      <c r="O688" s="278"/>
    </row>
    <row r="689" spans="1:15" x14ac:dyDescent="0.3">
      <c r="A689" s="270" t="s">
        <v>532</v>
      </c>
      <c r="B689" s="270" t="s">
        <v>5050</v>
      </c>
      <c r="C689" s="270" t="s">
        <v>1738</v>
      </c>
      <c r="D689" s="281" t="s">
        <v>117</v>
      </c>
      <c r="E689" s="281" t="s">
        <v>974</v>
      </c>
      <c r="F689" s="278" t="s">
        <v>533</v>
      </c>
      <c r="G689" s="278" t="s">
        <v>5049</v>
      </c>
      <c r="H689" s="278" t="s">
        <v>79</v>
      </c>
      <c r="I689" s="278" t="s">
        <v>5051</v>
      </c>
      <c r="J689" s="270" t="s">
        <v>972</v>
      </c>
      <c r="K689" s="278" t="s">
        <v>41</v>
      </c>
      <c r="L689" s="270" t="s">
        <v>7463</v>
      </c>
      <c r="M689" s="278" t="s">
        <v>7393</v>
      </c>
      <c r="N689" s="270" t="s">
        <v>7484</v>
      </c>
      <c r="O689" s="278"/>
    </row>
    <row r="690" spans="1:15" x14ac:dyDescent="0.3">
      <c r="A690" s="270" t="s">
        <v>532</v>
      </c>
      <c r="B690" s="270" t="s">
        <v>5053</v>
      </c>
      <c r="C690" s="270" t="s">
        <v>1738</v>
      </c>
      <c r="D690" s="281" t="s">
        <v>117</v>
      </c>
      <c r="E690" s="281" t="s">
        <v>974</v>
      </c>
      <c r="F690" s="278" t="s">
        <v>533</v>
      </c>
      <c r="G690" s="278" t="s">
        <v>5052</v>
      </c>
      <c r="H690" s="278" t="s">
        <v>79</v>
      </c>
      <c r="I690" s="278" t="s">
        <v>5054</v>
      </c>
      <c r="J690" s="270" t="s">
        <v>972</v>
      </c>
      <c r="K690" s="278" t="s">
        <v>41</v>
      </c>
      <c r="L690" s="270" t="s">
        <v>7463</v>
      </c>
      <c r="M690" s="278" t="s">
        <v>7393</v>
      </c>
      <c r="N690" s="270" t="s">
        <v>7484</v>
      </c>
      <c r="O690" s="278"/>
    </row>
    <row r="691" spans="1:15" x14ac:dyDescent="0.3">
      <c r="A691" s="270" t="s">
        <v>532</v>
      </c>
      <c r="B691" s="270" t="s">
        <v>5056</v>
      </c>
      <c r="C691" s="270" t="s">
        <v>1738</v>
      </c>
      <c r="D691" s="281" t="s">
        <v>117</v>
      </c>
      <c r="E691" s="281" t="s">
        <v>974</v>
      </c>
      <c r="F691" s="278" t="s">
        <v>533</v>
      </c>
      <c r="G691" s="278" t="s">
        <v>5055</v>
      </c>
      <c r="H691" s="278" t="s">
        <v>79</v>
      </c>
      <c r="I691" s="278" t="s">
        <v>4918</v>
      </c>
      <c r="J691" s="270" t="s">
        <v>972</v>
      </c>
      <c r="K691" s="278" t="s">
        <v>41</v>
      </c>
      <c r="L691" s="270" t="s">
        <v>7463</v>
      </c>
      <c r="M691" s="278" t="s">
        <v>7393</v>
      </c>
      <c r="N691" s="270" t="s">
        <v>7484</v>
      </c>
      <c r="O691" s="278"/>
    </row>
    <row r="692" spans="1:15" x14ac:dyDescent="0.3">
      <c r="A692" s="270" t="s">
        <v>532</v>
      </c>
      <c r="B692" s="270" t="s">
        <v>5082</v>
      </c>
      <c r="C692" s="270" t="s">
        <v>1738</v>
      </c>
      <c r="D692" s="281" t="s">
        <v>117</v>
      </c>
      <c r="E692" s="281" t="s">
        <v>974</v>
      </c>
      <c r="F692" s="278" t="s">
        <v>533</v>
      </c>
      <c r="G692" s="278" t="s">
        <v>5081</v>
      </c>
      <c r="H692" s="278" t="s">
        <v>79</v>
      </c>
      <c r="I692" s="278" t="s">
        <v>4910</v>
      </c>
      <c r="J692" s="270" t="s">
        <v>972</v>
      </c>
      <c r="K692" s="278" t="s">
        <v>41</v>
      </c>
      <c r="L692" s="270" t="s">
        <v>7463</v>
      </c>
      <c r="M692" s="278" t="s">
        <v>7393</v>
      </c>
      <c r="N692" s="270" t="s">
        <v>7484</v>
      </c>
      <c r="O692" s="278"/>
    </row>
    <row r="693" spans="1:15" x14ac:dyDescent="0.3">
      <c r="A693" s="270" t="s">
        <v>532</v>
      </c>
      <c r="B693" s="270" t="s">
        <v>5058</v>
      </c>
      <c r="C693" s="270" t="s">
        <v>1738</v>
      </c>
      <c r="D693" s="281" t="s">
        <v>117</v>
      </c>
      <c r="E693" s="281" t="s">
        <v>974</v>
      </c>
      <c r="F693" s="278" t="s">
        <v>533</v>
      </c>
      <c r="G693" s="278" t="s">
        <v>5057</v>
      </c>
      <c r="H693" s="278" t="s">
        <v>79</v>
      </c>
      <c r="I693" s="278" t="s">
        <v>5059</v>
      </c>
      <c r="J693" s="270" t="s">
        <v>972</v>
      </c>
      <c r="K693" s="278" t="s">
        <v>41</v>
      </c>
      <c r="L693" s="270" t="s">
        <v>7463</v>
      </c>
      <c r="M693" s="278" t="s">
        <v>7393</v>
      </c>
      <c r="N693" s="270" t="s">
        <v>7484</v>
      </c>
      <c r="O693" s="278"/>
    </row>
    <row r="694" spans="1:15" x14ac:dyDescent="0.3">
      <c r="A694" s="270" t="s">
        <v>532</v>
      </c>
      <c r="B694" s="270" t="s">
        <v>5061</v>
      </c>
      <c r="C694" s="270" t="s">
        <v>1738</v>
      </c>
      <c r="D694" s="281" t="s">
        <v>117</v>
      </c>
      <c r="E694" s="281" t="s">
        <v>974</v>
      </c>
      <c r="F694" s="278" t="s">
        <v>533</v>
      </c>
      <c r="G694" s="278" t="s">
        <v>5060</v>
      </c>
      <c r="H694" s="278" t="s">
        <v>79</v>
      </c>
      <c r="I694" s="278" t="s">
        <v>5062</v>
      </c>
      <c r="J694" s="270" t="s">
        <v>972</v>
      </c>
      <c r="K694" s="278" t="s">
        <v>41</v>
      </c>
      <c r="L694" s="270" t="s">
        <v>7463</v>
      </c>
      <c r="M694" s="278" t="s">
        <v>7393</v>
      </c>
      <c r="N694" s="270" t="s">
        <v>7484</v>
      </c>
      <c r="O694" s="278"/>
    </row>
    <row r="695" spans="1:15" x14ac:dyDescent="0.3">
      <c r="A695" s="270" t="s">
        <v>532</v>
      </c>
      <c r="B695" s="270" t="s">
        <v>5064</v>
      </c>
      <c r="C695" s="270" t="s">
        <v>1738</v>
      </c>
      <c r="D695" s="281" t="s">
        <v>117</v>
      </c>
      <c r="E695" s="281" t="s">
        <v>974</v>
      </c>
      <c r="F695" s="278" t="s">
        <v>533</v>
      </c>
      <c r="G695" s="278" t="s">
        <v>5063</v>
      </c>
      <c r="H695" s="278" t="s">
        <v>79</v>
      </c>
      <c r="I695" s="278" t="s">
        <v>5065</v>
      </c>
      <c r="J695" s="270" t="s">
        <v>972</v>
      </c>
      <c r="K695" s="278" t="s">
        <v>41</v>
      </c>
      <c r="L695" s="270" t="s">
        <v>7463</v>
      </c>
      <c r="M695" s="278" t="s">
        <v>7393</v>
      </c>
      <c r="N695" s="270" t="s">
        <v>7484</v>
      </c>
      <c r="O695" s="278"/>
    </row>
    <row r="696" spans="1:15" x14ac:dyDescent="0.3">
      <c r="A696" s="270" t="s">
        <v>532</v>
      </c>
      <c r="B696" s="270" t="s">
        <v>5067</v>
      </c>
      <c r="C696" s="270" t="s">
        <v>1738</v>
      </c>
      <c r="D696" s="281" t="s">
        <v>117</v>
      </c>
      <c r="E696" s="281" t="s">
        <v>974</v>
      </c>
      <c r="F696" s="278" t="s">
        <v>533</v>
      </c>
      <c r="G696" s="278" t="s">
        <v>5066</v>
      </c>
      <c r="H696" s="278" t="s">
        <v>79</v>
      </c>
      <c r="I696" s="278" t="s">
        <v>5068</v>
      </c>
      <c r="J696" s="270" t="s">
        <v>972</v>
      </c>
      <c r="K696" s="278" t="s">
        <v>41</v>
      </c>
      <c r="L696" s="270" t="s">
        <v>7463</v>
      </c>
      <c r="M696" s="278" t="s">
        <v>498</v>
      </c>
      <c r="N696" s="270" t="s">
        <v>7484</v>
      </c>
      <c r="O696" s="278"/>
    </row>
    <row r="697" spans="1:15" x14ac:dyDescent="0.3">
      <c r="A697" s="270" t="s">
        <v>532</v>
      </c>
      <c r="B697" s="270" t="s">
        <v>5070</v>
      </c>
      <c r="C697" s="270" t="s">
        <v>1738</v>
      </c>
      <c r="D697" s="281" t="s">
        <v>117</v>
      </c>
      <c r="E697" s="281" t="s">
        <v>974</v>
      </c>
      <c r="F697" s="278" t="s">
        <v>533</v>
      </c>
      <c r="G697" s="278" t="s">
        <v>5069</v>
      </c>
      <c r="H697" s="278" t="s">
        <v>79</v>
      </c>
      <c r="I697" s="278" t="s">
        <v>5071</v>
      </c>
      <c r="J697" s="270" t="s">
        <v>972</v>
      </c>
      <c r="K697" s="278" t="s">
        <v>41</v>
      </c>
      <c r="L697" s="270" t="s">
        <v>7463</v>
      </c>
      <c r="M697" s="278" t="s">
        <v>7390</v>
      </c>
      <c r="N697" s="270" t="s">
        <v>7484</v>
      </c>
      <c r="O697" s="278"/>
    </row>
    <row r="698" spans="1:15" x14ac:dyDescent="0.3">
      <c r="A698" s="270" t="s">
        <v>532</v>
      </c>
      <c r="B698" s="270" t="s">
        <v>5073</v>
      </c>
      <c r="C698" s="270" t="s">
        <v>1738</v>
      </c>
      <c r="D698" s="281" t="s">
        <v>117</v>
      </c>
      <c r="E698" s="281" t="s">
        <v>974</v>
      </c>
      <c r="F698" s="278" t="s">
        <v>533</v>
      </c>
      <c r="G698" s="278" t="s">
        <v>5072</v>
      </c>
      <c r="H698" s="278" t="s">
        <v>79</v>
      </c>
      <c r="I698" s="278" t="s">
        <v>5074</v>
      </c>
      <c r="J698" s="270" t="s">
        <v>972</v>
      </c>
      <c r="K698" s="278" t="s">
        <v>41</v>
      </c>
      <c r="L698" s="270" t="s">
        <v>7463</v>
      </c>
      <c r="M698" s="278" t="s">
        <v>494</v>
      </c>
      <c r="N698" s="270" t="s">
        <v>7484</v>
      </c>
      <c r="O698" s="278"/>
    </row>
    <row r="699" spans="1:15" x14ac:dyDescent="0.3">
      <c r="A699" s="270" t="s">
        <v>532</v>
      </c>
      <c r="B699" s="270" t="s">
        <v>5076</v>
      </c>
      <c r="C699" s="270" t="s">
        <v>1738</v>
      </c>
      <c r="D699" s="281" t="s">
        <v>117</v>
      </c>
      <c r="E699" s="281" t="s">
        <v>974</v>
      </c>
      <c r="F699" s="278" t="s">
        <v>533</v>
      </c>
      <c r="G699" s="278" t="s">
        <v>5075</v>
      </c>
      <c r="H699" s="278" t="s">
        <v>79</v>
      </c>
      <c r="I699" s="278" t="s">
        <v>5077</v>
      </c>
      <c r="J699" s="270" t="s">
        <v>972</v>
      </c>
      <c r="K699" s="278" t="s">
        <v>41</v>
      </c>
      <c r="L699" s="270" t="s">
        <v>7463</v>
      </c>
      <c r="M699" s="278" t="s">
        <v>7390</v>
      </c>
      <c r="N699" s="270" t="s">
        <v>7484</v>
      </c>
      <c r="O699" s="278"/>
    </row>
    <row r="700" spans="1:15" x14ac:dyDescent="0.3">
      <c r="A700" s="270" t="s">
        <v>532</v>
      </c>
      <c r="B700" s="270" t="s">
        <v>4969</v>
      </c>
      <c r="C700" s="270" t="s">
        <v>7338</v>
      </c>
      <c r="D700" s="281" t="s">
        <v>117</v>
      </c>
      <c r="E700" s="281" t="s">
        <v>974</v>
      </c>
      <c r="F700" s="278" t="s">
        <v>533</v>
      </c>
      <c r="G700" s="278" t="s">
        <v>4968</v>
      </c>
      <c r="H700" s="278" t="s">
        <v>79</v>
      </c>
      <c r="I700" s="278" t="s">
        <v>4970</v>
      </c>
      <c r="J700" s="270" t="s">
        <v>2485</v>
      </c>
      <c r="K700" s="278" t="s">
        <v>41</v>
      </c>
      <c r="L700" s="270" t="s">
        <v>7463</v>
      </c>
      <c r="M700" s="278" t="s">
        <v>7390</v>
      </c>
      <c r="N700" s="270" t="s">
        <v>7484</v>
      </c>
      <c r="O700" s="278"/>
    </row>
    <row r="701" spans="1:15" x14ac:dyDescent="0.3">
      <c r="A701" s="270" t="s">
        <v>532</v>
      </c>
      <c r="B701" s="270" t="s">
        <v>4972</v>
      </c>
      <c r="C701" s="270" t="s">
        <v>7338</v>
      </c>
      <c r="D701" s="281" t="s">
        <v>117</v>
      </c>
      <c r="E701" s="281" t="s">
        <v>974</v>
      </c>
      <c r="F701" s="278" t="s">
        <v>533</v>
      </c>
      <c r="G701" s="278" t="s">
        <v>4971</v>
      </c>
      <c r="H701" s="278" t="s">
        <v>79</v>
      </c>
      <c r="I701" s="278" t="s">
        <v>4973</v>
      </c>
      <c r="J701" s="270" t="s">
        <v>972</v>
      </c>
      <c r="K701" s="278" t="s">
        <v>41</v>
      </c>
      <c r="L701" s="270" t="s">
        <v>7463</v>
      </c>
      <c r="M701" s="278" t="s">
        <v>494</v>
      </c>
      <c r="N701" s="270" t="s">
        <v>7484</v>
      </c>
      <c r="O701" s="278"/>
    </row>
    <row r="702" spans="1:15" x14ac:dyDescent="0.3">
      <c r="A702" s="270" t="s">
        <v>532</v>
      </c>
      <c r="B702" s="270" t="s">
        <v>4975</v>
      </c>
      <c r="C702" s="270" t="s">
        <v>7338</v>
      </c>
      <c r="D702" s="281" t="s">
        <v>117</v>
      </c>
      <c r="E702" s="281" t="s">
        <v>974</v>
      </c>
      <c r="F702" s="278" t="s">
        <v>533</v>
      </c>
      <c r="G702" s="278" t="s">
        <v>4974</v>
      </c>
      <c r="H702" s="278" t="s">
        <v>79</v>
      </c>
      <c r="I702" s="278" t="s">
        <v>4976</v>
      </c>
      <c r="J702" s="270" t="s">
        <v>972</v>
      </c>
      <c r="K702" s="278" t="s">
        <v>41</v>
      </c>
      <c r="L702" s="270" t="s">
        <v>7463</v>
      </c>
      <c r="M702" s="278" t="s">
        <v>7390</v>
      </c>
      <c r="N702" s="270" t="s">
        <v>7484</v>
      </c>
      <c r="O702" s="278"/>
    </row>
    <row r="703" spans="1:15" x14ac:dyDescent="0.3">
      <c r="A703" s="270" t="s">
        <v>532</v>
      </c>
      <c r="B703" s="270" t="s">
        <v>4978</v>
      </c>
      <c r="C703" s="270" t="s">
        <v>7338</v>
      </c>
      <c r="D703" s="281" t="s">
        <v>117</v>
      </c>
      <c r="E703" s="281" t="s">
        <v>974</v>
      </c>
      <c r="F703" s="278" t="s">
        <v>533</v>
      </c>
      <c r="G703" s="278" t="s">
        <v>4977</v>
      </c>
      <c r="H703" s="278" t="s">
        <v>79</v>
      </c>
      <c r="I703" s="278" t="s">
        <v>4979</v>
      </c>
      <c r="J703" s="270" t="s">
        <v>972</v>
      </c>
      <c r="K703" s="278" t="s">
        <v>41</v>
      </c>
      <c r="L703" s="270" t="s">
        <v>7463</v>
      </c>
      <c r="M703" s="278" t="s">
        <v>494</v>
      </c>
      <c r="N703" s="270" t="s">
        <v>7484</v>
      </c>
      <c r="O703" s="278"/>
    </row>
    <row r="704" spans="1:15" x14ac:dyDescent="0.3">
      <c r="A704" s="270" t="s">
        <v>532</v>
      </c>
      <c r="B704" s="270" t="s">
        <v>4981</v>
      </c>
      <c r="C704" s="270" t="s">
        <v>7338</v>
      </c>
      <c r="D704" s="281" t="s">
        <v>117</v>
      </c>
      <c r="E704" s="281" t="s">
        <v>974</v>
      </c>
      <c r="F704" s="278" t="s">
        <v>533</v>
      </c>
      <c r="G704" s="278" t="s">
        <v>4980</v>
      </c>
      <c r="H704" s="278" t="s">
        <v>79</v>
      </c>
      <c r="I704" s="278" t="s">
        <v>4982</v>
      </c>
      <c r="J704" s="270" t="s">
        <v>972</v>
      </c>
      <c r="K704" s="278" t="s">
        <v>41</v>
      </c>
      <c r="L704" s="270" t="s">
        <v>7463</v>
      </c>
      <c r="M704" s="278" t="s">
        <v>7398</v>
      </c>
      <c r="N704" s="270" t="s">
        <v>7484</v>
      </c>
      <c r="O704" s="278"/>
    </row>
    <row r="705" spans="1:15" x14ac:dyDescent="0.3">
      <c r="A705" s="270" t="s">
        <v>532</v>
      </c>
      <c r="B705" s="270" t="s">
        <v>4984</v>
      </c>
      <c r="C705" s="270" t="s">
        <v>7338</v>
      </c>
      <c r="D705" s="281" t="s">
        <v>117</v>
      </c>
      <c r="E705" s="281" t="s">
        <v>974</v>
      </c>
      <c r="F705" s="278" t="s">
        <v>533</v>
      </c>
      <c r="G705" s="278" t="s">
        <v>4983</v>
      </c>
      <c r="H705" s="278" t="s">
        <v>79</v>
      </c>
      <c r="I705" s="278" t="s">
        <v>4985</v>
      </c>
      <c r="J705" s="270" t="s">
        <v>972</v>
      </c>
      <c r="K705" s="278" t="s">
        <v>41</v>
      </c>
      <c r="L705" s="270" t="s">
        <v>7463</v>
      </c>
      <c r="M705" s="278" t="s">
        <v>494</v>
      </c>
      <c r="N705" s="270" t="s">
        <v>7484</v>
      </c>
      <c r="O705" s="278"/>
    </row>
    <row r="706" spans="1:15" x14ac:dyDescent="0.3">
      <c r="A706" s="270" t="s">
        <v>532</v>
      </c>
      <c r="B706" s="270" t="s">
        <v>4987</v>
      </c>
      <c r="C706" s="270" t="s">
        <v>7338</v>
      </c>
      <c r="D706" s="281" t="s">
        <v>117</v>
      </c>
      <c r="E706" s="281" t="s">
        <v>974</v>
      </c>
      <c r="F706" s="278" t="s">
        <v>533</v>
      </c>
      <c r="G706" s="278" t="s">
        <v>4986</v>
      </c>
      <c r="H706" s="278" t="s">
        <v>79</v>
      </c>
      <c r="I706" s="278" t="s">
        <v>4988</v>
      </c>
      <c r="J706" s="270" t="s">
        <v>972</v>
      </c>
      <c r="K706" s="278" t="s">
        <v>41</v>
      </c>
      <c r="L706" s="270" t="s">
        <v>7463</v>
      </c>
      <c r="M706" s="278" t="s">
        <v>506</v>
      </c>
      <c r="N706" s="270" t="s">
        <v>7484</v>
      </c>
      <c r="O706" s="278"/>
    </row>
    <row r="707" spans="1:15" x14ac:dyDescent="0.3">
      <c r="A707" s="270" t="s">
        <v>532</v>
      </c>
      <c r="B707" s="270" t="s">
        <v>4990</v>
      </c>
      <c r="C707" s="270" t="s">
        <v>7338</v>
      </c>
      <c r="D707" s="281" t="s">
        <v>117</v>
      </c>
      <c r="E707" s="281" t="s">
        <v>974</v>
      </c>
      <c r="F707" s="278" t="s">
        <v>533</v>
      </c>
      <c r="G707" s="278" t="s">
        <v>4989</v>
      </c>
      <c r="H707" s="278" t="s">
        <v>79</v>
      </c>
      <c r="I707" s="278" t="s">
        <v>4991</v>
      </c>
      <c r="J707" s="270" t="s">
        <v>972</v>
      </c>
      <c r="K707" s="278" t="s">
        <v>41</v>
      </c>
      <c r="L707" s="270" t="s">
        <v>7463</v>
      </c>
      <c r="M707" s="278" t="s">
        <v>7399</v>
      </c>
      <c r="N707" s="270" t="s">
        <v>7484</v>
      </c>
      <c r="O707" s="278"/>
    </row>
    <row r="708" spans="1:15" x14ac:dyDescent="0.3">
      <c r="A708" s="270" t="s">
        <v>532</v>
      </c>
      <c r="B708" s="270" t="s">
        <v>4993</v>
      </c>
      <c r="C708" s="270" t="s">
        <v>7338</v>
      </c>
      <c r="D708" s="281" t="s">
        <v>117</v>
      </c>
      <c r="E708" s="281" t="s">
        <v>974</v>
      </c>
      <c r="F708" s="278" t="s">
        <v>533</v>
      </c>
      <c r="G708" s="278" t="s">
        <v>4992</v>
      </c>
      <c r="H708" s="278" t="s">
        <v>79</v>
      </c>
      <c r="I708" s="278" t="s">
        <v>4994</v>
      </c>
      <c r="J708" s="270" t="s">
        <v>972</v>
      </c>
      <c r="K708" s="278" t="s">
        <v>41</v>
      </c>
      <c r="L708" s="270" t="s">
        <v>7463</v>
      </c>
      <c r="M708" s="278" t="s">
        <v>7393</v>
      </c>
      <c r="N708" s="270" t="s">
        <v>7484</v>
      </c>
      <c r="O708" s="278"/>
    </row>
    <row r="709" spans="1:15" x14ac:dyDescent="0.3">
      <c r="A709" s="270" t="s">
        <v>532</v>
      </c>
      <c r="B709" s="270" t="s">
        <v>4996</v>
      </c>
      <c r="C709" s="270" t="s">
        <v>7338</v>
      </c>
      <c r="D709" s="281" t="s">
        <v>117</v>
      </c>
      <c r="E709" s="281" t="s">
        <v>974</v>
      </c>
      <c r="F709" s="278" t="s">
        <v>533</v>
      </c>
      <c r="G709" s="278" t="s">
        <v>4995</v>
      </c>
      <c r="H709" s="278" t="s">
        <v>79</v>
      </c>
      <c r="I709" s="278" t="s">
        <v>4997</v>
      </c>
      <c r="J709" s="270" t="s">
        <v>972</v>
      </c>
      <c r="K709" s="278" t="s">
        <v>41</v>
      </c>
      <c r="L709" s="270" t="s">
        <v>7463</v>
      </c>
      <c r="M709" s="278" t="s">
        <v>7390</v>
      </c>
      <c r="N709" s="270" t="s">
        <v>7484</v>
      </c>
      <c r="O709" s="278"/>
    </row>
    <row r="710" spans="1:15" x14ac:dyDescent="0.3">
      <c r="A710" s="270" t="s">
        <v>532</v>
      </c>
      <c r="B710" s="270" t="s">
        <v>4999</v>
      </c>
      <c r="C710" s="270" t="s">
        <v>7338</v>
      </c>
      <c r="D710" s="281" t="s">
        <v>117</v>
      </c>
      <c r="E710" s="281" t="s">
        <v>974</v>
      </c>
      <c r="F710" s="278" t="s">
        <v>533</v>
      </c>
      <c r="G710" s="278" t="s">
        <v>4998</v>
      </c>
      <c r="H710" s="278" t="s">
        <v>79</v>
      </c>
      <c r="I710" s="278" t="s">
        <v>5000</v>
      </c>
      <c r="J710" s="270" t="s">
        <v>972</v>
      </c>
      <c r="K710" s="278" t="s">
        <v>41</v>
      </c>
      <c r="L710" s="270" t="s">
        <v>7463</v>
      </c>
      <c r="M710" s="278" t="s">
        <v>7350</v>
      </c>
      <c r="N710" s="270" t="s">
        <v>7484</v>
      </c>
      <c r="O710" s="278"/>
    </row>
    <row r="711" spans="1:15" x14ac:dyDescent="0.3">
      <c r="A711" s="270" t="s">
        <v>532</v>
      </c>
      <c r="B711" s="270" t="s">
        <v>5002</v>
      </c>
      <c r="C711" s="270" t="s">
        <v>7338</v>
      </c>
      <c r="D711" s="281" t="s">
        <v>117</v>
      </c>
      <c r="E711" s="281" t="s">
        <v>974</v>
      </c>
      <c r="F711" s="278" t="s">
        <v>533</v>
      </c>
      <c r="G711" s="278" t="s">
        <v>5001</v>
      </c>
      <c r="H711" s="278" t="s">
        <v>79</v>
      </c>
      <c r="I711" s="278" t="s">
        <v>5003</v>
      </c>
      <c r="J711" s="270" t="s">
        <v>972</v>
      </c>
      <c r="K711" s="278" t="s">
        <v>41</v>
      </c>
      <c r="L711" s="270" t="s">
        <v>7463</v>
      </c>
      <c r="M711" s="278" t="s">
        <v>498</v>
      </c>
      <c r="N711" s="270" t="s">
        <v>7484</v>
      </c>
      <c r="O711" s="278"/>
    </row>
    <row r="712" spans="1:15" x14ac:dyDescent="0.3">
      <c r="A712" s="270" t="s">
        <v>532</v>
      </c>
      <c r="B712" s="270" t="s">
        <v>5005</v>
      </c>
      <c r="C712" s="270" t="s">
        <v>7338</v>
      </c>
      <c r="D712" s="281" t="s">
        <v>117</v>
      </c>
      <c r="E712" s="281" t="s">
        <v>974</v>
      </c>
      <c r="F712" s="278" t="s">
        <v>533</v>
      </c>
      <c r="G712" s="278" t="s">
        <v>5004</v>
      </c>
      <c r="H712" s="278" t="s">
        <v>79</v>
      </c>
      <c r="I712" s="278" t="s">
        <v>5006</v>
      </c>
      <c r="J712" s="270" t="s">
        <v>972</v>
      </c>
      <c r="K712" s="278" t="s">
        <v>41</v>
      </c>
      <c r="L712" s="270" t="s">
        <v>7463</v>
      </c>
      <c r="M712" s="278" t="s">
        <v>159</v>
      </c>
      <c r="N712" s="270" t="s">
        <v>7484</v>
      </c>
      <c r="O712" s="278"/>
    </row>
    <row r="713" spans="1:15" x14ac:dyDescent="0.3">
      <c r="A713" s="270" t="s">
        <v>532</v>
      </c>
      <c r="B713" s="270" t="s">
        <v>5008</v>
      </c>
      <c r="C713" s="270" t="s">
        <v>7338</v>
      </c>
      <c r="D713" s="281" t="s">
        <v>117</v>
      </c>
      <c r="E713" s="281" t="s">
        <v>2197</v>
      </c>
      <c r="F713" s="278" t="s">
        <v>533</v>
      </c>
      <c r="G713" s="278" t="s">
        <v>5007</v>
      </c>
      <c r="H713" s="278" t="s">
        <v>79</v>
      </c>
      <c r="I713" s="278" t="s">
        <v>5009</v>
      </c>
      <c r="J713" s="270" t="s">
        <v>972</v>
      </c>
      <c r="K713" s="278" t="s">
        <v>41</v>
      </c>
      <c r="L713" s="270" t="s">
        <v>7463</v>
      </c>
      <c r="M713" s="278" t="s">
        <v>7350</v>
      </c>
      <c r="N713" s="270" t="s">
        <v>7484</v>
      </c>
      <c r="O713" s="278"/>
    </row>
    <row r="714" spans="1:15" x14ac:dyDescent="0.3">
      <c r="A714" s="270" t="s">
        <v>532</v>
      </c>
      <c r="B714" s="270" t="s">
        <v>5011</v>
      </c>
      <c r="C714" s="270" t="s">
        <v>7338</v>
      </c>
      <c r="D714" s="281" t="s">
        <v>117</v>
      </c>
      <c r="E714" s="281" t="s">
        <v>2197</v>
      </c>
      <c r="F714" s="278" t="s">
        <v>533</v>
      </c>
      <c r="G714" s="278" t="s">
        <v>5010</v>
      </c>
      <c r="H714" s="278" t="s">
        <v>79</v>
      </c>
      <c r="I714" s="278" t="s">
        <v>5012</v>
      </c>
      <c r="J714" s="270" t="s">
        <v>972</v>
      </c>
      <c r="K714" s="278" t="s">
        <v>41</v>
      </c>
      <c r="L714" s="270" t="s">
        <v>7463</v>
      </c>
      <c r="M714" s="278" t="s">
        <v>7350</v>
      </c>
      <c r="N714" s="270" t="s">
        <v>7484</v>
      </c>
      <c r="O714" s="278"/>
    </row>
    <row r="715" spans="1:15" x14ac:dyDescent="0.3">
      <c r="A715" s="270" t="s">
        <v>532</v>
      </c>
      <c r="B715" s="270" t="s">
        <v>5014</v>
      </c>
      <c r="C715" s="270" t="s">
        <v>7338</v>
      </c>
      <c r="D715" s="281" t="s">
        <v>117</v>
      </c>
      <c r="E715" s="281" t="s">
        <v>2197</v>
      </c>
      <c r="F715" s="278" t="s">
        <v>533</v>
      </c>
      <c r="G715" s="278" t="s">
        <v>5013</v>
      </c>
      <c r="H715" s="278" t="s">
        <v>79</v>
      </c>
      <c r="I715" s="278" t="s">
        <v>5015</v>
      </c>
      <c r="J715" s="270" t="s">
        <v>972</v>
      </c>
      <c r="K715" s="278" t="s">
        <v>41</v>
      </c>
      <c r="L715" s="270" t="s">
        <v>7463</v>
      </c>
      <c r="M715" s="278" t="s">
        <v>7350</v>
      </c>
      <c r="N715" s="270" t="s">
        <v>7484</v>
      </c>
      <c r="O715" s="278"/>
    </row>
    <row r="716" spans="1:15" x14ac:dyDescent="0.3">
      <c r="A716" s="270" t="s">
        <v>532</v>
      </c>
      <c r="B716" s="270" t="s">
        <v>5017</v>
      </c>
      <c r="C716" s="270" t="s">
        <v>7338</v>
      </c>
      <c r="D716" s="281" t="s">
        <v>117</v>
      </c>
      <c r="E716" s="281" t="s">
        <v>2197</v>
      </c>
      <c r="F716" s="278" t="s">
        <v>533</v>
      </c>
      <c r="G716" s="278" t="s">
        <v>5016</v>
      </c>
      <c r="H716" s="278" t="s">
        <v>79</v>
      </c>
      <c r="I716" s="278" t="s">
        <v>5018</v>
      </c>
      <c r="J716" s="270" t="s">
        <v>972</v>
      </c>
      <c r="K716" s="278" t="s">
        <v>41</v>
      </c>
      <c r="L716" s="270" t="s">
        <v>7463</v>
      </c>
      <c r="M716" s="278" t="s">
        <v>7350</v>
      </c>
      <c r="N716" s="270" t="s">
        <v>7484</v>
      </c>
      <c r="O716" s="278"/>
    </row>
    <row r="717" spans="1:15" x14ac:dyDescent="0.3">
      <c r="A717" s="270" t="s">
        <v>532</v>
      </c>
      <c r="B717" s="270" t="s">
        <v>5020</v>
      </c>
      <c r="C717" s="270" t="s">
        <v>7338</v>
      </c>
      <c r="D717" s="281" t="s">
        <v>117</v>
      </c>
      <c r="E717" s="281" t="s">
        <v>974</v>
      </c>
      <c r="F717" s="278" t="s">
        <v>533</v>
      </c>
      <c r="G717" s="278" t="s">
        <v>5019</v>
      </c>
      <c r="H717" s="278" t="s">
        <v>79</v>
      </c>
      <c r="I717" s="278" t="s">
        <v>5021</v>
      </c>
      <c r="J717" s="270" t="s">
        <v>972</v>
      </c>
      <c r="K717" s="278" t="s">
        <v>41</v>
      </c>
      <c r="L717" s="270" t="s">
        <v>7463</v>
      </c>
      <c r="M717" s="278" t="s">
        <v>510</v>
      </c>
      <c r="N717" s="270" t="s">
        <v>7484</v>
      </c>
      <c r="O717" s="278"/>
    </row>
    <row r="718" spans="1:15" x14ac:dyDescent="0.3">
      <c r="A718" s="270" t="s">
        <v>532</v>
      </c>
      <c r="B718" s="270" t="s">
        <v>5023</v>
      </c>
      <c r="C718" s="270" t="s">
        <v>7338</v>
      </c>
      <c r="D718" s="281" t="s">
        <v>117</v>
      </c>
      <c r="E718" s="281" t="s">
        <v>974</v>
      </c>
      <c r="F718" s="278" t="s">
        <v>533</v>
      </c>
      <c r="G718" s="278" t="s">
        <v>5022</v>
      </c>
      <c r="H718" s="278" t="s">
        <v>79</v>
      </c>
      <c r="I718" s="278" t="s">
        <v>5024</v>
      </c>
      <c r="J718" s="270" t="s">
        <v>972</v>
      </c>
      <c r="K718" s="278" t="s">
        <v>41</v>
      </c>
      <c r="L718" s="270" t="s">
        <v>7463</v>
      </c>
      <c r="M718" s="278" t="s">
        <v>7393</v>
      </c>
      <c r="N718" s="270" t="s">
        <v>7484</v>
      </c>
      <c r="O718" s="278"/>
    </row>
    <row r="719" spans="1:15" x14ac:dyDescent="0.3">
      <c r="A719" s="270" t="s">
        <v>532</v>
      </c>
      <c r="B719" s="270" t="s">
        <v>5026</v>
      </c>
      <c r="C719" s="270" t="s">
        <v>7338</v>
      </c>
      <c r="D719" s="281" t="s">
        <v>117</v>
      </c>
      <c r="E719" s="281" t="s">
        <v>974</v>
      </c>
      <c r="F719" s="278" t="s">
        <v>533</v>
      </c>
      <c r="G719" s="278" t="s">
        <v>5025</v>
      </c>
      <c r="H719" s="278" t="s">
        <v>79</v>
      </c>
      <c r="I719" s="278" t="s">
        <v>5027</v>
      </c>
      <c r="J719" s="270" t="s">
        <v>972</v>
      </c>
      <c r="K719" s="278" t="s">
        <v>41</v>
      </c>
      <c r="L719" s="270" t="s">
        <v>7463</v>
      </c>
      <c r="M719" s="278" t="s">
        <v>7393</v>
      </c>
      <c r="N719" s="270" t="s">
        <v>7484</v>
      </c>
      <c r="O719" s="278"/>
    </row>
    <row r="720" spans="1:15" x14ac:dyDescent="0.3">
      <c r="A720" s="270" t="s">
        <v>532</v>
      </c>
      <c r="B720" s="270" t="s">
        <v>5029</v>
      </c>
      <c r="C720" s="270" t="s">
        <v>7338</v>
      </c>
      <c r="D720" s="281" t="s">
        <v>117</v>
      </c>
      <c r="E720" s="281" t="s">
        <v>974</v>
      </c>
      <c r="F720" s="278" t="s">
        <v>533</v>
      </c>
      <c r="G720" s="278" t="s">
        <v>5028</v>
      </c>
      <c r="H720" s="278" t="s">
        <v>79</v>
      </c>
      <c r="I720" s="278" t="s">
        <v>5030</v>
      </c>
      <c r="J720" s="270" t="s">
        <v>972</v>
      </c>
      <c r="K720" s="278" t="s">
        <v>41</v>
      </c>
      <c r="L720" s="270" t="s">
        <v>7463</v>
      </c>
      <c r="M720" s="278" t="s">
        <v>480</v>
      </c>
      <c r="N720" s="270" t="s">
        <v>7484</v>
      </c>
      <c r="O720" s="278"/>
    </row>
    <row r="721" spans="1:15" x14ac:dyDescent="0.3">
      <c r="A721" s="270" t="s">
        <v>532</v>
      </c>
      <c r="B721" s="270" t="s">
        <v>5032</v>
      </c>
      <c r="C721" s="270" t="s">
        <v>7338</v>
      </c>
      <c r="D721" s="281" t="s">
        <v>117</v>
      </c>
      <c r="E721" s="281" t="s">
        <v>974</v>
      </c>
      <c r="F721" s="278" t="s">
        <v>533</v>
      </c>
      <c r="G721" s="278" t="s">
        <v>5031</v>
      </c>
      <c r="H721" s="278" t="s">
        <v>79</v>
      </c>
      <c r="I721" s="278" t="s">
        <v>5033</v>
      </c>
      <c r="J721" s="270" t="s">
        <v>972</v>
      </c>
      <c r="K721" s="278" t="s">
        <v>41</v>
      </c>
      <c r="L721" s="270" t="s">
        <v>7463</v>
      </c>
      <c r="M721" s="278" t="s">
        <v>494</v>
      </c>
      <c r="N721" s="270" t="s">
        <v>7484</v>
      </c>
      <c r="O721" s="278"/>
    </row>
    <row r="722" spans="1:15" x14ac:dyDescent="0.3">
      <c r="A722" s="270" t="s">
        <v>532</v>
      </c>
      <c r="B722" s="270" t="s">
        <v>4647</v>
      </c>
      <c r="C722" s="270" t="s">
        <v>1998</v>
      </c>
      <c r="D722" s="281" t="s">
        <v>117</v>
      </c>
      <c r="E722" s="281" t="s">
        <v>974</v>
      </c>
      <c r="F722" s="278" t="s">
        <v>491</v>
      </c>
      <c r="G722" s="278" t="s">
        <v>4646</v>
      </c>
      <c r="H722" s="278" t="s">
        <v>79</v>
      </c>
      <c r="I722" s="278" t="s">
        <v>4648</v>
      </c>
      <c r="J722" s="270" t="s">
        <v>972</v>
      </c>
      <c r="K722" s="278" t="s">
        <v>41</v>
      </c>
      <c r="L722" s="270" t="s">
        <v>802</v>
      </c>
      <c r="M722" s="278" t="s">
        <v>494</v>
      </c>
      <c r="N722" s="270" t="s">
        <v>7484</v>
      </c>
      <c r="O722" s="278"/>
    </row>
    <row r="723" spans="1:15" x14ac:dyDescent="0.3">
      <c r="A723" s="270" t="s">
        <v>532</v>
      </c>
      <c r="B723" s="270" t="s">
        <v>4522</v>
      </c>
      <c r="C723" s="270" t="s">
        <v>1738</v>
      </c>
      <c r="D723" s="281" t="s">
        <v>106</v>
      </c>
      <c r="E723" s="281" t="s">
        <v>974</v>
      </c>
      <c r="F723" s="278" t="s">
        <v>485</v>
      </c>
      <c r="G723" s="278" t="s">
        <v>4521</v>
      </c>
      <c r="H723" s="278" t="s">
        <v>79</v>
      </c>
      <c r="I723" s="278" t="s">
        <v>4523</v>
      </c>
      <c r="J723" s="270" t="s">
        <v>972</v>
      </c>
      <c r="K723" s="278" t="s">
        <v>41</v>
      </c>
      <c r="L723" s="270" t="s">
        <v>802</v>
      </c>
      <c r="M723" s="278" t="s">
        <v>391</v>
      </c>
      <c r="N723" s="270" t="s">
        <v>7484</v>
      </c>
      <c r="O723" s="278"/>
    </row>
    <row r="724" spans="1:15" x14ac:dyDescent="0.3">
      <c r="A724" s="270" t="s">
        <v>532</v>
      </c>
      <c r="B724" s="270" t="s">
        <v>5035</v>
      </c>
      <c r="C724" s="270" t="s">
        <v>7338</v>
      </c>
      <c r="D724" s="281" t="s">
        <v>117</v>
      </c>
      <c r="E724" s="281" t="s">
        <v>2197</v>
      </c>
      <c r="F724" s="278" t="s">
        <v>533</v>
      </c>
      <c r="G724" s="278" t="s">
        <v>5034</v>
      </c>
      <c r="H724" s="278" t="s">
        <v>79</v>
      </c>
      <c r="I724" s="278" t="s">
        <v>5036</v>
      </c>
      <c r="J724" s="270" t="s">
        <v>972</v>
      </c>
      <c r="K724" s="278" t="s">
        <v>41</v>
      </c>
      <c r="L724" s="270" t="s">
        <v>7463</v>
      </c>
      <c r="M724" s="278" t="s">
        <v>433</v>
      </c>
      <c r="N724" s="270" t="s">
        <v>7484</v>
      </c>
      <c r="O724" s="278"/>
    </row>
    <row r="725" spans="1:15" x14ac:dyDescent="0.3">
      <c r="A725" s="270" t="s">
        <v>532</v>
      </c>
      <c r="B725" s="270" t="s">
        <v>4966</v>
      </c>
      <c r="C725" s="270" t="s">
        <v>7338</v>
      </c>
      <c r="D725" s="281" t="s">
        <v>117</v>
      </c>
      <c r="E725" s="281" t="s">
        <v>974</v>
      </c>
      <c r="F725" s="278" t="s">
        <v>530</v>
      </c>
      <c r="G725" s="278" t="s">
        <v>4965</v>
      </c>
      <c r="H725" s="278" t="s">
        <v>79</v>
      </c>
      <c r="I725" s="278" t="s">
        <v>4967</v>
      </c>
      <c r="J725" s="270" t="s">
        <v>972</v>
      </c>
      <c r="K725" s="278" t="s">
        <v>41</v>
      </c>
      <c r="L725" s="270" t="s">
        <v>7463</v>
      </c>
      <c r="M725" s="278" t="s">
        <v>510</v>
      </c>
      <c r="N725" s="270" t="s">
        <v>7484</v>
      </c>
      <c r="O725" s="278"/>
    </row>
    <row r="726" spans="1:15" x14ac:dyDescent="0.3">
      <c r="A726" s="270" t="s">
        <v>4776</v>
      </c>
      <c r="B726" s="270" t="s">
        <v>4777</v>
      </c>
      <c r="C726" s="270" t="s">
        <v>7338</v>
      </c>
      <c r="D726" s="281" t="s">
        <v>424</v>
      </c>
      <c r="E726" s="281" t="s">
        <v>974</v>
      </c>
      <c r="F726" s="278" t="s">
        <v>511</v>
      </c>
      <c r="G726" s="278" t="s">
        <v>4775</v>
      </c>
      <c r="H726" s="278" t="s">
        <v>79</v>
      </c>
      <c r="I726" s="278" t="s">
        <v>4779</v>
      </c>
      <c r="J726" s="270" t="s">
        <v>4778</v>
      </c>
      <c r="K726" s="278" t="s">
        <v>41</v>
      </c>
      <c r="L726" s="270" t="s">
        <v>802</v>
      </c>
      <c r="M726" s="278" t="s">
        <v>7440</v>
      </c>
      <c r="N726" s="270" t="s">
        <v>7484</v>
      </c>
      <c r="O726" s="278"/>
    </row>
    <row r="727" spans="1:15" x14ac:dyDescent="0.3">
      <c r="A727" s="270" t="s">
        <v>4776</v>
      </c>
      <c r="B727" s="270" t="s">
        <v>4817</v>
      </c>
      <c r="C727" s="270" t="s">
        <v>7338</v>
      </c>
      <c r="D727" s="281" t="s">
        <v>424</v>
      </c>
      <c r="E727" s="281" t="s">
        <v>974</v>
      </c>
      <c r="F727" s="278" t="s">
        <v>511</v>
      </c>
      <c r="G727" s="278" t="s">
        <v>4816</v>
      </c>
      <c r="H727" s="278" t="s">
        <v>79</v>
      </c>
      <c r="I727" s="278" t="s">
        <v>4818</v>
      </c>
      <c r="J727" s="270" t="s">
        <v>4778</v>
      </c>
      <c r="K727" s="278" t="s">
        <v>41</v>
      </c>
      <c r="L727" s="270" t="s">
        <v>802</v>
      </c>
      <c r="M727" s="278" t="s">
        <v>7440</v>
      </c>
      <c r="N727" s="270" t="s">
        <v>7484</v>
      </c>
      <c r="O727" s="278"/>
    </row>
    <row r="728" spans="1:15" x14ac:dyDescent="0.3">
      <c r="A728" s="270" t="s">
        <v>4776</v>
      </c>
      <c r="B728" s="270" t="s">
        <v>1735</v>
      </c>
      <c r="C728" s="270" t="s">
        <v>7338</v>
      </c>
      <c r="D728" s="281" t="s">
        <v>424</v>
      </c>
      <c r="E728" s="281" t="s">
        <v>974</v>
      </c>
      <c r="F728" s="278" t="s">
        <v>511</v>
      </c>
      <c r="G728" s="278" t="s">
        <v>4846</v>
      </c>
      <c r="H728" s="278" t="s">
        <v>79</v>
      </c>
      <c r="I728" s="278" t="s">
        <v>4847</v>
      </c>
      <c r="J728" s="270" t="s">
        <v>4778</v>
      </c>
      <c r="K728" s="278" t="s">
        <v>41</v>
      </c>
      <c r="L728" s="270" t="s">
        <v>802</v>
      </c>
      <c r="M728" s="278" t="s">
        <v>7440</v>
      </c>
      <c r="N728" s="270" t="s">
        <v>7484</v>
      </c>
      <c r="O728" s="278"/>
    </row>
    <row r="729" spans="1:15" x14ac:dyDescent="0.3">
      <c r="A729" s="270" t="s">
        <v>4776</v>
      </c>
      <c r="B729" s="270" t="s">
        <v>4827</v>
      </c>
      <c r="C729" s="270" t="s">
        <v>7338</v>
      </c>
      <c r="D729" s="281" t="s">
        <v>424</v>
      </c>
      <c r="E729" s="281" t="s">
        <v>974</v>
      </c>
      <c r="F729" s="278" t="s">
        <v>511</v>
      </c>
      <c r="G729" s="278" t="s">
        <v>4848</v>
      </c>
      <c r="H729" s="278" t="s">
        <v>79</v>
      </c>
      <c r="I729" s="278" t="s">
        <v>4849</v>
      </c>
      <c r="J729" s="270" t="s">
        <v>4778</v>
      </c>
      <c r="K729" s="278" t="s">
        <v>41</v>
      </c>
      <c r="L729" s="270" t="s">
        <v>802</v>
      </c>
      <c r="M729" s="278" t="s">
        <v>7440</v>
      </c>
      <c r="N729" s="270" t="s">
        <v>7484</v>
      </c>
      <c r="O729" s="278"/>
    </row>
    <row r="730" spans="1:15" x14ac:dyDescent="0.3">
      <c r="A730" s="270" t="s">
        <v>4776</v>
      </c>
      <c r="B730" s="270" t="s">
        <v>985</v>
      </c>
      <c r="C730" s="270" t="s">
        <v>7338</v>
      </c>
      <c r="D730" s="281" t="s">
        <v>424</v>
      </c>
      <c r="E730" s="281" t="s">
        <v>974</v>
      </c>
      <c r="F730" s="278" t="s">
        <v>511</v>
      </c>
      <c r="G730" s="278" t="s">
        <v>4850</v>
      </c>
      <c r="H730" s="278" t="s">
        <v>79</v>
      </c>
      <c r="I730" s="278" t="s">
        <v>4851</v>
      </c>
      <c r="J730" s="270" t="s">
        <v>4778</v>
      </c>
      <c r="K730" s="278" t="s">
        <v>41</v>
      </c>
      <c r="L730" s="270" t="s">
        <v>802</v>
      </c>
      <c r="M730" s="278" t="s">
        <v>7440</v>
      </c>
      <c r="N730" s="270" t="s">
        <v>7484</v>
      </c>
      <c r="O730" s="278"/>
    </row>
    <row r="731" spans="1:15" x14ac:dyDescent="0.3">
      <c r="A731" s="270" t="s">
        <v>4820</v>
      </c>
      <c r="B731" s="270" t="s">
        <v>1911</v>
      </c>
      <c r="C731" s="270" t="s">
        <v>7338</v>
      </c>
      <c r="D731" s="281" t="s">
        <v>424</v>
      </c>
      <c r="E731" s="281" t="s">
        <v>974</v>
      </c>
      <c r="F731" s="278" t="s">
        <v>511</v>
      </c>
      <c r="G731" s="278" t="s">
        <v>4819</v>
      </c>
      <c r="H731" s="278" t="s">
        <v>79</v>
      </c>
      <c r="I731" s="278" t="s">
        <v>4821</v>
      </c>
      <c r="J731" s="270" t="s">
        <v>4778</v>
      </c>
      <c r="K731" s="278" t="s">
        <v>41</v>
      </c>
      <c r="L731" s="270" t="s">
        <v>802</v>
      </c>
      <c r="M731" s="278" t="s">
        <v>7440</v>
      </c>
      <c r="N731" s="270" t="s">
        <v>7484</v>
      </c>
      <c r="O731" s="278"/>
    </row>
    <row r="732" spans="1:15" x14ac:dyDescent="0.3">
      <c r="A732" s="270" t="s">
        <v>4820</v>
      </c>
      <c r="B732" s="270" t="s">
        <v>4777</v>
      </c>
      <c r="C732" s="270" t="s">
        <v>7338</v>
      </c>
      <c r="D732" s="281" t="s">
        <v>424</v>
      </c>
      <c r="E732" s="281" t="s">
        <v>974</v>
      </c>
      <c r="F732" s="278" t="s">
        <v>511</v>
      </c>
      <c r="G732" s="278" t="s">
        <v>4822</v>
      </c>
      <c r="H732" s="278" t="s">
        <v>79</v>
      </c>
      <c r="I732" s="278" t="s">
        <v>4823</v>
      </c>
      <c r="J732" s="270" t="s">
        <v>4778</v>
      </c>
      <c r="K732" s="278" t="s">
        <v>41</v>
      </c>
      <c r="L732" s="270" t="s">
        <v>802</v>
      </c>
      <c r="M732" s="278" t="s">
        <v>7440</v>
      </c>
      <c r="N732" s="270" t="s">
        <v>7484</v>
      </c>
      <c r="O732" s="278"/>
    </row>
    <row r="733" spans="1:15" x14ac:dyDescent="0.3">
      <c r="A733" s="270" t="s">
        <v>4820</v>
      </c>
      <c r="B733" s="270" t="s">
        <v>4817</v>
      </c>
      <c r="C733" s="270" t="s">
        <v>7338</v>
      </c>
      <c r="D733" s="281" t="s">
        <v>424</v>
      </c>
      <c r="E733" s="281" t="s">
        <v>974</v>
      </c>
      <c r="F733" s="278" t="s">
        <v>511</v>
      </c>
      <c r="G733" s="278" t="s">
        <v>4824</v>
      </c>
      <c r="H733" s="278" t="s">
        <v>79</v>
      </c>
      <c r="I733" s="278" t="s">
        <v>4825</v>
      </c>
      <c r="J733" s="270" t="s">
        <v>4778</v>
      </c>
      <c r="K733" s="278" t="s">
        <v>41</v>
      </c>
      <c r="L733" s="270" t="s">
        <v>802</v>
      </c>
      <c r="M733" s="278" t="s">
        <v>7440</v>
      </c>
      <c r="N733" s="270" t="s">
        <v>7484</v>
      </c>
      <c r="O733" s="278"/>
    </row>
    <row r="734" spans="1:15" x14ac:dyDescent="0.3">
      <c r="A734" s="270" t="s">
        <v>4820</v>
      </c>
      <c r="B734" s="270" t="s">
        <v>1735</v>
      </c>
      <c r="C734" s="270" t="s">
        <v>1738</v>
      </c>
      <c r="D734" s="281" t="s">
        <v>424</v>
      </c>
      <c r="E734" s="281" t="s">
        <v>974</v>
      </c>
      <c r="F734" s="278" t="s">
        <v>511</v>
      </c>
      <c r="G734" s="278" t="s">
        <v>4862</v>
      </c>
      <c r="H734" s="278" t="s">
        <v>79</v>
      </c>
      <c r="I734" s="278" t="s">
        <v>4863</v>
      </c>
      <c r="J734" s="270" t="s">
        <v>4778</v>
      </c>
      <c r="K734" s="278" t="s">
        <v>41</v>
      </c>
      <c r="L734" s="270" t="s">
        <v>802</v>
      </c>
      <c r="M734" s="278" t="s">
        <v>7440</v>
      </c>
      <c r="N734" s="270" t="s">
        <v>7484</v>
      </c>
      <c r="O734" s="278"/>
    </row>
    <row r="735" spans="1:15" x14ac:dyDescent="0.3">
      <c r="A735" s="270" t="s">
        <v>4820</v>
      </c>
      <c r="B735" s="270" t="s">
        <v>4827</v>
      </c>
      <c r="C735" s="270" t="s">
        <v>7338</v>
      </c>
      <c r="D735" s="281" t="s">
        <v>424</v>
      </c>
      <c r="E735" s="281" t="s">
        <v>974</v>
      </c>
      <c r="F735" s="278" t="s">
        <v>511</v>
      </c>
      <c r="G735" s="278" t="s">
        <v>4826</v>
      </c>
      <c r="H735" s="278" t="s">
        <v>79</v>
      </c>
      <c r="I735" s="278" t="s">
        <v>4828</v>
      </c>
      <c r="J735" s="270" t="s">
        <v>4778</v>
      </c>
      <c r="K735" s="278" t="s">
        <v>41</v>
      </c>
      <c r="L735" s="270" t="s">
        <v>802</v>
      </c>
      <c r="M735" s="278" t="s">
        <v>7440</v>
      </c>
      <c r="N735" s="270" t="s">
        <v>7484</v>
      </c>
      <c r="O735" s="278"/>
    </row>
    <row r="736" spans="1:15" x14ac:dyDescent="0.3">
      <c r="A736" s="270" t="s">
        <v>4820</v>
      </c>
      <c r="B736" s="270" t="s">
        <v>985</v>
      </c>
      <c r="C736" s="270" t="s">
        <v>1738</v>
      </c>
      <c r="D736" s="281" t="s">
        <v>424</v>
      </c>
      <c r="E736" s="281" t="s">
        <v>974</v>
      </c>
      <c r="F736" s="278" t="s">
        <v>511</v>
      </c>
      <c r="G736" s="278" t="s">
        <v>4864</v>
      </c>
      <c r="H736" s="278" t="s">
        <v>79</v>
      </c>
      <c r="I736" s="278" t="s">
        <v>4865</v>
      </c>
      <c r="J736" s="270" t="s">
        <v>4778</v>
      </c>
      <c r="K736" s="278" t="s">
        <v>41</v>
      </c>
      <c r="L736" s="270" t="s">
        <v>802</v>
      </c>
      <c r="M736" s="278" t="s">
        <v>7440</v>
      </c>
      <c r="N736" s="270" t="s">
        <v>7484</v>
      </c>
      <c r="O736" s="278"/>
    </row>
    <row r="737" spans="1:15" x14ac:dyDescent="0.3">
      <c r="A737" s="270" t="s">
        <v>4820</v>
      </c>
      <c r="B737" s="270" t="s">
        <v>2571</v>
      </c>
      <c r="C737" s="270" t="s">
        <v>1738</v>
      </c>
      <c r="D737" s="281" t="s">
        <v>424</v>
      </c>
      <c r="E737" s="281" t="s">
        <v>974</v>
      </c>
      <c r="F737" s="278" t="s">
        <v>511</v>
      </c>
      <c r="G737" s="278" t="s">
        <v>4866</v>
      </c>
      <c r="H737" s="278" t="s">
        <v>79</v>
      </c>
      <c r="I737" s="278" t="s">
        <v>4867</v>
      </c>
      <c r="J737" s="270" t="s">
        <v>4778</v>
      </c>
      <c r="K737" s="278" t="s">
        <v>41</v>
      </c>
      <c r="L737" s="270" t="s">
        <v>802</v>
      </c>
      <c r="M737" s="278" t="s">
        <v>7440</v>
      </c>
      <c r="N737" s="270" t="s">
        <v>7484</v>
      </c>
      <c r="O737" s="278"/>
    </row>
    <row r="738" spans="1:15" x14ac:dyDescent="0.3">
      <c r="A738" s="270" t="s">
        <v>4820</v>
      </c>
      <c r="B738" s="270" t="s">
        <v>3071</v>
      </c>
      <c r="C738" s="270" t="s">
        <v>1738</v>
      </c>
      <c r="D738" s="281" t="s">
        <v>424</v>
      </c>
      <c r="E738" s="281" t="s">
        <v>974</v>
      </c>
      <c r="F738" s="278" t="s">
        <v>511</v>
      </c>
      <c r="G738" s="278" t="s">
        <v>4868</v>
      </c>
      <c r="H738" s="278" t="s">
        <v>79</v>
      </c>
      <c r="I738" s="278" t="s">
        <v>4869</v>
      </c>
      <c r="J738" s="270" t="s">
        <v>4778</v>
      </c>
      <c r="K738" s="278" t="s">
        <v>41</v>
      </c>
      <c r="L738" s="270" t="s">
        <v>802</v>
      </c>
      <c r="M738" s="278" t="s">
        <v>7440</v>
      </c>
      <c r="N738" s="270" t="s">
        <v>7484</v>
      </c>
      <c r="O738" s="278"/>
    </row>
    <row r="739" spans="1:15" x14ac:dyDescent="0.3">
      <c r="A739" s="270" t="s">
        <v>4820</v>
      </c>
      <c r="B739" s="270" t="s">
        <v>2995</v>
      </c>
      <c r="C739" s="270" t="s">
        <v>1738</v>
      </c>
      <c r="D739" s="281" t="s">
        <v>424</v>
      </c>
      <c r="E739" s="281" t="s">
        <v>974</v>
      </c>
      <c r="F739" s="278" t="s">
        <v>511</v>
      </c>
      <c r="G739" s="278" t="s">
        <v>4870</v>
      </c>
      <c r="H739" s="278" t="s">
        <v>79</v>
      </c>
      <c r="I739" s="278" t="s">
        <v>4871</v>
      </c>
      <c r="J739" s="270" t="s">
        <v>4778</v>
      </c>
      <c r="K739" s="278" t="s">
        <v>41</v>
      </c>
      <c r="L739" s="270" t="s">
        <v>802</v>
      </c>
      <c r="M739" s="278" t="s">
        <v>7440</v>
      </c>
      <c r="N739" s="270" t="s">
        <v>7484</v>
      </c>
      <c r="O739" s="278"/>
    </row>
    <row r="740" spans="1:15" x14ac:dyDescent="0.3">
      <c r="A740" s="270" t="s">
        <v>4820</v>
      </c>
      <c r="B740" s="270" t="s">
        <v>3001</v>
      </c>
      <c r="C740" s="270" t="s">
        <v>1738</v>
      </c>
      <c r="D740" s="281" t="s">
        <v>424</v>
      </c>
      <c r="E740" s="281" t="s">
        <v>974</v>
      </c>
      <c r="F740" s="278" t="s">
        <v>511</v>
      </c>
      <c r="G740" s="278" t="s">
        <v>4872</v>
      </c>
      <c r="H740" s="278" t="s">
        <v>79</v>
      </c>
      <c r="I740" s="278" t="s">
        <v>4873</v>
      </c>
      <c r="J740" s="270" t="s">
        <v>4778</v>
      </c>
      <c r="K740" s="278" t="s">
        <v>41</v>
      </c>
      <c r="L740" s="270" t="s">
        <v>802</v>
      </c>
      <c r="M740" s="278" t="s">
        <v>7440</v>
      </c>
      <c r="N740" s="270" t="s">
        <v>7484</v>
      </c>
      <c r="O740" s="278"/>
    </row>
    <row r="741" spans="1:15" x14ac:dyDescent="0.3">
      <c r="A741" s="270" t="s">
        <v>4820</v>
      </c>
      <c r="B741" s="270" t="s">
        <v>4875</v>
      </c>
      <c r="C741" s="270" t="s">
        <v>1738</v>
      </c>
      <c r="D741" s="281" t="s">
        <v>424</v>
      </c>
      <c r="E741" s="281" t="s">
        <v>974</v>
      </c>
      <c r="F741" s="278" t="s">
        <v>511</v>
      </c>
      <c r="G741" s="278" t="s">
        <v>4874</v>
      </c>
      <c r="H741" s="278" t="s">
        <v>79</v>
      </c>
      <c r="I741" s="278" t="s">
        <v>4876</v>
      </c>
      <c r="J741" s="270" t="s">
        <v>4778</v>
      </c>
      <c r="K741" s="278" t="s">
        <v>41</v>
      </c>
      <c r="L741" s="270" t="s">
        <v>802</v>
      </c>
      <c r="M741" s="278" t="s">
        <v>7440</v>
      </c>
      <c r="N741" s="270" t="s">
        <v>7484</v>
      </c>
      <c r="O741" s="278"/>
    </row>
    <row r="742" spans="1:15" x14ac:dyDescent="0.3">
      <c r="A742" s="270" t="s">
        <v>4820</v>
      </c>
      <c r="B742" s="270" t="s">
        <v>3051</v>
      </c>
      <c r="C742" s="270" t="s">
        <v>1738</v>
      </c>
      <c r="D742" s="281" t="s">
        <v>424</v>
      </c>
      <c r="E742" s="281" t="s">
        <v>974</v>
      </c>
      <c r="F742" s="278" t="s">
        <v>511</v>
      </c>
      <c r="G742" s="278" t="s">
        <v>4877</v>
      </c>
      <c r="H742" s="278" t="s">
        <v>79</v>
      </c>
      <c r="I742" s="278" t="s">
        <v>4878</v>
      </c>
      <c r="J742" s="270" t="s">
        <v>4778</v>
      </c>
      <c r="K742" s="278" t="s">
        <v>41</v>
      </c>
      <c r="L742" s="270" t="s">
        <v>802</v>
      </c>
      <c r="M742" s="278" t="s">
        <v>7440</v>
      </c>
      <c r="N742" s="270" t="s">
        <v>7484</v>
      </c>
      <c r="O742" s="278"/>
    </row>
    <row r="743" spans="1:15" x14ac:dyDescent="0.3">
      <c r="A743" s="270" t="s">
        <v>4820</v>
      </c>
      <c r="B743" s="270" t="s">
        <v>4880</v>
      </c>
      <c r="C743" s="270" t="s">
        <v>1738</v>
      </c>
      <c r="D743" s="281" t="s">
        <v>424</v>
      </c>
      <c r="E743" s="281" t="s">
        <v>974</v>
      </c>
      <c r="F743" s="278" t="s">
        <v>511</v>
      </c>
      <c r="G743" s="278" t="s">
        <v>4879</v>
      </c>
      <c r="H743" s="278" t="s">
        <v>79</v>
      </c>
      <c r="I743" s="278" t="s">
        <v>4881</v>
      </c>
      <c r="J743" s="270" t="s">
        <v>4778</v>
      </c>
      <c r="K743" s="278" t="s">
        <v>41</v>
      </c>
      <c r="L743" s="270" t="s">
        <v>802</v>
      </c>
      <c r="M743" s="278" t="s">
        <v>7440</v>
      </c>
      <c r="N743" s="270" t="s">
        <v>7484</v>
      </c>
      <c r="O743" s="278"/>
    </row>
    <row r="744" spans="1:15" x14ac:dyDescent="0.3">
      <c r="A744" s="270" t="s">
        <v>4820</v>
      </c>
      <c r="B744" s="270" t="s">
        <v>1916</v>
      </c>
      <c r="C744" s="270" t="s">
        <v>1738</v>
      </c>
      <c r="D744" s="281" t="s">
        <v>424</v>
      </c>
      <c r="E744" s="281" t="s">
        <v>974</v>
      </c>
      <c r="F744" s="278" t="s">
        <v>511</v>
      </c>
      <c r="G744" s="278" t="s">
        <v>4882</v>
      </c>
      <c r="H744" s="278" t="s">
        <v>79</v>
      </c>
      <c r="I744" s="278" t="s">
        <v>4883</v>
      </c>
      <c r="J744" s="270" t="s">
        <v>4778</v>
      </c>
      <c r="K744" s="278" t="s">
        <v>41</v>
      </c>
      <c r="L744" s="270" t="s">
        <v>802</v>
      </c>
      <c r="M744" s="278" t="s">
        <v>7440</v>
      </c>
      <c r="N744" s="270" t="s">
        <v>7484</v>
      </c>
      <c r="O744" s="278"/>
    </row>
    <row r="745" spans="1:15" x14ac:dyDescent="0.3">
      <c r="A745" s="270" t="s">
        <v>4820</v>
      </c>
      <c r="B745" s="270" t="s">
        <v>3054</v>
      </c>
      <c r="C745" s="270" t="s">
        <v>1738</v>
      </c>
      <c r="D745" s="281" t="s">
        <v>424</v>
      </c>
      <c r="E745" s="281" t="s">
        <v>974</v>
      </c>
      <c r="F745" s="278" t="s">
        <v>511</v>
      </c>
      <c r="G745" s="278" t="s">
        <v>4884</v>
      </c>
      <c r="H745" s="278" t="s">
        <v>79</v>
      </c>
      <c r="I745" s="278" t="s">
        <v>4885</v>
      </c>
      <c r="J745" s="270" t="s">
        <v>4778</v>
      </c>
      <c r="K745" s="278" t="s">
        <v>41</v>
      </c>
      <c r="L745" s="270" t="s">
        <v>802</v>
      </c>
      <c r="M745" s="278" t="s">
        <v>7440</v>
      </c>
      <c r="N745" s="270" t="s">
        <v>7484</v>
      </c>
      <c r="O745" s="278"/>
    </row>
    <row r="746" spans="1:15" x14ac:dyDescent="0.3">
      <c r="A746" s="270" t="s">
        <v>4820</v>
      </c>
      <c r="B746" s="270" t="s">
        <v>4887</v>
      </c>
      <c r="C746" s="270" t="s">
        <v>1738</v>
      </c>
      <c r="D746" s="281" t="s">
        <v>424</v>
      </c>
      <c r="E746" s="281" t="s">
        <v>974</v>
      </c>
      <c r="F746" s="278" t="s">
        <v>511</v>
      </c>
      <c r="G746" s="278" t="s">
        <v>4886</v>
      </c>
      <c r="H746" s="278" t="s">
        <v>79</v>
      </c>
      <c r="I746" s="278" t="s">
        <v>4888</v>
      </c>
      <c r="J746" s="270" t="s">
        <v>4778</v>
      </c>
      <c r="K746" s="278" t="s">
        <v>41</v>
      </c>
      <c r="L746" s="270" t="s">
        <v>802</v>
      </c>
      <c r="M746" s="278" t="s">
        <v>7440</v>
      </c>
      <c r="N746" s="270" t="s">
        <v>7484</v>
      </c>
      <c r="O746" s="278"/>
    </row>
    <row r="747" spans="1:15" x14ac:dyDescent="0.3">
      <c r="A747" s="270" t="s">
        <v>4820</v>
      </c>
      <c r="B747" s="270" t="s">
        <v>2998</v>
      </c>
      <c r="C747" s="270" t="s">
        <v>1738</v>
      </c>
      <c r="D747" s="281" t="s">
        <v>424</v>
      </c>
      <c r="E747" s="281" t="s">
        <v>974</v>
      </c>
      <c r="F747" s="278" t="s">
        <v>511</v>
      </c>
      <c r="G747" s="278" t="s">
        <v>4889</v>
      </c>
      <c r="H747" s="278" t="s">
        <v>79</v>
      </c>
      <c r="I747" s="278" t="s">
        <v>4890</v>
      </c>
      <c r="J747" s="270" t="s">
        <v>4778</v>
      </c>
      <c r="K747" s="278" t="s">
        <v>41</v>
      </c>
      <c r="L747" s="270" t="s">
        <v>802</v>
      </c>
      <c r="M747" s="278" t="s">
        <v>7440</v>
      </c>
      <c r="N747" s="270" t="s">
        <v>7484</v>
      </c>
      <c r="O747" s="278"/>
    </row>
    <row r="748" spans="1:15" x14ac:dyDescent="0.3">
      <c r="A748" s="270" t="s">
        <v>4820</v>
      </c>
      <c r="B748" s="270" t="s">
        <v>3012</v>
      </c>
      <c r="C748" s="270" t="s">
        <v>1738</v>
      </c>
      <c r="D748" s="281" t="s">
        <v>424</v>
      </c>
      <c r="E748" s="281" t="s">
        <v>974</v>
      </c>
      <c r="F748" s="278" t="s">
        <v>511</v>
      </c>
      <c r="G748" s="278" t="s">
        <v>4891</v>
      </c>
      <c r="H748" s="278" t="s">
        <v>79</v>
      </c>
      <c r="I748" s="278" t="s">
        <v>4892</v>
      </c>
      <c r="J748" s="270" t="s">
        <v>4778</v>
      </c>
      <c r="K748" s="278" t="s">
        <v>41</v>
      </c>
      <c r="L748" s="270" t="s">
        <v>802</v>
      </c>
      <c r="M748" s="278" t="s">
        <v>7440</v>
      </c>
      <c r="N748" s="270" t="s">
        <v>7484</v>
      </c>
      <c r="O748" s="278"/>
    </row>
    <row r="749" spans="1:15" x14ac:dyDescent="0.3">
      <c r="A749" s="270" t="s">
        <v>4820</v>
      </c>
      <c r="B749" s="270" t="s">
        <v>4362</v>
      </c>
      <c r="C749" s="270" t="s">
        <v>1738</v>
      </c>
      <c r="D749" s="281" t="s">
        <v>424</v>
      </c>
      <c r="E749" s="281" t="s">
        <v>974</v>
      </c>
      <c r="F749" s="278" t="s">
        <v>511</v>
      </c>
      <c r="G749" s="278" t="s">
        <v>4925</v>
      </c>
      <c r="H749" s="278" t="s">
        <v>79</v>
      </c>
      <c r="I749" s="278" t="s">
        <v>4926</v>
      </c>
      <c r="J749" s="270" t="s">
        <v>4778</v>
      </c>
      <c r="K749" s="278" t="s">
        <v>41</v>
      </c>
      <c r="L749" s="270" t="s">
        <v>802</v>
      </c>
      <c r="M749" s="278" t="s">
        <v>7440</v>
      </c>
      <c r="N749" s="270" t="s">
        <v>7484</v>
      </c>
      <c r="O749" s="278"/>
    </row>
    <row r="750" spans="1:15" x14ac:dyDescent="0.3">
      <c r="A750" s="270" t="s">
        <v>4820</v>
      </c>
      <c r="B750" s="270" t="s">
        <v>4853</v>
      </c>
      <c r="C750" s="270" t="s">
        <v>7338</v>
      </c>
      <c r="D750" s="281" t="s">
        <v>424</v>
      </c>
      <c r="E750" s="281" t="s">
        <v>974</v>
      </c>
      <c r="F750" s="278" t="s">
        <v>511</v>
      </c>
      <c r="G750" s="278" t="s">
        <v>4852</v>
      </c>
      <c r="H750" s="278" t="s">
        <v>79</v>
      </c>
      <c r="I750" s="278" t="s">
        <v>4854</v>
      </c>
      <c r="J750" s="270" t="s">
        <v>4778</v>
      </c>
      <c r="K750" s="278" t="s">
        <v>41</v>
      </c>
      <c r="L750" s="270" t="s">
        <v>802</v>
      </c>
      <c r="M750" s="278" t="s">
        <v>7440</v>
      </c>
      <c r="N750" s="270" t="s">
        <v>7484</v>
      </c>
      <c r="O750" s="278"/>
    </row>
    <row r="751" spans="1:15" x14ac:dyDescent="0.3">
      <c r="A751" s="270" t="s">
        <v>4856</v>
      </c>
      <c r="B751" s="270" t="s">
        <v>1348</v>
      </c>
      <c r="C751" s="270" t="s">
        <v>7338</v>
      </c>
      <c r="D751" s="281" t="s">
        <v>262</v>
      </c>
      <c r="E751" s="281" t="s">
        <v>974</v>
      </c>
      <c r="F751" s="278" t="s">
        <v>511</v>
      </c>
      <c r="G751" s="278" t="s">
        <v>4855</v>
      </c>
      <c r="H751" s="278" t="s">
        <v>79</v>
      </c>
      <c r="I751" s="278" t="s">
        <v>4858</v>
      </c>
      <c r="J751" s="270" t="s">
        <v>4857</v>
      </c>
      <c r="K751" s="278" t="s">
        <v>41</v>
      </c>
      <c r="L751" s="270" t="s">
        <v>802</v>
      </c>
      <c r="M751" s="278" t="s">
        <v>7440</v>
      </c>
      <c r="N751" s="270" t="s">
        <v>7484</v>
      </c>
      <c r="O751" s="278"/>
    </row>
    <row r="752" spans="1:15" x14ac:dyDescent="0.3">
      <c r="A752" s="270" t="s">
        <v>4894</v>
      </c>
      <c r="B752" s="270" t="s">
        <v>4895</v>
      </c>
      <c r="C752" s="270" t="s">
        <v>1738</v>
      </c>
      <c r="D752" s="281" t="s">
        <v>262</v>
      </c>
      <c r="E752" s="281" t="s">
        <v>974</v>
      </c>
      <c r="F752" s="278" t="s">
        <v>511</v>
      </c>
      <c r="G752" s="278" t="s">
        <v>4893</v>
      </c>
      <c r="H752" s="278" t="s">
        <v>79</v>
      </c>
      <c r="I752" s="278" t="s">
        <v>4897</v>
      </c>
      <c r="J752" s="270" t="s">
        <v>4896</v>
      </c>
      <c r="K752" s="278" t="s">
        <v>41</v>
      </c>
      <c r="L752" s="270" t="s">
        <v>802</v>
      </c>
      <c r="M752" s="278" t="s">
        <v>7440</v>
      </c>
      <c r="N752" s="270" t="s">
        <v>7484</v>
      </c>
      <c r="O752" s="278"/>
    </row>
    <row r="753" spans="1:15" x14ac:dyDescent="0.3">
      <c r="A753" s="270" t="s">
        <v>5689</v>
      </c>
      <c r="B753" s="270" t="s">
        <v>1348</v>
      </c>
      <c r="C753" s="270" t="s">
        <v>1738</v>
      </c>
      <c r="D753" s="281" t="s">
        <v>424</v>
      </c>
      <c r="E753" s="281" t="s">
        <v>974</v>
      </c>
      <c r="F753" s="278" t="s">
        <v>1701</v>
      </c>
      <c r="G753" s="278" t="s">
        <v>5688</v>
      </c>
      <c r="H753" s="278" t="s">
        <v>79</v>
      </c>
      <c r="I753" s="278" t="s">
        <v>5691</v>
      </c>
      <c r="J753" s="270" t="s">
        <v>5690</v>
      </c>
      <c r="K753" s="278" t="s">
        <v>41</v>
      </c>
      <c r="L753" s="270" t="s">
        <v>701</v>
      </c>
      <c r="M753" s="278" t="s">
        <v>7400</v>
      </c>
      <c r="N753" s="270" t="s">
        <v>7484</v>
      </c>
      <c r="O753" s="278"/>
    </row>
    <row r="754" spans="1:15" x14ac:dyDescent="0.3">
      <c r="A754" s="270" t="s">
        <v>4741</v>
      </c>
      <c r="B754" s="270" t="s">
        <v>3989</v>
      </c>
      <c r="C754" s="270" t="s">
        <v>7338</v>
      </c>
      <c r="D754" s="281" t="s">
        <v>424</v>
      </c>
      <c r="E754" s="281" t="s">
        <v>974</v>
      </c>
      <c r="F754" s="278" t="s">
        <v>507</v>
      </c>
      <c r="G754" s="278" t="s">
        <v>4740</v>
      </c>
      <c r="H754" s="278" t="s">
        <v>79</v>
      </c>
      <c r="I754" s="278" t="s">
        <v>4742</v>
      </c>
      <c r="J754" s="270" t="s">
        <v>2566</v>
      </c>
      <c r="K754" s="278" t="s">
        <v>41</v>
      </c>
      <c r="L754" s="270" t="s">
        <v>802</v>
      </c>
      <c r="M754" s="278" t="s">
        <v>7349</v>
      </c>
      <c r="N754" s="270" t="s">
        <v>7484</v>
      </c>
      <c r="O754" s="278"/>
    </row>
    <row r="755" spans="1:15" x14ac:dyDescent="0.3">
      <c r="A755" s="270" t="s">
        <v>4741</v>
      </c>
      <c r="B755" s="270" t="s">
        <v>3992</v>
      </c>
      <c r="C755" s="270" t="s">
        <v>7338</v>
      </c>
      <c r="D755" s="281" t="s">
        <v>424</v>
      </c>
      <c r="E755" s="281" t="s">
        <v>974</v>
      </c>
      <c r="F755" s="278" t="s">
        <v>507</v>
      </c>
      <c r="G755" s="278" t="s">
        <v>4743</v>
      </c>
      <c r="H755" s="278" t="s">
        <v>79</v>
      </c>
      <c r="I755" s="278" t="s">
        <v>4744</v>
      </c>
      <c r="J755" s="270" t="s">
        <v>2566</v>
      </c>
      <c r="K755" s="278" t="s">
        <v>41</v>
      </c>
      <c r="L755" s="270" t="s">
        <v>802</v>
      </c>
      <c r="M755" s="278" t="s">
        <v>7349</v>
      </c>
      <c r="N755" s="270" t="s">
        <v>7484</v>
      </c>
      <c r="O755" s="278"/>
    </row>
    <row r="756" spans="1:15" x14ac:dyDescent="0.3">
      <c r="A756" s="270" t="s">
        <v>4741</v>
      </c>
      <c r="B756" s="270" t="s">
        <v>4342</v>
      </c>
      <c r="C756" s="270" t="s">
        <v>7338</v>
      </c>
      <c r="D756" s="281" t="s">
        <v>424</v>
      </c>
      <c r="E756" s="281" t="s">
        <v>974</v>
      </c>
      <c r="F756" s="278" t="s">
        <v>507</v>
      </c>
      <c r="G756" s="278" t="s">
        <v>4745</v>
      </c>
      <c r="H756" s="278" t="s">
        <v>79</v>
      </c>
      <c r="I756" s="278" t="s">
        <v>4746</v>
      </c>
      <c r="J756" s="270" t="s">
        <v>2566</v>
      </c>
      <c r="K756" s="278" t="s">
        <v>41</v>
      </c>
      <c r="L756" s="270" t="s">
        <v>802</v>
      </c>
      <c r="M756" s="278" t="s">
        <v>7349</v>
      </c>
      <c r="N756" s="270" t="s">
        <v>7484</v>
      </c>
      <c r="O756" s="278"/>
    </row>
    <row r="757" spans="1:15" x14ac:dyDescent="0.3">
      <c r="A757" s="270" t="s">
        <v>4741</v>
      </c>
      <c r="B757" s="270" t="s">
        <v>3995</v>
      </c>
      <c r="C757" s="270" t="s">
        <v>7338</v>
      </c>
      <c r="D757" s="281" t="s">
        <v>424</v>
      </c>
      <c r="E757" s="281" t="s">
        <v>974</v>
      </c>
      <c r="F757" s="278" t="s">
        <v>507</v>
      </c>
      <c r="G757" s="278" t="s">
        <v>4747</v>
      </c>
      <c r="H757" s="278" t="s">
        <v>79</v>
      </c>
      <c r="I757" s="278" t="s">
        <v>4748</v>
      </c>
      <c r="J757" s="270" t="s">
        <v>2566</v>
      </c>
      <c r="K757" s="278" t="s">
        <v>41</v>
      </c>
      <c r="L757" s="270" t="s">
        <v>802</v>
      </c>
      <c r="M757" s="278" t="s">
        <v>7349</v>
      </c>
      <c r="N757" s="270" t="s">
        <v>7484</v>
      </c>
      <c r="O757" s="278"/>
    </row>
    <row r="758" spans="1:15" x14ac:dyDescent="0.3">
      <c r="A758" s="270" t="s">
        <v>4741</v>
      </c>
      <c r="B758" s="270" t="s">
        <v>3998</v>
      </c>
      <c r="C758" s="270" t="s">
        <v>7338</v>
      </c>
      <c r="D758" s="281" t="s">
        <v>424</v>
      </c>
      <c r="E758" s="281" t="s">
        <v>974</v>
      </c>
      <c r="F758" s="278" t="s">
        <v>507</v>
      </c>
      <c r="G758" s="278" t="s">
        <v>4749</v>
      </c>
      <c r="H758" s="278" t="s">
        <v>79</v>
      </c>
      <c r="I758" s="278" t="s">
        <v>4750</v>
      </c>
      <c r="J758" s="270" t="s">
        <v>2566</v>
      </c>
      <c r="K758" s="278" t="s">
        <v>41</v>
      </c>
      <c r="L758" s="270" t="s">
        <v>802</v>
      </c>
      <c r="M758" s="278" t="s">
        <v>7349</v>
      </c>
      <c r="N758" s="270" t="s">
        <v>7484</v>
      </c>
      <c r="O758" s="278"/>
    </row>
    <row r="759" spans="1:15" x14ac:dyDescent="0.3">
      <c r="A759" s="270" t="s">
        <v>4741</v>
      </c>
      <c r="B759" s="270" t="s">
        <v>4180</v>
      </c>
      <c r="C759" s="270" t="s">
        <v>1738</v>
      </c>
      <c r="D759" s="281" t="s">
        <v>117</v>
      </c>
      <c r="E759" s="281" t="s">
        <v>974</v>
      </c>
      <c r="F759" s="278" t="s">
        <v>511</v>
      </c>
      <c r="G759" s="278" t="s">
        <v>4927</v>
      </c>
      <c r="H759" s="278" t="s">
        <v>79</v>
      </c>
      <c r="I759" s="278" t="s">
        <v>4928</v>
      </c>
      <c r="J759" s="270" t="s">
        <v>2566</v>
      </c>
      <c r="K759" s="278" t="s">
        <v>41</v>
      </c>
      <c r="L759" s="270" t="s">
        <v>802</v>
      </c>
      <c r="M759" s="278" t="s">
        <v>513</v>
      </c>
      <c r="N759" s="270" t="s">
        <v>7484</v>
      </c>
      <c r="O759" s="278"/>
    </row>
    <row r="760" spans="1:15" x14ac:dyDescent="0.3">
      <c r="A760" s="270" t="s">
        <v>2713</v>
      </c>
      <c r="B760" s="270" t="s">
        <v>2714</v>
      </c>
      <c r="C760" s="270" t="s">
        <v>7338</v>
      </c>
      <c r="D760" s="281" t="s">
        <v>262</v>
      </c>
      <c r="E760" s="281" t="s">
        <v>974</v>
      </c>
      <c r="F760" s="278" t="s">
        <v>413</v>
      </c>
      <c r="G760" s="278" t="s">
        <v>2712</v>
      </c>
      <c r="H760" s="278" t="s">
        <v>79</v>
      </c>
      <c r="I760" s="278" t="s">
        <v>2716</v>
      </c>
      <c r="J760" s="270" t="s">
        <v>2715</v>
      </c>
      <c r="K760" s="278" t="s">
        <v>41</v>
      </c>
      <c r="L760" s="270" t="s">
        <v>802</v>
      </c>
      <c r="M760" s="278" t="s">
        <v>416</v>
      </c>
      <c r="N760" s="270" t="s">
        <v>7484</v>
      </c>
      <c r="O760" s="278"/>
    </row>
    <row r="761" spans="1:15" x14ac:dyDescent="0.3">
      <c r="A761" s="270" t="s">
        <v>2757</v>
      </c>
      <c r="B761" s="270" t="s">
        <v>2758</v>
      </c>
      <c r="C761" s="270" t="s">
        <v>7338</v>
      </c>
      <c r="D761" s="281" t="s">
        <v>117</v>
      </c>
      <c r="E761" s="281" t="s">
        <v>974</v>
      </c>
      <c r="F761" s="278" t="s">
        <v>430</v>
      </c>
      <c r="G761" s="278" t="s">
        <v>2756</v>
      </c>
      <c r="H761" s="278" t="s">
        <v>79</v>
      </c>
      <c r="I761" s="278" t="s">
        <v>2759</v>
      </c>
      <c r="J761" s="270" t="s">
        <v>2115</v>
      </c>
      <c r="K761" s="278" t="s">
        <v>41</v>
      </c>
      <c r="L761" s="270" t="s">
        <v>802</v>
      </c>
      <c r="M761" s="278" t="s">
        <v>433</v>
      </c>
      <c r="N761" s="270" t="s">
        <v>7484</v>
      </c>
      <c r="O761" s="278"/>
    </row>
    <row r="762" spans="1:15" x14ac:dyDescent="0.3">
      <c r="A762" s="270" t="s">
        <v>2757</v>
      </c>
      <c r="B762" s="270" t="s">
        <v>2761</v>
      </c>
      <c r="C762" s="270" t="s">
        <v>7338</v>
      </c>
      <c r="D762" s="281" t="s">
        <v>117</v>
      </c>
      <c r="E762" s="281" t="s">
        <v>974</v>
      </c>
      <c r="F762" s="278" t="s">
        <v>430</v>
      </c>
      <c r="G762" s="278" t="s">
        <v>2760</v>
      </c>
      <c r="H762" s="278" t="s">
        <v>79</v>
      </c>
      <c r="I762" s="278" t="s">
        <v>2762</v>
      </c>
      <c r="J762" s="270" t="s">
        <v>2115</v>
      </c>
      <c r="K762" s="278" t="s">
        <v>41</v>
      </c>
      <c r="L762" s="270" t="s">
        <v>802</v>
      </c>
      <c r="M762" s="278" t="s">
        <v>433</v>
      </c>
      <c r="N762" s="270" t="s">
        <v>7484</v>
      </c>
      <c r="O762" s="278"/>
    </row>
    <row r="763" spans="1:15" x14ac:dyDescent="0.3">
      <c r="A763" s="270" t="s">
        <v>2757</v>
      </c>
      <c r="B763" s="270" t="s">
        <v>2764</v>
      </c>
      <c r="C763" s="270" t="s">
        <v>7338</v>
      </c>
      <c r="D763" s="281" t="s">
        <v>117</v>
      </c>
      <c r="E763" s="281" t="s">
        <v>974</v>
      </c>
      <c r="F763" s="278" t="s">
        <v>430</v>
      </c>
      <c r="G763" s="278" t="s">
        <v>2763</v>
      </c>
      <c r="H763" s="278" t="s">
        <v>79</v>
      </c>
      <c r="I763" s="278" t="s">
        <v>2765</v>
      </c>
      <c r="J763" s="270" t="s">
        <v>2115</v>
      </c>
      <c r="K763" s="278" t="s">
        <v>41</v>
      </c>
      <c r="L763" s="270" t="s">
        <v>802</v>
      </c>
      <c r="M763" s="278" t="s">
        <v>433</v>
      </c>
      <c r="N763" s="270" t="s">
        <v>7484</v>
      </c>
      <c r="O763" s="278"/>
    </row>
    <row r="764" spans="1:15" x14ac:dyDescent="0.3">
      <c r="A764" s="270" t="s">
        <v>2757</v>
      </c>
      <c r="B764" s="270" t="s">
        <v>2767</v>
      </c>
      <c r="C764" s="270" t="s">
        <v>7338</v>
      </c>
      <c r="D764" s="281" t="s">
        <v>117</v>
      </c>
      <c r="E764" s="281" t="s">
        <v>974</v>
      </c>
      <c r="F764" s="278" t="s">
        <v>430</v>
      </c>
      <c r="G764" s="278" t="s">
        <v>2766</v>
      </c>
      <c r="H764" s="278" t="s">
        <v>79</v>
      </c>
      <c r="I764" s="278" t="s">
        <v>2768</v>
      </c>
      <c r="J764" s="270" t="s">
        <v>2115</v>
      </c>
      <c r="K764" s="278" t="s">
        <v>41</v>
      </c>
      <c r="L764" s="270" t="s">
        <v>802</v>
      </c>
      <c r="M764" s="278" t="s">
        <v>433</v>
      </c>
      <c r="N764" s="270" t="s">
        <v>7484</v>
      </c>
      <c r="O764" s="278"/>
    </row>
    <row r="765" spans="1:15" x14ac:dyDescent="0.3">
      <c r="A765" s="270" t="s">
        <v>2757</v>
      </c>
      <c r="B765" s="270" t="s">
        <v>2770</v>
      </c>
      <c r="C765" s="270" t="s">
        <v>7338</v>
      </c>
      <c r="D765" s="281" t="s">
        <v>117</v>
      </c>
      <c r="E765" s="281" t="s">
        <v>974</v>
      </c>
      <c r="F765" s="278" t="s">
        <v>430</v>
      </c>
      <c r="G765" s="278" t="s">
        <v>2769</v>
      </c>
      <c r="H765" s="278" t="s">
        <v>79</v>
      </c>
      <c r="I765" s="278" t="s">
        <v>2771</v>
      </c>
      <c r="J765" s="270" t="s">
        <v>2115</v>
      </c>
      <c r="K765" s="278" t="s">
        <v>41</v>
      </c>
      <c r="L765" s="270" t="s">
        <v>802</v>
      </c>
      <c r="M765" s="278" t="s">
        <v>433</v>
      </c>
      <c r="N765" s="270" t="s">
        <v>7484</v>
      </c>
      <c r="O765" s="278"/>
    </row>
    <row r="766" spans="1:15" x14ac:dyDescent="0.3">
      <c r="A766" s="270" t="s">
        <v>2757</v>
      </c>
      <c r="B766" s="270" t="s">
        <v>2773</v>
      </c>
      <c r="C766" s="270" t="s">
        <v>7338</v>
      </c>
      <c r="D766" s="281" t="s">
        <v>117</v>
      </c>
      <c r="E766" s="281" t="s">
        <v>974</v>
      </c>
      <c r="F766" s="278" t="s">
        <v>430</v>
      </c>
      <c r="G766" s="278" t="s">
        <v>2772</v>
      </c>
      <c r="H766" s="278" t="s">
        <v>79</v>
      </c>
      <c r="I766" s="278" t="s">
        <v>2774</v>
      </c>
      <c r="J766" s="270" t="s">
        <v>2115</v>
      </c>
      <c r="K766" s="278" t="s">
        <v>41</v>
      </c>
      <c r="L766" s="270" t="s">
        <v>802</v>
      </c>
      <c r="M766" s="278" t="s">
        <v>433</v>
      </c>
      <c r="N766" s="270" t="s">
        <v>7484</v>
      </c>
      <c r="O766" s="278"/>
    </row>
    <row r="767" spans="1:15" x14ac:dyDescent="0.3">
      <c r="A767" s="270" t="s">
        <v>2757</v>
      </c>
      <c r="B767" s="270" t="s">
        <v>2776</v>
      </c>
      <c r="C767" s="270" t="s">
        <v>7338</v>
      </c>
      <c r="D767" s="281" t="s">
        <v>117</v>
      </c>
      <c r="E767" s="281" t="s">
        <v>974</v>
      </c>
      <c r="F767" s="278" t="s">
        <v>430</v>
      </c>
      <c r="G767" s="278" t="s">
        <v>2775</v>
      </c>
      <c r="H767" s="278" t="s">
        <v>79</v>
      </c>
      <c r="I767" s="278" t="s">
        <v>2777</v>
      </c>
      <c r="J767" s="270" t="s">
        <v>2115</v>
      </c>
      <c r="K767" s="278" t="s">
        <v>41</v>
      </c>
      <c r="L767" s="270" t="s">
        <v>802</v>
      </c>
      <c r="M767" s="278" t="s">
        <v>433</v>
      </c>
      <c r="N767" s="270" t="s">
        <v>7484</v>
      </c>
      <c r="O767" s="278"/>
    </row>
    <row r="768" spans="1:15" x14ac:dyDescent="0.3">
      <c r="A768" s="270" t="s">
        <v>2757</v>
      </c>
      <c r="B768" s="270" t="s">
        <v>2779</v>
      </c>
      <c r="C768" s="270" t="s">
        <v>7338</v>
      </c>
      <c r="D768" s="281" t="s">
        <v>117</v>
      </c>
      <c r="E768" s="281" t="s">
        <v>974</v>
      </c>
      <c r="F768" s="278" t="s">
        <v>430</v>
      </c>
      <c r="G768" s="278" t="s">
        <v>2778</v>
      </c>
      <c r="H768" s="278" t="s">
        <v>79</v>
      </c>
      <c r="I768" s="278" t="s">
        <v>2780</v>
      </c>
      <c r="J768" s="270" t="s">
        <v>2115</v>
      </c>
      <c r="K768" s="278" t="s">
        <v>41</v>
      </c>
      <c r="L768" s="270" t="s">
        <v>802</v>
      </c>
      <c r="M768" s="278" t="s">
        <v>433</v>
      </c>
      <c r="N768" s="270" t="s">
        <v>7484</v>
      </c>
      <c r="O768" s="278"/>
    </row>
    <row r="769" spans="1:15" x14ac:dyDescent="0.3">
      <c r="A769" s="270" t="s">
        <v>2757</v>
      </c>
      <c r="B769" s="270" t="s">
        <v>2782</v>
      </c>
      <c r="C769" s="270" t="s">
        <v>7338</v>
      </c>
      <c r="D769" s="281" t="s">
        <v>117</v>
      </c>
      <c r="E769" s="281" t="s">
        <v>974</v>
      </c>
      <c r="F769" s="278" t="s">
        <v>430</v>
      </c>
      <c r="G769" s="278" t="s">
        <v>2781</v>
      </c>
      <c r="H769" s="278" t="s">
        <v>79</v>
      </c>
      <c r="I769" s="278" t="s">
        <v>2783</v>
      </c>
      <c r="J769" s="270" t="s">
        <v>2115</v>
      </c>
      <c r="K769" s="278" t="s">
        <v>41</v>
      </c>
      <c r="L769" s="270" t="s">
        <v>802</v>
      </c>
      <c r="M769" s="278" t="s">
        <v>433</v>
      </c>
      <c r="N769" s="270" t="s">
        <v>7484</v>
      </c>
      <c r="O769" s="278"/>
    </row>
    <row r="770" spans="1:15" x14ac:dyDescent="0.3">
      <c r="A770" s="270" t="s">
        <v>2757</v>
      </c>
      <c r="B770" s="270" t="s">
        <v>2785</v>
      </c>
      <c r="C770" s="270" t="s">
        <v>7338</v>
      </c>
      <c r="D770" s="281" t="s">
        <v>117</v>
      </c>
      <c r="E770" s="281" t="s">
        <v>974</v>
      </c>
      <c r="F770" s="278" t="s">
        <v>430</v>
      </c>
      <c r="G770" s="278" t="s">
        <v>2784</v>
      </c>
      <c r="H770" s="278" t="s">
        <v>79</v>
      </c>
      <c r="I770" s="278" t="s">
        <v>2786</v>
      </c>
      <c r="J770" s="270" t="s">
        <v>2115</v>
      </c>
      <c r="K770" s="278" t="s">
        <v>41</v>
      </c>
      <c r="L770" s="270" t="s">
        <v>802</v>
      </c>
      <c r="M770" s="278" t="s">
        <v>433</v>
      </c>
      <c r="N770" s="270" t="s">
        <v>7484</v>
      </c>
      <c r="O770" s="278"/>
    </row>
    <row r="771" spans="1:15" x14ac:dyDescent="0.3">
      <c r="A771" s="270" t="s">
        <v>2757</v>
      </c>
      <c r="B771" s="270" t="s">
        <v>2902</v>
      </c>
      <c r="C771" s="270" t="s">
        <v>7338</v>
      </c>
      <c r="D771" s="281" t="s">
        <v>117</v>
      </c>
      <c r="E771" s="281" t="s">
        <v>974</v>
      </c>
      <c r="F771" s="278" t="s">
        <v>438</v>
      </c>
      <c r="G771" s="278" t="s">
        <v>2901</v>
      </c>
      <c r="H771" s="278" t="s">
        <v>79</v>
      </c>
      <c r="I771" s="278" t="s">
        <v>2903</v>
      </c>
      <c r="J771" s="270" t="s">
        <v>2115</v>
      </c>
      <c r="K771" s="278" t="s">
        <v>41</v>
      </c>
      <c r="L771" s="270" t="s">
        <v>802</v>
      </c>
      <c r="M771" s="278" t="s">
        <v>7441</v>
      </c>
      <c r="N771" s="270" t="s">
        <v>7484</v>
      </c>
      <c r="O771" s="278"/>
    </row>
    <row r="772" spans="1:15" x14ac:dyDescent="0.3">
      <c r="A772" s="270" t="s">
        <v>2757</v>
      </c>
      <c r="B772" s="270" t="s">
        <v>3731</v>
      </c>
      <c r="C772" s="270" t="s">
        <v>1738</v>
      </c>
      <c r="D772" s="281" t="s">
        <v>106</v>
      </c>
      <c r="E772" s="281" t="s">
        <v>974</v>
      </c>
      <c r="F772" s="278" t="s">
        <v>481</v>
      </c>
      <c r="G772" s="278" t="s">
        <v>4511</v>
      </c>
      <c r="H772" s="278" t="s">
        <v>79</v>
      </c>
      <c r="I772" s="278" t="s">
        <v>4512</v>
      </c>
      <c r="J772" s="270" t="s">
        <v>2115</v>
      </c>
      <c r="K772" s="278" t="s">
        <v>41</v>
      </c>
      <c r="L772" s="270" t="s">
        <v>802</v>
      </c>
      <c r="M772" s="278" t="s">
        <v>484</v>
      </c>
      <c r="N772" s="270" t="s">
        <v>7484</v>
      </c>
      <c r="O772" s="278"/>
    </row>
    <row r="773" spans="1:15" x14ac:dyDescent="0.3">
      <c r="A773" s="270" t="s">
        <v>2757</v>
      </c>
      <c r="B773" s="270" t="s">
        <v>3814</v>
      </c>
      <c r="C773" s="270" t="s">
        <v>1738</v>
      </c>
      <c r="D773" s="281" t="s">
        <v>106</v>
      </c>
      <c r="E773" s="281" t="s">
        <v>974</v>
      </c>
      <c r="F773" s="278" t="s">
        <v>481</v>
      </c>
      <c r="G773" s="278" t="s">
        <v>4513</v>
      </c>
      <c r="H773" s="278" t="s">
        <v>79</v>
      </c>
      <c r="I773" s="278" t="s">
        <v>4514</v>
      </c>
      <c r="J773" s="270" t="s">
        <v>2115</v>
      </c>
      <c r="K773" s="278" t="s">
        <v>41</v>
      </c>
      <c r="L773" s="270" t="s">
        <v>802</v>
      </c>
      <c r="M773" s="278" t="s">
        <v>484</v>
      </c>
      <c r="N773" s="270" t="s">
        <v>7484</v>
      </c>
      <c r="O773" s="278"/>
    </row>
    <row r="774" spans="1:15" x14ac:dyDescent="0.3">
      <c r="A774" s="270" t="s">
        <v>2757</v>
      </c>
      <c r="B774" s="270" t="s">
        <v>3817</v>
      </c>
      <c r="C774" s="270" t="s">
        <v>7338</v>
      </c>
      <c r="D774" s="281" t="s">
        <v>117</v>
      </c>
      <c r="E774" s="281" t="s">
        <v>974</v>
      </c>
      <c r="F774" s="278" t="s">
        <v>453</v>
      </c>
      <c r="G774" s="278" t="s">
        <v>4400</v>
      </c>
      <c r="H774" s="278" t="s">
        <v>79</v>
      </c>
      <c r="I774" s="278" t="s">
        <v>4401</v>
      </c>
      <c r="J774" s="270" t="s">
        <v>2115</v>
      </c>
      <c r="K774" s="278" t="s">
        <v>41</v>
      </c>
      <c r="L774" s="270" t="s">
        <v>802</v>
      </c>
      <c r="M774" s="278" t="s">
        <v>456</v>
      </c>
      <c r="N774" s="270" t="s">
        <v>7484</v>
      </c>
      <c r="O774" s="278"/>
    </row>
    <row r="775" spans="1:15" x14ac:dyDescent="0.3">
      <c r="A775" s="270" t="s">
        <v>2757</v>
      </c>
      <c r="B775" s="270" t="s">
        <v>3820</v>
      </c>
      <c r="C775" s="270" t="s">
        <v>7338</v>
      </c>
      <c r="D775" s="281" t="s">
        <v>117</v>
      </c>
      <c r="E775" s="281" t="s">
        <v>974</v>
      </c>
      <c r="F775" s="278" t="s">
        <v>453</v>
      </c>
      <c r="G775" s="278" t="s">
        <v>4402</v>
      </c>
      <c r="H775" s="278" t="s">
        <v>79</v>
      </c>
      <c r="I775" s="278" t="s">
        <v>4403</v>
      </c>
      <c r="J775" s="270" t="s">
        <v>2115</v>
      </c>
      <c r="K775" s="278" t="s">
        <v>41</v>
      </c>
      <c r="L775" s="270" t="s">
        <v>802</v>
      </c>
      <c r="M775" s="278" t="s">
        <v>456</v>
      </c>
      <c r="N775" s="270" t="s">
        <v>7484</v>
      </c>
      <c r="O775" s="278"/>
    </row>
    <row r="776" spans="1:15" x14ac:dyDescent="0.3">
      <c r="A776" s="270" t="s">
        <v>5231</v>
      </c>
      <c r="B776" s="270" t="s">
        <v>5316</v>
      </c>
      <c r="C776" s="270" t="s">
        <v>1738</v>
      </c>
      <c r="D776" s="281" t="s">
        <v>117</v>
      </c>
      <c r="E776" s="281" t="s">
        <v>974</v>
      </c>
      <c r="F776" s="278" t="s">
        <v>1666</v>
      </c>
      <c r="G776" s="278" t="s">
        <v>5315</v>
      </c>
      <c r="H776" s="278" t="s">
        <v>79</v>
      </c>
      <c r="I776" s="278" t="s">
        <v>5291</v>
      </c>
      <c r="J776" s="270" t="s">
        <v>5123</v>
      </c>
      <c r="K776" s="278" t="s">
        <v>41</v>
      </c>
      <c r="L776" s="270" t="s">
        <v>701</v>
      </c>
      <c r="M776" s="278" t="s">
        <v>7413</v>
      </c>
      <c r="N776" s="270" t="s">
        <v>7484</v>
      </c>
      <c r="O776" s="278"/>
    </row>
    <row r="777" spans="1:15" x14ac:dyDescent="0.3">
      <c r="A777" s="270" t="s">
        <v>5231</v>
      </c>
      <c r="B777" s="270" t="s">
        <v>5290</v>
      </c>
      <c r="C777" s="270" t="s">
        <v>7338</v>
      </c>
      <c r="D777" s="281" t="s">
        <v>106</v>
      </c>
      <c r="E777" s="281" t="s">
        <v>2565</v>
      </c>
      <c r="F777" s="278" t="s">
        <v>1666</v>
      </c>
      <c r="G777" s="278" t="s">
        <v>5289</v>
      </c>
      <c r="H777" s="278" t="s">
        <v>79</v>
      </c>
      <c r="I777" s="278" t="s">
        <v>5291</v>
      </c>
      <c r="J777" s="270" t="s">
        <v>1347</v>
      </c>
      <c r="K777" s="278" t="s">
        <v>41</v>
      </c>
      <c r="L777" s="270" t="s">
        <v>701</v>
      </c>
      <c r="M777" s="278" t="s">
        <v>7413</v>
      </c>
      <c r="N777" s="270" t="s">
        <v>7484</v>
      </c>
      <c r="O777" s="278"/>
    </row>
    <row r="778" spans="1:15" x14ac:dyDescent="0.3">
      <c r="A778" s="270" t="s">
        <v>5231</v>
      </c>
      <c r="B778" s="270" t="s">
        <v>5274</v>
      </c>
      <c r="C778" s="270" t="s">
        <v>1998</v>
      </c>
      <c r="D778" s="281" t="s">
        <v>117</v>
      </c>
      <c r="E778" s="281" t="s">
        <v>974</v>
      </c>
      <c r="F778" s="278" t="s">
        <v>1664</v>
      </c>
      <c r="G778" s="278" t="s">
        <v>5273</v>
      </c>
      <c r="H778" s="278" t="s">
        <v>79</v>
      </c>
      <c r="I778" s="278" t="s">
        <v>5233</v>
      </c>
      <c r="J778" s="270" t="s">
        <v>5123</v>
      </c>
      <c r="K778" s="278" t="s">
        <v>41</v>
      </c>
      <c r="L778" s="270" t="s">
        <v>701</v>
      </c>
      <c r="M778" s="278" t="s">
        <v>331</v>
      </c>
      <c r="N778" s="270" t="s">
        <v>7484</v>
      </c>
      <c r="O778" s="278"/>
    </row>
    <row r="779" spans="1:15" x14ac:dyDescent="0.3">
      <c r="A779" s="270" t="s">
        <v>5231</v>
      </c>
      <c r="B779" s="270" t="s">
        <v>5232</v>
      </c>
      <c r="C779" s="270" t="s">
        <v>7338</v>
      </c>
      <c r="D779" s="281" t="s">
        <v>106</v>
      </c>
      <c r="E779" s="281" t="s">
        <v>2565</v>
      </c>
      <c r="F779" s="278" t="s">
        <v>1664</v>
      </c>
      <c r="G779" s="278" t="s">
        <v>5230</v>
      </c>
      <c r="H779" s="278" t="s">
        <v>79</v>
      </c>
      <c r="I779" s="278" t="s">
        <v>5233</v>
      </c>
      <c r="J779" s="270" t="s">
        <v>1347</v>
      </c>
      <c r="K779" s="278" t="s">
        <v>41</v>
      </c>
      <c r="L779" s="270" t="s">
        <v>701</v>
      </c>
      <c r="M779" s="278" t="s">
        <v>331</v>
      </c>
      <c r="N779" s="270" t="s">
        <v>7484</v>
      </c>
      <c r="O779" s="278"/>
    </row>
    <row r="780" spans="1:15" x14ac:dyDescent="0.3">
      <c r="A780" s="270" t="s">
        <v>5231</v>
      </c>
      <c r="B780" s="270" t="s">
        <v>5239</v>
      </c>
      <c r="C780" s="270" t="s">
        <v>7338</v>
      </c>
      <c r="D780" s="281" t="s">
        <v>117</v>
      </c>
      <c r="E780" s="281" t="s">
        <v>974</v>
      </c>
      <c r="F780" s="278" t="s">
        <v>1664</v>
      </c>
      <c r="G780" s="278" t="s">
        <v>5238</v>
      </c>
      <c r="H780" s="278" t="s">
        <v>79</v>
      </c>
      <c r="I780" s="278" t="s">
        <v>5240</v>
      </c>
      <c r="J780" s="270" t="s">
        <v>5123</v>
      </c>
      <c r="K780" s="278" t="s">
        <v>41</v>
      </c>
      <c r="L780" s="270" t="s">
        <v>701</v>
      </c>
      <c r="M780" s="278" t="s">
        <v>331</v>
      </c>
      <c r="N780" s="270" t="s">
        <v>7484</v>
      </c>
      <c r="O780" s="278"/>
    </row>
    <row r="781" spans="1:15" x14ac:dyDescent="0.3">
      <c r="A781" s="270" t="s">
        <v>5231</v>
      </c>
      <c r="B781" s="270" t="s">
        <v>5242</v>
      </c>
      <c r="C781" s="270" t="s">
        <v>7338</v>
      </c>
      <c r="D781" s="281" t="s">
        <v>106</v>
      </c>
      <c r="E781" s="281" t="s">
        <v>2565</v>
      </c>
      <c r="F781" s="278" t="s">
        <v>1664</v>
      </c>
      <c r="G781" s="278" t="s">
        <v>5241</v>
      </c>
      <c r="H781" s="278" t="s">
        <v>79</v>
      </c>
      <c r="I781" s="278" t="s">
        <v>5240</v>
      </c>
      <c r="J781" s="270" t="s">
        <v>1347</v>
      </c>
      <c r="K781" s="278" t="s">
        <v>41</v>
      </c>
      <c r="L781" s="270" t="s">
        <v>701</v>
      </c>
      <c r="M781" s="278" t="s">
        <v>331</v>
      </c>
      <c r="N781" s="270" t="s">
        <v>7484</v>
      </c>
      <c r="O781" s="278"/>
    </row>
    <row r="782" spans="1:15" x14ac:dyDescent="0.3">
      <c r="A782" s="270" t="s">
        <v>5231</v>
      </c>
      <c r="B782" s="270" t="s">
        <v>5300</v>
      </c>
      <c r="C782" s="270" t="s">
        <v>7338</v>
      </c>
      <c r="D782" s="281" t="s">
        <v>117</v>
      </c>
      <c r="E782" s="281" t="s">
        <v>974</v>
      </c>
      <c r="F782" s="278" t="s">
        <v>1718</v>
      </c>
      <c r="G782" s="278" t="s">
        <v>5924</v>
      </c>
      <c r="H782" s="278" t="s">
        <v>79</v>
      </c>
      <c r="I782" s="278" t="s">
        <v>5925</v>
      </c>
      <c r="J782" s="270" t="s">
        <v>5123</v>
      </c>
      <c r="K782" s="278" t="s">
        <v>41</v>
      </c>
      <c r="L782" s="270" t="s">
        <v>701</v>
      </c>
      <c r="M782" s="278" t="s">
        <v>1780</v>
      </c>
      <c r="N782" s="270" t="s">
        <v>7484</v>
      </c>
      <c r="O782" s="278"/>
    </row>
    <row r="783" spans="1:15" x14ac:dyDescent="0.3">
      <c r="A783" s="270" t="s">
        <v>5231</v>
      </c>
      <c r="B783" s="270" t="s">
        <v>5927</v>
      </c>
      <c r="C783" s="270" t="s">
        <v>7338</v>
      </c>
      <c r="D783" s="281" t="s">
        <v>106</v>
      </c>
      <c r="E783" s="281" t="s">
        <v>2565</v>
      </c>
      <c r="F783" s="278" t="s">
        <v>1718</v>
      </c>
      <c r="G783" s="278" t="s">
        <v>5926</v>
      </c>
      <c r="H783" s="278" t="s">
        <v>79</v>
      </c>
      <c r="I783" s="278" t="s">
        <v>5928</v>
      </c>
      <c r="J783" s="270" t="s">
        <v>1347</v>
      </c>
      <c r="K783" s="278" t="s">
        <v>41</v>
      </c>
      <c r="L783" s="270" t="s">
        <v>701</v>
      </c>
      <c r="M783" s="278" t="s">
        <v>1780</v>
      </c>
      <c r="N783" s="270" t="s">
        <v>7484</v>
      </c>
      <c r="O783" s="278"/>
    </row>
    <row r="784" spans="1:15" x14ac:dyDescent="0.3">
      <c r="A784" s="270" t="s">
        <v>5231</v>
      </c>
      <c r="B784" s="270" t="s">
        <v>5265</v>
      </c>
      <c r="C784" s="270" t="s">
        <v>1738</v>
      </c>
      <c r="D784" s="281" t="s">
        <v>117</v>
      </c>
      <c r="E784" s="281" t="s">
        <v>974</v>
      </c>
      <c r="F784" s="278" t="s">
        <v>1664</v>
      </c>
      <c r="G784" s="278" t="s">
        <v>5264</v>
      </c>
      <c r="H784" s="278" t="s">
        <v>79</v>
      </c>
      <c r="I784" s="278" t="s">
        <v>5251</v>
      </c>
      <c r="J784" s="270" t="s">
        <v>5123</v>
      </c>
      <c r="K784" s="278" t="s">
        <v>41</v>
      </c>
      <c r="L784" s="270" t="s">
        <v>701</v>
      </c>
      <c r="M784" s="278" t="s">
        <v>331</v>
      </c>
      <c r="N784" s="270" t="s">
        <v>7484</v>
      </c>
      <c r="O784" s="278"/>
    </row>
    <row r="785" spans="1:15" x14ac:dyDescent="0.3">
      <c r="A785" s="270" t="s">
        <v>5231</v>
      </c>
      <c r="B785" s="270" t="s">
        <v>5250</v>
      </c>
      <c r="C785" s="270" t="s">
        <v>7338</v>
      </c>
      <c r="D785" s="281" t="s">
        <v>106</v>
      </c>
      <c r="E785" s="281" t="s">
        <v>2565</v>
      </c>
      <c r="F785" s="278" t="s">
        <v>1664</v>
      </c>
      <c r="G785" s="278" t="s">
        <v>5249</v>
      </c>
      <c r="H785" s="278" t="s">
        <v>79</v>
      </c>
      <c r="I785" s="278" t="s">
        <v>5251</v>
      </c>
      <c r="J785" s="270" t="s">
        <v>1347</v>
      </c>
      <c r="K785" s="278" t="s">
        <v>41</v>
      </c>
      <c r="L785" s="270" t="s">
        <v>701</v>
      </c>
      <c r="M785" s="278" t="s">
        <v>331</v>
      </c>
      <c r="N785" s="270" t="s">
        <v>7484</v>
      </c>
      <c r="O785" s="278"/>
    </row>
    <row r="786" spans="1:15" x14ac:dyDescent="0.3">
      <c r="A786" s="270" t="s">
        <v>5541</v>
      </c>
      <c r="B786" s="270" t="s">
        <v>5828</v>
      </c>
      <c r="C786" s="270" t="s">
        <v>18</v>
      </c>
      <c r="D786" s="281" t="s">
        <v>117</v>
      </c>
      <c r="E786" s="281" t="s">
        <v>974</v>
      </c>
      <c r="F786" s="278" t="s">
        <v>1710</v>
      </c>
      <c r="G786" s="278" t="s">
        <v>5827</v>
      </c>
      <c r="H786" s="278" t="s">
        <v>79</v>
      </c>
      <c r="I786" s="278" t="s">
        <v>5822</v>
      </c>
      <c r="J786" s="270" t="s">
        <v>997</v>
      </c>
      <c r="K786" s="278" t="s">
        <v>41</v>
      </c>
      <c r="L786" s="270" t="s">
        <v>701</v>
      </c>
      <c r="M786" s="278" t="s">
        <v>7351</v>
      </c>
      <c r="N786" s="270" t="s">
        <v>7484</v>
      </c>
      <c r="O786" s="278"/>
    </row>
    <row r="787" spans="1:15" x14ac:dyDescent="0.3">
      <c r="A787" s="270" t="s">
        <v>5541</v>
      </c>
      <c r="B787" s="270" t="s">
        <v>5805</v>
      </c>
      <c r="C787" s="270" t="s">
        <v>1738</v>
      </c>
      <c r="D787" s="281" t="s">
        <v>117</v>
      </c>
      <c r="E787" s="281" t="s">
        <v>974</v>
      </c>
      <c r="F787" s="278" t="s">
        <v>1710</v>
      </c>
      <c r="G787" s="278" t="s">
        <v>5804</v>
      </c>
      <c r="H787" s="278" t="s">
        <v>79</v>
      </c>
      <c r="I787" s="278" t="s">
        <v>5291</v>
      </c>
      <c r="J787" s="270" t="s">
        <v>997</v>
      </c>
      <c r="K787" s="278" t="s">
        <v>41</v>
      </c>
      <c r="L787" s="270" t="s">
        <v>701</v>
      </c>
      <c r="M787" s="278" t="s">
        <v>7351</v>
      </c>
      <c r="N787" s="270" t="s">
        <v>7484</v>
      </c>
      <c r="O787" s="278"/>
    </row>
    <row r="788" spans="1:15" x14ac:dyDescent="0.3">
      <c r="A788" s="270" t="s">
        <v>5541</v>
      </c>
      <c r="B788" s="270" t="s">
        <v>5567</v>
      </c>
      <c r="C788" s="270" t="s">
        <v>1738</v>
      </c>
      <c r="D788" s="281" t="s">
        <v>262</v>
      </c>
      <c r="E788" s="281" t="s">
        <v>974</v>
      </c>
      <c r="F788" s="278" t="s">
        <v>1692</v>
      </c>
      <c r="G788" s="278" t="s">
        <v>5566</v>
      </c>
      <c r="H788" s="278" t="s">
        <v>79</v>
      </c>
      <c r="I788" s="278" t="s">
        <v>5544</v>
      </c>
      <c r="J788" s="270" t="s">
        <v>2590</v>
      </c>
      <c r="K788" s="278" t="s">
        <v>41</v>
      </c>
      <c r="L788" s="270" t="s">
        <v>701</v>
      </c>
      <c r="M788" s="278" t="s">
        <v>7458</v>
      </c>
      <c r="N788" s="270" t="s">
        <v>7484</v>
      </c>
      <c r="O788" s="278"/>
    </row>
    <row r="789" spans="1:15" x14ac:dyDescent="0.3">
      <c r="A789" s="270" t="s">
        <v>5541</v>
      </c>
      <c r="B789" s="270" t="s">
        <v>5542</v>
      </c>
      <c r="C789" s="270" t="s">
        <v>7338</v>
      </c>
      <c r="D789" s="281" t="s">
        <v>424</v>
      </c>
      <c r="E789" s="281" t="s">
        <v>2565</v>
      </c>
      <c r="F789" s="278" t="s">
        <v>1692</v>
      </c>
      <c r="G789" s="278" t="s">
        <v>5540</v>
      </c>
      <c r="H789" s="278" t="s">
        <v>79</v>
      </c>
      <c r="I789" s="278" t="s">
        <v>5544</v>
      </c>
      <c r="J789" s="270" t="s">
        <v>5543</v>
      </c>
      <c r="K789" s="278" t="s">
        <v>41</v>
      </c>
      <c r="L789" s="270" t="s">
        <v>701</v>
      </c>
      <c r="M789" s="278" t="s">
        <v>7458</v>
      </c>
      <c r="N789" s="270" t="s">
        <v>7484</v>
      </c>
      <c r="O789" s="278"/>
    </row>
    <row r="790" spans="1:15" x14ac:dyDescent="0.3">
      <c r="A790" s="270" t="s">
        <v>5541</v>
      </c>
      <c r="B790" s="270" t="s">
        <v>5564</v>
      </c>
      <c r="C790" s="270" t="s">
        <v>1738</v>
      </c>
      <c r="D790" s="281" t="s">
        <v>117</v>
      </c>
      <c r="E790" s="281" t="s">
        <v>974</v>
      </c>
      <c r="F790" s="278" t="s">
        <v>1692</v>
      </c>
      <c r="G790" s="278" t="s">
        <v>5568</v>
      </c>
      <c r="H790" s="278" t="s">
        <v>79</v>
      </c>
      <c r="I790" s="278" t="s">
        <v>5544</v>
      </c>
      <c r="J790" s="270" t="s">
        <v>997</v>
      </c>
      <c r="K790" s="278" t="s">
        <v>41</v>
      </c>
      <c r="L790" s="270" t="s">
        <v>701</v>
      </c>
      <c r="M790" s="278" t="s">
        <v>7458</v>
      </c>
      <c r="N790" s="270" t="s">
        <v>7484</v>
      </c>
      <c r="O790" s="278"/>
    </row>
    <row r="791" spans="1:15" x14ac:dyDescent="0.3">
      <c r="A791" s="270" t="s">
        <v>5541</v>
      </c>
      <c r="B791" s="270" t="s">
        <v>5578</v>
      </c>
      <c r="C791" s="270" t="s">
        <v>7338</v>
      </c>
      <c r="D791" s="281" t="s">
        <v>117</v>
      </c>
      <c r="E791" s="281" t="s">
        <v>974</v>
      </c>
      <c r="F791" s="278" t="s">
        <v>1710</v>
      </c>
      <c r="G791" s="278" t="s">
        <v>5792</v>
      </c>
      <c r="H791" s="278" t="s">
        <v>79</v>
      </c>
      <c r="I791" s="278" t="s">
        <v>5793</v>
      </c>
      <c r="J791" s="270" t="s">
        <v>997</v>
      </c>
      <c r="K791" s="278" t="s">
        <v>41</v>
      </c>
      <c r="L791" s="270" t="s">
        <v>701</v>
      </c>
      <c r="M791" s="278" t="s">
        <v>7351</v>
      </c>
      <c r="N791" s="270" t="s">
        <v>7484</v>
      </c>
      <c r="O791" s="278"/>
    </row>
    <row r="792" spans="1:15" x14ac:dyDescent="0.3">
      <c r="A792" s="270" t="s">
        <v>5541</v>
      </c>
      <c r="B792" s="270" t="s">
        <v>5538</v>
      </c>
      <c r="C792" s="270" t="s">
        <v>1738</v>
      </c>
      <c r="D792" s="281" t="s">
        <v>117</v>
      </c>
      <c r="E792" s="281" t="s">
        <v>974</v>
      </c>
      <c r="F792" s="278" t="s">
        <v>1710</v>
      </c>
      <c r="G792" s="278" t="s">
        <v>5806</v>
      </c>
      <c r="H792" s="278" t="s">
        <v>79</v>
      </c>
      <c r="I792" s="278" t="s">
        <v>5807</v>
      </c>
      <c r="J792" s="270" t="s">
        <v>997</v>
      </c>
      <c r="K792" s="278" t="s">
        <v>41</v>
      </c>
      <c r="L792" s="270" t="s">
        <v>701</v>
      </c>
      <c r="M792" s="278" t="s">
        <v>7351</v>
      </c>
      <c r="N792" s="270" t="s">
        <v>7484</v>
      </c>
      <c r="O792" s="278"/>
    </row>
    <row r="793" spans="1:15" x14ac:dyDescent="0.3">
      <c r="A793" s="270" t="s">
        <v>5541</v>
      </c>
      <c r="B793" s="270" t="s">
        <v>5560</v>
      </c>
      <c r="C793" s="270" t="s">
        <v>1998</v>
      </c>
      <c r="D793" s="281" t="s">
        <v>117</v>
      </c>
      <c r="E793" s="281" t="s">
        <v>974</v>
      </c>
      <c r="F793" s="278" t="s">
        <v>1710</v>
      </c>
      <c r="G793" s="278" t="s">
        <v>5823</v>
      </c>
      <c r="H793" s="278" t="s">
        <v>79</v>
      </c>
      <c r="I793" s="278" t="s">
        <v>5824</v>
      </c>
      <c r="J793" s="270" t="s">
        <v>997</v>
      </c>
      <c r="K793" s="278" t="s">
        <v>41</v>
      </c>
      <c r="L793" s="270" t="s">
        <v>701</v>
      </c>
      <c r="M793" s="278" t="s">
        <v>7351</v>
      </c>
      <c r="N793" s="270" t="s">
        <v>7484</v>
      </c>
      <c r="O793" s="278"/>
    </row>
    <row r="794" spans="1:15" x14ac:dyDescent="0.3">
      <c r="A794" s="270" t="s">
        <v>5541</v>
      </c>
      <c r="B794" s="270" t="s">
        <v>5809</v>
      </c>
      <c r="C794" s="270" t="s">
        <v>1738</v>
      </c>
      <c r="D794" s="281" t="s">
        <v>117</v>
      </c>
      <c r="E794" s="281" t="s">
        <v>974</v>
      </c>
      <c r="F794" s="278" t="s">
        <v>1710</v>
      </c>
      <c r="G794" s="278" t="s">
        <v>5808</v>
      </c>
      <c r="H794" s="278" t="s">
        <v>79</v>
      </c>
      <c r="I794" s="278" t="s">
        <v>5810</v>
      </c>
      <c r="J794" s="270" t="s">
        <v>997</v>
      </c>
      <c r="K794" s="278" t="s">
        <v>41</v>
      </c>
      <c r="L794" s="270" t="s">
        <v>701</v>
      </c>
      <c r="M794" s="278" t="s">
        <v>7351</v>
      </c>
      <c r="N794" s="270" t="s">
        <v>7484</v>
      </c>
      <c r="O794" s="278"/>
    </row>
    <row r="795" spans="1:15" x14ac:dyDescent="0.3">
      <c r="A795" s="270" t="s">
        <v>5541</v>
      </c>
      <c r="B795" s="270" t="s">
        <v>5583</v>
      </c>
      <c r="C795" s="270" t="s">
        <v>1738</v>
      </c>
      <c r="D795" s="281" t="s">
        <v>117</v>
      </c>
      <c r="E795" s="281" t="s">
        <v>974</v>
      </c>
      <c r="F795" s="278" t="s">
        <v>1710</v>
      </c>
      <c r="G795" s="278" t="s">
        <v>5825</v>
      </c>
      <c r="H795" s="278" t="s">
        <v>79</v>
      </c>
      <c r="I795" s="278" t="s">
        <v>5826</v>
      </c>
      <c r="J795" s="270" t="s">
        <v>997</v>
      </c>
      <c r="K795" s="278" t="s">
        <v>41</v>
      </c>
      <c r="L795" s="270" t="s">
        <v>701</v>
      </c>
      <c r="M795" s="278" t="s">
        <v>7351</v>
      </c>
      <c r="N795" s="270" t="s">
        <v>7484</v>
      </c>
      <c r="O795" s="278"/>
    </row>
    <row r="796" spans="1:15" x14ac:dyDescent="0.3">
      <c r="A796" s="270" t="s">
        <v>5271</v>
      </c>
      <c r="B796" s="270" t="s">
        <v>2576</v>
      </c>
      <c r="C796" s="270" t="s">
        <v>1738</v>
      </c>
      <c r="D796" s="281" t="s">
        <v>117</v>
      </c>
      <c r="E796" s="281" t="s">
        <v>2197</v>
      </c>
      <c r="F796" s="278" t="s">
        <v>1664</v>
      </c>
      <c r="G796" s="278" t="s">
        <v>5270</v>
      </c>
      <c r="H796" s="278" t="s">
        <v>79</v>
      </c>
      <c r="I796" s="278" t="s">
        <v>5272</v>
      </c>
      <c r="J796" s="270" t="s">
        <v>2115</v>
      </c>
      <c r="K796" s="278" t="s">
        <v>41</v>
      </c>
      <c r="L796" s="270" t="s">
        <v>701</v>
      </c>
      <c r="M796" s="278" t="s">
        <v>331</v>
      </c>
      <c r="N796" s="270" t="s">
        <v>7484</v>
      </c>
      <c r="O796" s="278"/>
    </row>
    <row r="797" spans="1:15" x14ac:dyDescent="0.3">
      <c r="A797" s="270" t="s">
        <v>5253</v>
      </c>
      <c r="B797" s="270" t="s">
        <v>5693</v>
      </c>
      <c r="C797" s="270" t="s">
        <v>1738</v>
      </c>
      <c r="D797" s="281" t="s">
        <v>424</v>
      </c>
      <c r="E797" s="281" t="s">
        <v>974</v>
      </c>
      <c r="F797" s="278" t="s">
        <v>1701</v>
      </c>
      <c r="G797" s="278" t="s">
        <v>5692</v>
      </c>
      <c r="H797" s="278" t="s">
        <v>79</v>
      </c>
      <c r="I797" s="278" t="s">
        <v>5694</v>
      </c>
      <c r="J797" s="270" t="s">
        <v>5497</v>
      </c>
      <c r="K797" s="278" t="s">
        <v>41</v>
      </c>
      <c r="L797" s="270" t="s">
        <v>701</v>
      </c>
      <c r="M797" s="278" t="s">
        <v>7442</v>
      </c>
      <c r="N797" s="270" t="s">
        <v>7484</v>
      </c>
      <c r="O797" s="278"/>
    </row>
    <row r="798" spans="1:15" x14ac:dyDescent="0.3">
      <c r="A798" s="270" t="s">
        <v>5253</v>
      </c>
      <c r="B798" s="270" t="s">
        <v>5316</v>
      </c>
      <c r="C798" s="270" t="s">
        <v>7338</v>
      </c>
      <c r="D798" s="281" t="s">
        <v>117</v>
      </c>
      <c r="E798" s="281" t="s">
        <v>2565</v>
      </c>
      <c r="F798" s="278" t="s">
        <v>1701</v>
      </c>
      <c r="G798" s="278" t="s">
        <v>5665</v>
      </c>
      <c r="H798" s="278" t="s">
        <v>79</v>
      </c>
      <c r="I798" s="278" t="s">
        <v>5666</v>
      </c>
      <c r="J798" s="270" t="s">
        <v>5123</v>
      </c>
      <c r="K798" s="278" t="s">
        <v>41</v>
      </c>
      <c r="L798" s="270" t="s">
        <v>701</v>
      </c>
      <c r="M798" s="278" t="s">
        <v>7443</v>
      </c>
      <c r="N798" s="270" t="s">
        <v>7484</v>
      </c>
      <c r="O798" s="278"/>
    </row>
    <row r="799" spans="1:15" x14ac:dyDescent="0.3">
      <c r="A799" s="270" t="s">
        <v>5253</v>
      </c>
      <c r="B799" s="270" t="s">
        <v>5290</v>
      </c>
      <c r="C799" s="270" t="s">
        <v>7338</v>
      </c>
      <c r="D799" s="281" t="s">
        <v>106</v>
      </c>
      <c r="E799" s="281" t="s">
        <v>2565</v>
      </c>
      <c r="F799" s="278" t="s">
        <v>1701</v>
      </c>
      <c r="G799" s="278" t="s">
        <v>5667</v>
      </c>
      <c r="H799" s="278" t="s">
        <v>79</v>
      </c>
      <c r="I799" s="278" t="s">
        <v>5668</v>
      </c>
      <c r="J799" s="270" t="s">
        <v>1347</v>
      </c>
      <c r="K799" s="278" t="s">
        <v>41</v>
      </c>
      <c r="L799" s="270" t="s">
        <v>701</v>
      </c>
      <c r="M799" s="278" t="s">
        <v>7442</v>
      </c>
      <c r="N799" s="270" t="s">
        <v>7484</v>
      </c>
      <c r="O799" s="278"/>
    </row>
    <row r="800" spans="1:15" x14ac:dyDescent="0.3">
      <c r="A800" s="270" t="s">
        <v>5253</v>
      </c>
      <c r="B800" s="270" t="s">
        <v>5894</v>
      </c>
      <c r="C800" s="270" t="s">
        <v>1738</v>
      </c>
      <c r="D800" s="281" t="s">
        <v>117</v>
      </c>
      <c r="E800" s="281" t="s">
        <v>974</v>
      </c>
      <c r="F800" s="278" t="s">
        <v>1715</v>
      </c>
      <c r="G800" s="278" t="s">
        <v>5893</v>
      </c>
      <c r="H800" s="278" t="s">
        <v>79</v>
      </c>
      <c r="I800" s="278" t="s">
        <v>5874</v>
      </c>
      <c r="J800" s="270" t="s">
        <v>5123</v>
      </c>
      <c r="K800" s="278" t="s">
        <v>41</v>
      </c>
      <c r="L800" s="270" t="s">
        <v>701</v>
      </c>
      <c r="M800" s="278" t="s">
        <v>7341</v>
      </c>
      <c r="N800" s="270" t="s">
        <v>7484</v>
      </c>
      <c r="O800" s="278"/>
    </row>
    <row r="801" spans="1:15" x14ac:dyDescent="0.3">
      <c r="A801" s="270" t="s">
        <v>5253</v>
      </c>
      <c r="B801" s="270" t="s">
        <v>5274</v>
      </c>
      <c r="C801" s="270" t="s">
        <v>7338</v>
      </c>
      <c r="D801" s="281" t="s">
        <v>106</v>
      </c>
      <c r="E801" s="281" t="s">
        <v>2565</v>
      </c>
      <c r="F801" s="278" t="s">
        <v>1715</v>
      </c>
      <c r="G801" s="278" t="s">
        <v>5875</v>
      </c>
      <c r="H801" s="278" t="s">
        <v>79</v>
      </c>
      <c r="I801" s="278" t="s">
        <v>5874</v>
      </c>
      <c r="J801" s="270" t="s">
        <v>1347</v>
      </c>
      <c r="K801" s="278" t="s">
        <v>41</v>
      </c>
      <c r="L801" s="270" t="s">
        <v>701</v>
      </c>
      <c r="M801" s="278" t="s">
        <v>7341</v>
      </c>
      <c r="N801" s="270" t="s">
        <v>7484</v>
      </c>
      <c r="O801" s="278"/>
    </row>
    <row r="802" spans="1:15" x14ac:dyDescent="0.3">
      <c r="A802" s="270" t="s">
        <v>5253</v>
      </c>
      <c r="B802" s="270" t="s">
        <v>5232</v>
      </c>
      <c r="C802" s="270" t="s">
        <v>1738</v>
      </c>
      <c r="D802" s="281" t="s">
        <v>117</v>
      </c>
      <c r="E802" s="281" t="s">
        <v>974</v>
      </c>
      <c r="F802" s="278" t="s">
        <v>1666</v>
      </c>
      <c r="G802" s="278" t="s">
        <v>5317</v>
      </c>
      <c r="H802" s="278" t="s">
        <v>79</v>
      </c>
      <c r="I802" s="278" t="s">
        <v>5291</v>
      </c>
      <c r="J802" s="270" t="s">
        <v>5123</v>
      </c>
      <c r="K802" s="278" t="s">
        <v>41</v>
      </c>
      <c r="L802" s="270" t="s">
        <v>701</v>
      </c>
      <c r="M802" s="278" t="s">
        <v>7413</v>
      </c>
      <c r="N802" s="270" t="s">
        <v>7484</v>
      </c>
      <c r="O802" s="278"/>
    </row>
    <row r="803" spans="1:15" x14ac:dyDescent="0.3">
      <c r="A803" s="270" t="s">
        <v>5253</v>
      </c>
      <c r="B803" s="270" t="s">
        <v>5293</v>
      </c>
      <c r="C803" s="270" t="s">
        <v>7338</v>
      </c>
      <c r="D803" s="281" t="s">
        <v>106</v>
      </c>
      <c r="E803" s="281" t="s">
        <v>2565</v>
      </c>
      <c r="F803" s="278" t="s">
        <v>1666</v>
      </c>
      <c r="G803" s="278" t="s">
        <v>5292</v>
      </c>
      <c r="H803" s="278" t="s">
        <v>79</v>
      </c>
      <c r="I803" s="278" t="s">
        <v>5291</v>
      </c>
      <c r="J803" s="270" t="s">
        <v>1347</v>
      </c>
      <c r="K803" s="278" t="s">
        <v>41</v>
      </c>
      <c r="L803" s="270" t="s">
        <v>701</v>
      </c>
      <c r="M803" s="278" t="s">
        <v>7413</v>
      </c>
      <c r="N803" s="270" t="s">
        <v>7484</v>
      </c>
      <c r="O803" s="278"/>
    </row>
    <row r="804" spans="1:15" x14ac:dyDescent="0.3">
      <c r="A804" s="270" t="s">
        <v>5253</v>
      </c>
      <c r="B804" s="270" t="s">
        <v>5242</v>
      </c>
      <c r="C804" s="270" t="s">
        <v>7338</v>
      </c>
      <c r="D804" s="281" t="s">
        <v>117</v>
      </c>
      <c r="E804" s="281" t="s">
        <v>974</v>
      </c>
      <c r="F804" s="278" t="s">
        <v>1666</v>
      </c>
      <c r="G804" s="278" t="s">
        <v>5297</v>
      </c>
      <c r="H804" s="278" t="s">
        <v>79</v>
      </c>
      <c r="I804" s="278" t="s">
        <v>5298</v>
      </c>
      <c r="J804" s="270" t="s">
        <v>5123</v>
      </c>
      <c r="K804" s="278" t="s">
        <v>41</v>
      </c>
      <c r="L804" s="270" t="s">
        <v>701</v>
      </c>
      <c r="M804" s="278" t="s">
        <v>7344</v>
      </c>
      <c r="N804" s="270" t="s">
        <v>7484</v>
      </c>
      <c r="O804" s="278"/>
    </row>
    <row r="805" spans="1:15" x14ac:dyDescent="0.3">
      <c r="A805" s="270" t="s">
        <v>5253</v>
      </c>
      <c r="B805" s="270" t="s">
        <v>5300</v>
      </c>
      <c r="C805" s="270" t="s">
        <v>7338</v>
      </c>
      <c r="D805" s="281" t="s">
        <v>106</v>
      </c>
      <c r="E805" s="281" t="s">
        <v>2565</v>
      </c>
      <c r="F805" s="278" t="s">
        <v>1666</v>
      </c>
      <c r="G805" s="278" t="s">
        <v>5299</v>
      </c>
      <c r="H805" s="278" t="s">
        <v>79</v>
      </c>
      <c r="I805" s="278" t="s">
        <v>5298</v>
      </c>
      <c r="J805" s="270" t="s">
        <v>1347</v>
      </c>
      <c r="K805" s="278" t="s">
        <v>41</v>
      </c>
      <c r="L805" s="270" t="s">
        <v>701</v>
      </c>
      <c r="M805" s="278" t="s">
        <v>7344</v>
      </c>
      <c r="N805" s="270" t="s">
        <v>7484</v>
      </c>
      <c r="O805" s="278"/>
    </row>
    <row r="806" spans="1:15" x14ac:dyDescent="0.3">
      <c r="A806" s="270" t="s">
        <v>5253</v>
      </c>
      <c r="B806" s="270" t="s">
        <v>5927</v>
      </c>
      <c r="C806" s="270" t="s">
        <v>7338</v>
      </c>
      <c r="D806" s="281" t="s">
        <v>117</v>
      </c>
      <c r="E806" s="281" t="s">
        <v>974</v>
      </c>
      <c r="F806" s="278" t="s">
        <v>1718</v>
      </c>
      <c r="G806" s="278" t="s">
        <v>5929</v>
      </c>
      <c r="H806" s="278" t="s">
        <v>79</v>
      </c>
      <c r="I806" s="278" t="s">
        <v>5930</v>
      </c>
      <c r="J806" s="270" t="s">
        <v>5123</v>
      </c>
      <c r="K806" s="278" t="s">
        <v>41</v>
      </c>
      <c r="L806" s="270" t="s">
        <v>701</v>
      </c>
      <c r="M806" s="278" t="s">
        <v>7407</v>
      </c>
      <c r="N806" s="270" t="s">
        <v>7484</v>
      </c>
      <c r="O806" s="278"/>
    </row>
    <row r="807" spans="1:15" x14ac:dyDescent="0.3">
      <c r="A807" s="270" t="s">
        <v>5253</v>
      </c>
      <c r="B807" s="270" t="s">
        <v>5265</v>
      </c>
      <c r="C807" s="270" t="s">
        <v>7338</v>
      </c>
      <c r="D807" s="281" t="s">
        <v>106</v>
      </c>
      <c r="E807" s="281" t="s">
        <v>2565</v>
      </c>
      <c r="F807" s="278" t="s">
        <v>1718</v>
      </c>
      <c r="G807" s="278" t="s">
        <v>5931</v>
      </c>
      <c r="H807" s="278" t="s">
        <v>79</v>
      </c>
      <c r="I807" s="278" t="s">
        <v>5932</v>
      </c>
      <c r="J807" s="270" t="s">
        <v>1347</v>
      </c>
      <c r="K807" s="278" t="s">
        <v>41</v>
      </c>
      <c r="L807" s="270" t="s">
        <v>701</v>
      </c>
      <c r="M807" s="278" t="s">
        <v>7407</v>
      </c>
      <c r="N807" s="270" t="s">
        <v>7484</v>
      </c>
      <c r="O807" s="278"/>
    </row>
    <row r="808" spans="1:15" x14ac:dyDescent="0.3">
      <c r="A808" s="270" t="s">
        <v>5253</v>
      </c>
      <c r="B808" s="270" t="s">
        <v>5250</v>
      </c>
      <c r="C808" s="270" t="s">
        <v>1738</v>
      </c>
      <c r="D808" s="281" t="s">
        <v>117</v>
      </c>
      <c r="E808" s="281" t="s">
        <v>974</v>
      </c>
      <c r="F808" s="278" t="s">
        <v>1664</v>
      </c>
      <c r="G808" s="278" t="s">
        <v>5266</v>
      </c>
      <c r="H808" s="278" t="s">
        <v>79</v>
      </c>
      <c r="I808" s="278" t="s">
        <v>5255</v>
      </c>
      <c r="J808" s="270" t="s">
        <v>5123</v>
      </c>
      <c r="K808" s="278" t="s">
        <v>41</v>
      </c>
      <c r="L808" s="270" t="s">
        <v>701</v>
      </c>
      <c r="M808" s="278" t="s">
        <v>331</v>
      </c>
      <c r="N808" s="270" t="s">
        <v>7484</v>
      </c>
      <c r="O808" s="278"/>
    </row>
    <row r="809" spans="1:15" x14ac:dyDescent="0.3">
      <c r="A809" s="270" t="s">
        <v>5253</v>
      </c>
      <c r="B809" s="270" t="s">
        <v>5254</v>
      </c>
      <c r="C809" s="270" t="s">
        <v>7338</v>
      </c>
      <c r="D809" s="281" t="s">
        <v>106</v>
      </c>
      <c r="E809" s="281" t="s">
        <v>2565</v>
      </c>
      <c r="F809" s="278" t="s">
        <v>1664</v>
      </c>
      <c r="G809" s="278" t="s">
        <v>5252</v>
      </c>
      <c r="H809" s="278" t="s">
        <v>79</v>
      </c>
      <c r="I809" s="278" t="s">
        <v>5255</v>
      </c>
      <c r="J809" s="270" t="s">
        <v>1347</v>
      </c>
      <c r="K809" s="278" t="s">
        <v>41</v>
      </c>
      <c r="L809" s="270" t="s">
        <v>701</v>
      </c>
      <c r="M809" s="278" t="s">
        <v>331</v>
      </c>
      <c r="N809" s="270" t="s">
        <v>7484</v>
      </c>
      <c r="O809" s="278"/>
    </row>
    <row r="810" spans="1:15" x14ac:dyDescent="0.3">
      <c r="A810" s="270" t="s">
        <v>5253</v>
      </c>
      <c r="B810" s="270" t="s">
        <v>5319</v>
      </c>
      <c r="C810" s="270" t="s">
        <v>1738</v>
      </c>
      <c r="D810" s="281" t="s">
        <v>117</v>
      </c>
      <c r="E810" s="281" t="s">
        <v>974</v>
      </c>
      <c r="F810" s="278" t="s">
        <v>1666</v>
      </c>
      <c r="G810" s="278" t="s">
        <v>5318</v>
      </c>
      <c r="H810" s="278" t="s">
        <v>79</v>
      </c>
      <c r="I810" s="278" t="s">
        <v>5309</v>
      </c>
      <c r="J810" s="270" t="s">
        <v>5123</v>
      </c>
      <c r="K810" s="278" t="s">
        <v>41</v>
      </c>
      <c r="L810" s="270" t="s">
        <v>701</v>
      </c>
      <c r="M810" s="278" t="s">
        <v>7344</v>
      </c>
      <c r="N810" s="270" t="s">
        <v>7484</v>
      </c>
      <c r="O810" s="278"/>
    </row>
    <row r="811" spans="1:15" x14ac:dyDescent="0.3">
      <c r="A811" s="270" t="s">
        <v>5253</v>
      </c>
      <c r="B811" s="270" t="s">
        <v>5308</v>
      </c>
      <c r="C811" s="270" t="s">
        <v>7338</v>
      </c>
      <c r="D811" s="281" t="s">
        <v>106</v>
      </c>
      <c r="E811" s="281" t="s">
        <v>2565</v>
      </c>
      <c r="F811" s="278" t="s">
        <v>1666</v>
      </c>
      <c r="G811" s="278" t="s">
        <v>5307</v>
      </c>
      <c r="H811" s="278" t="s">
        <v>79</v>
      </c>
      <c r="I811" s="278" t="s">
        <v>5309</v>
      </c>
      <c r="J811" s="270" t="s">
        <v>1347</v>
      </c>
      <c r="K811" s="278" t="s">
        <v>41</v>
      </c>
      <c r="L811" s="270" t="s">
        <v>701</v>
      </c>
      <c r="M811" s="278" t="s">
        <v>7344</v>
      </c>
      <c r="N811" s="270" t="s">
        <v>7484</v>
      </c>
      <c r="O811" s="278"/>
    </row>
    <row r="812" spans="1:15" x14ac:dyDescent="0.3">
      <c r="A812" s="270" t="s">
        <v>5537</v>
      </c>
      <c r="B812" s="270" t="s">
        <v>5832</v>
      </c>
      <c r="C812" s="270" t="s">
        <v>1738</v>
      </c>
      <c r="D812" s="281" t="s">
        <v>117</v>
      </c>
      <c r="E812" s="281" t="s">
        <v>974</v>
      </c>
      <c r="F812" s="278" t="s">
        <v>1713</v>
      </c>
      <c r="G812" s="278" t="s">
        <v>5831</v>
      </c>
      <c r="H812" s="278" t="s">
        <v>79</v>
      </c>
      <c r="I812" s="278" t="s">
        <v>5291</v>
      </c>
      <c r="J812" s="270" t="s">
        <v>972</v>
      </c>
      <c r="K812" s="278" t="s">
        <v>41</v>
      </c>
      <c r="L812" s="270" t="s">
        <v>701</v>
      </c>
      <c r="M812" s="278" t="s">
        <v>7352</v>
      </c>
      <c r="N812" s="270" t="s">
        <v>7484</v>
      </c>
      <c r="O812" s="278"/>
    </row>
    <row r="813" spans="1:15" x14ac:dyDescent="0.3">
      <c r="A813" s="270" t="s">
        <v>5537</v>
      </c>
      <c r="B813" s="270" t="s">
        <v>5542</v>
      </c>
      <c r="C813" s="270" t="s">
        <v>7338</v>
      </c>
      <c r="D813" s="281" t="s">
        <v>117</v>
      </c>
      <c r="E813" s="281" t="s">
        <v>974</v>
      </c>
      <c r="F813" s="278" t="s">
        <v>1710</v>
      </c>
      <c r="G813" s="278" t="s">
        <v>5784</v>
      </c>
      <c r="H813" s="278" t="s">
        <v>79</v>
      </c>
      <c r="I813" s="278" t="s">
        <v>5785</v>
      </c>
      <c r="J813" s="270" t="s">
        <v>972</v>
      </c>
      <c r="K813" s="278" t="s">
        <v>41</v>
      </c>
      <c r="L813" s="270" t="s">
        <v>701</v>
      </c>
      <c r="M813" s="278" t="s">
        <v>7352</v>
      </c>
      <c r="N813" s="270" t="s">
        <v>7484</v>
      </c>
      <c r="O813" s="278"/>
    </row>
    <row r="814" spans="1:15" x14ac:dyDescent="0.3">
      <c r="A814" s="270" t="s">
        <v>5537</v>
      </c>
      <c r="B814" s="270" t="s">
        <v>5564</v>
      </c>
      <c r="C814" s="270" t="s">
        <v>1738</v>
      </c>
      <c r="D814" s="281" t="s">
        <v>262</v>
      </c>
      <c r="E814" s="281" t="s">
        <v>974</v>
      </c>
      <c r="F814" s="278" t="s">
        <v>1692</v>
      </c>
      <c r="G814" s="278" t="s">
        <v>5563</v>
      </c>
      <c r="H814" s="278" t="s">
        <v>79</v>
      </c>
      <c r="I814" s="278" t="s">
        <v>5565</v>
      </c>
      <c r="J814" s="270" t="s">
        <v>2600</v>
      </c>
      <c r="K814" s="278" t="s">
        <v>41</v>
      </c>
      <c r="L814" s="270" t="s">
        <v>701</v>
      </c>
      <c r="M814" s="278" t="s">
        <v>7401</v>
      </c>
      <c r="N814" s="270" t="s">
        <v>7484</v>
      </c>
      <c r="O814" s="278"/>
    </row>
    <row r="815" spans="1:15" x14ac:dyDescent="0.3">
      <c r="A815" s="270" t="s">
        <v>5537</v>
      </c>
      <c r="B815" s="270" t="s">
        <v>5578</v>
      </c>
      <c r="C815" s="270" t="s">
        <v>1738</v>
      </c>
      <c r="D815" s="281" t="s">
        <v>424</v>
      </c>
      <c r="E815" s="281" t="s">
        <v>2565</v>
      </c>
      <c r="F815" s="278" t="s">
        <v>1692</v>
      </c>
      <c r="G815" s="278" t="s">
        <v>5577</v>
      </c>
      <c r="H815" s="278" t="s">
        <v>79</v>
      </c>
      <c r="I815" s="278" t="s">
        <v>5579</v>
      </c>
      <c r="J815" s="270" t="s">
        <v>2612</v>
      </c>
      <c r="K815" s="278" t="s">
        <v>41</v>
      </c>
      <c r="L815" s="270" t="s">
        <v>701</v>
      </c>
      <c r="M815" s="278" t="s">
        <v>7401</v>
      </c>
      <c r="N815" s="270" t="s">
        <v>7484</v>
      </c>
      <c r="O815" s="278"/>
    </row>
    <row r="816" spans="1:15" x14ac:dyDescent="0.3">
      <c r="A816" s="270" t="s">
        <v>5537</v>
      </c>
      <c r="B816" s="270" t="s">
        <v>5538</v>
      </c>
      <c r="C816" s="270" t="s">
        <v>7338</v>
      </c>
      <c r="D816" s="281" t="s">
        <v>117</v>
      </c>
      <c r="E816" s="281" t="s">
        <v>2565</v>
      </c>
      <c r="F816" s="278" t="s">
        <v>1692</v>
      </c>
      <c r="G816" s="278" t="s">
        <v>5536</v>
      </c>
      <c r="H816" s="278" t="s">
        <v>79</v>
      </c>
      <c r="I816" s="278" t="s">
        <v>5539</v>
      </c>
      <c r="J816" s="270" t="s">
        <v>972</v>
      </c>
      <c r="K816" s="278" t="s">
        <v>41</v>
      </c>
      <c r="L816" s="270" t="s">
        <v>701</v>
      </c>
      <c r="M816" s="278" t="s">
        <v>7401</v>
      </c>
      <c r="N816" s="270" t="s">
        <v>7484</v>
      </c>
      <c r="O816" s="278"/>
    </row>
    <row r="817" spans="1:15" x14ac:dyDescent="0.3">
      <c r="A817" s="270" t="s">
        <v>5537</v>
      </c>
      <c r="B817" s="270" t="s">
        <v>5560</v>
      </c>
      <c r="C817" s="270" t="s">
        <v>1738</v>
      </c>
      <c r="D817" s="281" t="s">
        <v>262</v>
      </c>
      <c r="E817" s="281" t="s">
        <v>5561</v>
      </c>
      <c r="F817" s="278" t="s">
        <v>1692</v>
      </c>
      <c r="G817" s="278" t="s">
        <v>5559</v>
      </c>
      <c r="H817" s="278" t="s">
        <v>79</v>
      </c>
      <c r="I817" s="278" t="s">
        <v>5562</v>
      </c>
      <c r="J817" s="270" t="s">
        <v>2600</v>
      </c>
      <c r="K817" s="278" t="s">
        <v>41</v>
      </c>
      <c r="L817" s="270" t="s">
        <v>701</v>
      </c>
      <c r="M817" s="278" t="s">
        <v>7401</v>
      </c>
      <c r="N817" s="270" t="s">
        <v>7484</v>
      </c>
      <c r="O817" s="278"/>
    </row>
    <row r="818" spans="1:15" x14ac:dyDescent="0.3">
      <c r="A818" s="270" t="s">
        <v>5537</v>
      </c>
      <c r="B818" s="270" t="s">
        <v>5809</v>
      </c>
      <c r="C818" s="270" t="s">
        <v>1738</v>
      </c>
      <c r="D818" s="281" t="s">
        <v>117</v>
      </c>
      <c r="E818" s="281" t="s">
        <v>974</v>
      </c>
      <c r="F818" s="278" t="s">
        <v>1710</v>
      </c>
      <c r="G818" s="278" t="s">
        <v>5814</v>
      </c>
      <c r="H818" s="278" t="s">
        <v>79</v>
      </c>
      <c r="I818" s="278" t="s">
        <v>5815</v>
      </c>
      <c r="J818" s="270" t="s">
        <v>972</v>
      </c>
      <c r="K818" s="278" t="s">
        <v>41</v>
      </c>
      <c r="L818" s="270" t="s">
        <v>701</v>
      </c>
      <c r="M818" s="278" t="s">
        <v>7352</v>
      </c>
      <c r="N818" s="270" t="s">
        <v>7484</v>
      </c>
      <c r="O818" s="278" t="s">
        <v>7474</v>
      </c>
    </row>
    <row r="819" spans="1:15" x14ac:dyDescent="0.3">
      <c r="A819" s="270" t="s">
        <v>5537</v>
      </c>
      <c r="B819" s="270" t="s">
        <v>5581</v>
      </c>
      <c r="C819" s="270" t="s">
        <v>1738</v>
      </c>
      <c r="D819" s="281" t="s">
        <v>424</v>
      </c>
      <c r="E819" s="281" t="s">
        <v>2565</v>
      </c>
      <c r="F819" s="278" t="s">
        <v>1692</v>
      </c>
      <c r="G819" s="278" t="s">
        <v>5580</v>
      </c>
      <c r="H819" s="278" t="s">
        <v>79</v>
      </c>
      <c r="I819" s="278" t="s">
        <v>5562</v>
      </c>
      <c r="J819" s="270" t="s">
        <v>2612</v>
      </c>
      <c r="K819" s="278" t="s">
        <v>41</v>
      </c>
      <c r="L819" s="270" t="s">
        <v>701</v>
      </c>
      <c r="M819" s="278" t="s">
        <v>7401</v>
      </c>
      <c r="N819" s="270" t="s">
        <v>7484</v>
      </c>
      <c r="O819" s="278"/>
    </row>
    <row r="820" spans="1:15" x14ac:dyDescent="0.3">
      <c r="A820" s="270" t="s">
        <v>5537</v>
      </c>
      <c r="B820" s="270" t="s">
        <v>5583</v>
      </c>
      <c r="C820" s="270" t="s">
        <v>1738</v>
      </c>
      <c r="D820" s="281" t="s">
        <v>117</v>
      </c>
      <c r="E820" s="281" t="s">
        <v>2565</v>
      </c>
      <c r="F820" s="278" t="s">
        <v>1692</v>
      </c>
      <c r="G820" s="278" t="s">
        <v>5582</v>
      </c>
      <c r="H820" s="278" t="s">
        <v>79</v>
      </c>
      <c r="I820" s="278" t="s">
        <v>5562</v>
      </c>
      <c r="J820" s="270" t="s">
        <v>972</v>
      </c>
      <c r="K820" s="278" t="s">
        <v>41</v>
      </c>
      <c r="L820" s="270" t="s">
        <v>701</v>
      </c>
      <c r="M820" s="278" t="s">
        <v>7401</v>
      </c>
      <c r="N820" s="270" t="s">
        <v>7484</v>
      </c>
      <c r="O820" s="278"/>
    </row>
    <row r="821" spans="1:15" x14ac:dyDescent="0.3">
      <c r="A821" s="270" t="s">
        <v>5537</v>
      </c>
      <c r="B821" s="270" t="s">
        <v>5570</v>
      </c>
      <c r="C821" s="270" t="s">
        <v>1738</v>
      </c>
      <c r="D821" s="281" t="s">
        <v>262</v>
      </c>
      <c r="E821" s="281" t="s">
        <v>974</v>
      </c>
      <c r="F821" s="278" t="s">
        <v>1692</v>
      </c>
      <c r="G821" s="278" t="s">
        <v>5569</v>
      </c>
      <c r="H821" s="278" t="s">
        <v>79</v>
      </c>
      <c r="I821" s="278" t="s">
        <v>5547</v>
      </c>
      <c r="J821" s="270" t="s">
        <v>2600</v>
      </c>
      <c r="K821" s="278" t="s">
        <v>41</v>
      </c>
      <c r="L821" s="270" t="s">
        <v>701</v>
      </c>
      <c r="M821" s="278" t="s">
        <v>7401</v>
      </c>
      <c r="N821" s="270" t="s">
        <v>7484</v>
      </c>
      <c r="O821" s="278"/>
    </row>
    <row r="822" spans="1:15" x14ac:dyDescent="0.3">
      <c r="A822" s="270" t="s">
        <v>5537</v>
      </c>
      <c r="B822" s="270" t="s">
        <v>5546</v>
      </c>
      <c r="C822" s="270" t="s">
        <v>7338</v>
      </c>
      <c r="D822" s="281" t="s">
        <v>424</v>
      </c>
      <c r="E822" s="281" t="s">
        <v>2565</v>
      </c>
      <c r="F822" s="278" t="s">
        <v>1692</v>
      </c>
      <c r="G822" s="278" t="s">
        <v>5545</v>
      </c>
      <c r="H822" s="278" t="s">
        <v>79</v>
      </c>
      <c r="I822" s="278" t="s">
        <v>5547</v>
      </c>
      <c r="J822" s="270" t="s">
        <v>2612</v>
      </c>
      <c r="K822" s="278" t="s">
        <v>41</v>
      </c>
      <c r="L822" s="270" t="s">
        <v>701</v>
      </c>
      <c r="M822" s="278" t="s">
        <v>7401</v>
      </c>
      <c r="N822" s="270" t="s">
        <v>7484</v>
      </c>
      <c r="O822" s="278"/>
    </row>
    <row r="823" spans="1:15" x14ac:dyDescent="0.3">
      <c r="A823" s="270" t="s">
        <v>5537</v>
      </c>
      <c r="B823" s="270" t="s">
        <v>5549</v>
      </c>
      <c r="C823" s="270" t="s">
        <v>7338</v>
      </c>
      <c r="D823" s="281" t="s">
        <v>117</v>
      </c>
      <c r="E823" s="281" t="s">
        <v>2565</v>
      </c>
      <c r="F823" s="278" t="s">
        <v>1692</v>
      </c>
      <c r="G823" s="278" t="s">
        <v>5548</v>
      </c>
      <c r="H823" s="278" t="s">
        <v>79</v>
      </c>
      <c r="I823" s="278" t="s">
        <v>5547</v>
      </c>
      <c r="J823" s="270" t="s">
        <v>972</v>
      </c>
      <c r="K823" s="278" t="s">
        <v>41</v>
      </c>
      <c r="L823" s="270" t="s">
        <v>701</v>
      </c>
      <c r="M823" s="278" t="s">
        <v>7401</v>
      </c>
      <c r="N823" s="270" t="s">
        <v>7484</v>
      </c>
      <c r="O823" s="278"/>
    </row>
    <row r="824" spans="1:15" x14ac:dyDescent="0.3">
      <c r="A824" s="270" t="s">
        <v>5537</v>
      </c>
      <c r="B824" s="270" t="s">
        <v>5817</v>
      </c>
      <c r="C824" s="270" t="s">
        <v>1738</v>
      </c>
      <c r="D824" s="281" t="s">
        <v>117</v>
      </c>
      <c r="E824" s="281" t="s">
        <v>974</v>
      </c>
      <c r="F824" s="278" t="s">
        <v>1710</v>
      </c>
      <c r="G824" s="278" t="s">
        <v>5816</v>
      </c>
      <c r="H824" s="278" t="s">
        <v>79</v>
      </c>
      <c r="I824" s="278" t="s">
        <v>5818</v>
      </c>
      <c r="J824" s="270" t="s">
        <v>972</v>
      </c>
      <c r="K824" s="278" t="s">
        <v>41</v>
      </c>
      <c r="L824" s="270" t="s">
        <v>701</v>
      </c>
      <c r="M824" s="278" t="s">
        <v>7352</v>
      </c>
      <c r="N824" s="270" t="s">
        <v>7484</v>
      </c>
      <c r="O824" s="278"/>
    </row>
    <row r="825" spans="1:15" x14ac:dyDescent="0.3">
      <c r="A825" s="270" t="s">
        <v>5537</v>
      </c>
      <c r="B825" s="270" t="s">
        <v>5795</v>
      </c>
      <c r="C825" s="270" t="s">
        <v>7338</v>
      </c>
      <c r="D825" s="281" t="s">
        <v>117</v>
      </c>
      <c r="E825" s="281" t="s">
        <v>974</v>
      </c>
      <c r="F825" s="278" t="s">
        <v>1710</v>
      </c>
      <c r="G825" s="278" t="s">
        <v>5794</v>
      </c>
      <c r="H825" s="278" t="s">
        <v>79</v>
      </c>
      <c r="I825" s="278" t="s">
        <v>5796</v>
      </c>
      <c r="J825" s="270" t="s">
        <v>972</v>
      </c>
      <c r="K825" s="278" t="s">
        <v>41</v>
      </c>
      <c r="L825" s="270" t="s">
        <v>701</v>
      </c>
      <c r="M825" s="278" t="s">
        <v>7352</v>
      </c>
      <c r="N825" s="270" t="s">
        <v>7484</v>
      </c>
      <c r="O825" s="278"/>
    </row>
    <row r="826" spans="1:15" x14ac:dyDescent="0.3">
      <c r="A826" s="270" t="s">
        <v>5537</v>
      </c>
      <c r="B826" s="270" t="s">
        <v>5551</v>
      </c>
      <c r="C826" s="270" t="s">
        <v>7338</v>
      </c>
      <c r="D826" s="281" t="s">
        <v>262</v>
      </c>
      <c r="E826" s="281" t="s">
        <v>974</v>
      </c>
      <c r="F826" s="278" t="s">
        <v>1692</v>
      </c>
      <c r="G826" s="278" t="s">
        <v>5550</v>
      </c>
      <c r="H826" s="278" t="s">
        <v>79</v>
      </c>
      <c r="I826" s="278" t="s">
        <v>5552</v>
      </c>
      <c r="J826" s="270" t="s">
        <v>2600</v>
      </c>
      <c r="K826" s="278" t="s">
        <v>41</v>
      </c>
      <c r="L826" s="270" t="s">
        <v>701</v>
      </c>
      <c r="M826" s="278" t="s">
        <v>7458</v>
      </c>
      <c r="N826" s="270" t="s">
        <v>7484</v>
      </c>
      <c r="O826" s="278"/>
    </row>
    <row r="827" spans="1:15" x14ac:dyDescent="0.3">
      <c r="A827" s="270" t="s">
        <v>5537</v>
      </c>
      <c r="B827" s="270" t="s">
        <v>5554</v>
      </c>
      <c r="C827" s="270" t="s">
        <v>7338</v>
      </c>
      <c r="D827" s="281" t="s">
        <v>424</v>
      </c>
      <c r="E827" s="281" t="s">
        <v>2565</v>
      </c>
      <c r="F827" s="278" t="s">
        <v>1692</v>
      </c>
      <c r="G827" s="278" t="s">
        <v>5553</v>
      </c>
      <c r="H827" s="278" t="s">
        <v>79</v>
      </c>
      <c r="I827" s="278" t="s">
        <v>5555</v>
      </c>
      <c r="J827" s="270" t="s">
        <v>2612</v>
      </c>
      <c r="K827" s="278" t="s">
        <v>41</v>
      </c>
      <c r="L827" s="270" t="s">
        <v>701</v>
      </c>
      <c r="M827" s="278" t="s">
        <v>7458</v>
      </c>
      <c r="N827" s="270" t="s">
        <v>7484</v>
      </c>
      <c r="O827" s="278"/>
    </row>
    <row r="828" spans="1:15" x14ac:dyDescent="0.3">
      <c r="A828" s="270" t="s">
        <v>5537</v>
      </c>
      <c r="B828" s="270" t="s">
        <v>5557</v>
      </c>
      <c r="C828" s="270" t="s">
        <v>7338</v>
      </c>
      <c r="D828" s="281" t="s">
        <v>117</v>
      </c>
      <c r="E828" s="281" t="s">
        <v>2565</v>
      </c>
      <c r="F828" s="278" t="s">
        <v>1692</v>
      </c>
      <c r="G828" s="278" t="s">
        <v>5556</v>
      </c>
      <c r="H828" s="278" t="s">
        <v>79</v>
      </c>
      <c r="I828" s="278" t="s">
        <v>5558</v>
      </c>
      <c r="J828" s="270" t="s">
        <v>972</v>
      </c>
      <c r="K828" s="278" t="s">
        <v>41</v>
      </c>
      <c r="L828" s="270" t="s">
        <v>701</v>
      </c>
      <c r="M828" s="278" t="s">
        <v>7458</v>
      </c>
      <c r="N828" s="270" t="s">
        <v>7484</v>
      </c>
      <c r="O828" s="278"/>
    </row>
    <row r="829" spans="1:15" x14ac:dyDescent="0.3">
      <c r="A829" s="270" t="s">
        <v>5537</v>
      </c>
      <c r="B829" s="270" t="s">
        <v>5812</v>
      </c>
      <c r="C829" s="270" t="s">
        <v>1738</v>
      </c>
      <c r="D829" s="281" t="s">
        <v>117</v>
      </c>
      <c r="E829" s="281" t="s">
        <v>974</v>
      </c>
      <c r="F829" s="278" t="s">
        <v>1710</v>
      </c>
      <c r="G829" s="278" t="s">
        <v>5811</v>
      </c>
      <c r="H829" s="278" t="s">
        <v>79</v>
      </c>
      <c r="I829" s="278" t="s">
        <v>5813</v>
      </c>
      <c r="J829" s="270" t="s">
        <v>972</v>
      </c>
      <c r="K829" s="278" t="s">
        <v>41</v>
      </c>
      <c r="L829" s="270" t="s">
        <v>701</v>
      </c>
      <c r="M829" s="278" t="s">
        <v>7352</v>
      </c>
      <c r="N829" s="270" t="s">
        <v>7484</v>
      </c>
      <c r="O829" s="278"/>
    </row>
    <row r="830" spans="1:15" x14ac:dyDescent="0.3">
      <c r="A830" s="270" t="s">
        <v>5537</v>
      </c>
      <c r="B830" s="270" t="s">
        <v>5802</v>
      </c>
      <c r="C830" s="270" t="s">
        <v>7338</v>
      </c>
      <c r="D830" s="281" t="s">
        <v>117</v>
      </c>
      <c r="E830" s="281" t="s">
        <v>974</v>
      </c>
      <c r="F830" s="278" t="s">
        <v>1710</v>
      </c>
      <c r="G830" s="278" t="s">
        <v>5801</v>
      </c>
      <c r="H830" s="278" t="s">
        <v>79</v>
      </c>
      <c r="I830" s="278" t="s">
        <v>5803</v>
      </c>
      <c r="J830" s="270" t="s">
        <v>972</v>
      </c>
      <c r="K830" s="278" t="s">
        <v>41</v>
      </c>
      <c r="L830" s="270" t="s">
        <v>701</v>
      </c>
      <c r="M830" s="278" t="s">
        <v>7352</v>
      </c>
      <c r="N830" s="270" t="s">
        <v>7484</v>
      </c>
      <c r="O830" s="278"/>
    </row>
    <row r="831" spans="1:15" x14ac:dyDescent="0.3">
      <c r="A831" s="270" t="s">
        <v>5537</v>
      </c>
      <c r="B831" s="270" t="s">
        <v>5572</v>
      </c>
      <c r="C831" s="270" t="s">
        <v>1738</v>
      </c>
      <c r="D831" s="281" t="s">
        <v>424</v>
      </c>
      <c r="E831" s="281" t="s">
        <v>974</v>
      </c>
      <c r="F831" s="278" t="s">
        <v>1692</v>
      </c>
      <c r="G831" s="278" t="s">
        <v>5571</v>
      </c>
      <c r="H831" s="278" t="s">
        <v>79</v>
      </c>
      <c r="I831" s="278" t="s">
        <v>5573</v>
      </c>
      <c r="J831" s="270" t="s">
        <v>2612</v>
      </c>
      <c r="K831" s="278" t="s">
        <v>41</v>
      </c>
      <c r="L831" s="270" t="s">
        <v>701</v>
      </c>
      <c r="M831" s="278" t="s">
        <v>7460</v>
      </c>
      <c r="N831" s="270" t="s">
        <v>7484</v>
      </c>
      <c r="O831" s="278"/>
    </row>
    <row r="832" spans="1:15" x14ac:dyDescent="0.3">
      <c r="A832" s="270" t="s">
        <v>5537</v>
      </c>
      <c r="B832" s="270" t="s">
        <v>5575</v>
      </c>
      <c r="C832" s="270" t="s">
        <v>7338</v>
      </c>
      <c r="D832" s="281" t="s">
        <v>117</v>
      </c>
      <c r="E832" s="281" t="s">
        <v>2565</v>
      </c>
      <c r="F832" s="278" t="s">
        <v>1692</v>
      </c>
      <c r="G832" s="278" t="s">
        <v>5574</v>
      </c>
      <c r="H832" s="278" t="s">
        <v>79</v>
      </c>
      <c r="I832" s="278" t="s">
        <v>5576</v>
      </c>
      <c r="J832" s="270" t="s">
        <v>972</v>
      </c>
      <c r="K832" s="278" t="s">
        <v>41</v>
      </c>
      <c r="L832" s="270" t="s">
        <v>701</v>
      </c>
      <c r="M832" s="278" t="s">
        <v>7460</v>
      </c>
      <c r="N832" s="270" t="s">
        <v>7484</v>
      </c>
      <c r="O832" s="278"/>
    </row>
    <row r="833" spans="1:15" x14ac:dyDescent="0.3">
      <c r="A833" s="270" t="s">
        <v>5787</v>
      </c>
      <c r="B833" s="270" t="s">
        <v>5847</v>
      </c>
      <c r="C833" s="270" t="s">
        <v>1998</v>
      </c>
      <c r="D833" s="281" t="s">
        <v>117</v>
      </c>
      <c r="E833" s="281" t="s">
        <v>974</v>
      </c>
      <c r="F833" s="278" t="s">
        <v>1713</v>
      </c>
      <c r="G833" s="278" t="s">
        <v>5846</v>
      </c>
      <c r="H833" s="278" t="s">
        <v>79</v>
      </c>
      <c r="I833" s="278" t="s">
        <v>5848</v>
      </c>
      <c r="J833" s="270" t="s">
        <v>972</v>
      </c>
      <c r="K833" s="278" t="s">
        <v>41</v>
      </c>
      <c r="L833" s="270" t="s">
        <v>701</v>
      </c>
      <c r="M833" s="278" t="s">
        <v>7352</v>
      </c>
      <c r="N833" s="270" t="s">
        <v>7484</v>
      </c>
      <c r="O833" s="278"/>
    </row>
    <row r="834" spans="1:15" x14ac:dyDescent="0.3">
      <c r="A834" s="270" t="s">
        <v>5787</v>
      </c>
      <c r="B834" s="270" t="s">
        <v>2012</v>
      </c>
      <c r="C834" s="270" t="s">
        <v>1738</v>
      </c>
      <c r="D834" s="281" t="s">
        <v>117</v>
      </c>
      <c r="E834" s="281" t="s">
        <v>974</v>
      </c>
      <c r="F834" s="278" t="s">
        <v>1710</v>
      </c>
      <c r="G834" s="278" t="s">
        <v>5821</v>
      </c>
      <c r="H834" s="278" t="s">
        <v>79</v>
      </c>
      <c r="I834" s="278" t="s">
        <v>5822</v>
      </c>
      <c r="J834" s="270" t="s">
        <v>972</v>
      </c>
      <c r="K834" s="278" t="s">
        <v>41</v>
      </c>
      <c r="L834" s="270" t="s">
        <v>701</v>
      </c>
      <c r="M834" s="278" t="s">
        <v>7352</v>
      </c>
      <c r="N834" s="270" t="s">
        <v>7484</v>
      </c>
      <c r="O834" s="278"/>
    </row>
    <row r="835" spans="1:15" x14ac:dyDescent="0.3">
      <c r="A835" s="270" t="s">
        <v>5787</v>
      </c>
      <c r="B835" s="270" t="s">
        <v>5840</v>
      </c>
      <c r="C835" s="270" t="s">
        <v>1738</v>
      </c>
      <c r="D835" s="281" t="s">
        <v>117</v>
      </c>
      <c r="E835" s="281" t="s">
        <v>974</v>
      </c>
      <c r="F835" s="278" t="s">
        <v>1713</v>
      </c>
      <c r="G835" s="278" t="s">
        <v>5839</v>
      </c>
      <c r="H835" s="278" t="s">
        <v>79</v>
      </c>
      <c r="I835" s="278" t="s">
        <v>5841</v>
      </c>
      <c r="J835" s="270" t="s">
        <v>972</v>
      </c>
      <c r="K835" s="278" t="s">
        <v>41</v>
      </c>
      <c r="L835" s="270" t="s">
        <v>701</v>
      </c>
      <c r="M835" s="278" t="s">
        <v>7352</v>
      </c>
      <c r="N835" s="270" t="s">
        <v>7484</v>
      </c>
      <c r="O835" s="278"/>
    </row>
    <row r="836" spans="1:15" x14ac:dyDescent="0.3">
      <c r="A836" s="270" t="s">
        <v>5787</v>
      </c>
      <c r="B836" s="270" t="s">
        <v>5834</v>
      </c>
      <c r="C836" s="270" t="s">
        <v>1738</v>
      </c>
      <c r="D836" s="281" t="s">
        <v>117</v>
      </c>
      <c r="E836" s="281" t="s">
        <v>974</v>
      </c>
      <c r="F836" s="278" t="s">
        <v>1713</v>
      </c>
      <c r="G836" s="278" t="s">
        <v>5833</v>
      </c>
      <c r="H836" s="278" t="s">
        <v>79</v>
      </c>
      <c r="I836" s="278" t="s">
        <v>5291</v>
      </c>
      <c r="J836" s="270" t="s">
        <v>972</v>
      </c>
      <c r="K836" s="278" t="s">
        <v>41</v>
      </c>
      <c r="L836" s="270" t="s">
        <v>701</v>
      </c>
      <c r="M836" s="278" t="s">
        <v>7352</v>
      </c>
      <c r="N836" s="270" t="s">
        <v>7484</v>
      </c>
      <c r="O836" s="278"/>
    </row>
    <row r="837" spans="1:15" x14ac:dyDescent="0.3">
      <c r="A837" s="270" t="s">
        <v>5787</v>
      </c>
      <c r="B837" s="270" t="s">
        <v>5788</v>
      </c>
      <c r="C837" s="270" t="s">
        <v>7338</v>
      </c>
      <c r="D837" s="281" t="s">
        <v>117</v>
      </c>
      <c r="E837" s="281" t="s">
        <v>974</v>
      </c>
      <c r="F837" s="278" t="s">
        <v>1710</v>
      </c>
      <c r="G837" s="278" t="s">
        <v>5786</v>
      </c>
      <c r="H837" s="278" t="s">
        <v>79</v>
      </c>
      <c r="I837" s="278" t="s">
        <v>5789</v>
      </c>
      <c r="J837" s="270" t="s">
        <v>972</v>
      </c>
      <c r="K837" s="278" t="s">
        <v>41</v>
      </c>
      <c r="L837" s="270" t="s">
        <v>701</v>
      </c>
      <c r="M837" s="278" t="s">
        <v>7352</v>
      </c>
      <c r="N837" s="270" t="s">
        <v>7484</v>
      </c>
      <c r="O837" s="278"/>
    </row>
    <row r="838" spans="1:15" x14ac:dyDescent="0.3">
      <c r="A838" s="270" t="s">
        <v>5787</v>
      </c>
      <c r="B838" s="270" t="s">
        <v>2576</v>
      </c>
      <c r="C838" s="270" t="s">
        <v>1738</v>
      </c>
      <c r="D838" s="281" t="s">
        <v>117</v>
      </c>
      <c r="E838" s="281" t="s">
        <v>974</v>
      </c>
      <c r="F838" s="278" t="s">
        <v>1713</v>
      </c>
      <c r="G838" s="278" t="s">
        <v>5837</v>
      </c>
      <c r="H838" s="278" t="s">
        <v>79</v>
      </c>
      <c r="I838" s="278" t="s">
        <v>5838</v>
      </c>
      <c r="J838" s="270" t="s">
        <v>972</v>
      </c>
      <c r="K838" s="278" t="s">
        <v>41</v>
      </c>
      <c r="L838" s="270" t="s">
        <v>701</v>
      </c>
      <c r="M838" s="278" t="s">
        <v>7352</v>
      </c>
      <c r="N838" s="270" t="s">
        <v>7484</v>
      </c>
      <c r="O838" s="278"/>
    </row>
    <row r="839" spans="1:15" x14ac:dyDescent="0.3">
      <c r="A839" s="270" t="s">
        <v>5787</v>
      </c>
      <c r="B839" s="270" t="s">
        <v>2579</v>
      </c>
      <c r="C839" s="270" t="s">
        <v>1738</v>
      </c>
      <c r="D839" s="281" t="s">
        <v>117</v>
      </c>
      <c r="E839" s="281" t="s">
        <v>974</v>
      </c>
      <c r="F839" s="278" t="s">
        <v>1713</v>
      </c>
      <c r="G839" s="278" t="s">
        <v>5835</v>
      </c>
      <c r="H839" s="278" t="s">
        <v>79</v>
      </c>
      <c r="I839" s="278" t="s">
        <v>5836</v>
      </c>
      <c r="J839" s="270" t="s">
        <v>972</v>
      </c>
      <c r="K839" s="278" t="s">
        <v>41</v>
      </c>
      <c r="L839" s="270" t="s">
        <v>701</v>
      </c>
      <c r="M839" s="278" t="s">
        <v>7352</v>
      </c>
      <c r="N839" s="270" t="s">
        <v>7484</v>
      </c>
      <c r="O839" s="278"/>
    </row>
    <row r="840" spans="1:15" x14ac:dyDescent="0.3">
      <c r="A840" s="270" t="s">
        <v>5787</v>
      </c>
      <c r="B840" s="270" t="s">
        <v>2991</v>
      </c>
      <c r="C840" s="270" t="s">
        <v>18</v>
      </c>
      <c r="D840" s="281" t="s">
        <v>117</v>
      </c>
      <c r="E840" s="281" t="s">
        <v>5561</v>
      </c>
      <c r="F840" s="278" t="s">
        <v>1713</v>
      </c>
      <c r="G840" s="278" t="s">
        <v>5855</v>
      </c>
      <c r="H840" s="278" t="s">
        <v>79</v>
      </c>
      <c r="I840" s="278" t="s">
        <v>5856</v>
      </c>
      <c r="J840" s="270" t="s">
        <v>972</v>
      </c>
      <c r="K840" s="278" t="s">
        <v>41</v>
      </c>
      <c r="L840" s="270" t="s">
        <v>701</v>
      </c>
      <c r="M840" s="278" t="s">
        <v>7352</v>
      </c>
      <c r="N840" s="270" t="s">
        <v>7484</v>
      </c>
      <c r="O840" s="278"/>
    </row>
    <row r="841" spans="1:15" x14ac:dyDescent="0.3">
      <c r="A841" s="270" t="s">
        <v>5787</v>
      </c>
      <c r="B841" s="270" t="s">
        <v>3015</v>
      </c>
      <c r="C841" s="270" t="s">
        <v>7338</v>
      </c>
      <c r="D841" s="281" t="s">
        <v>117</v>
      </c>
      <c r="E841" s="281" t="s">
        <v>974</v>
      </c>
      <c r="F841" s="278" t="s">
        <v>1710</v>
      </c>
      <c r="G841" s="278" t="s">
        <v>5790</v>
      </c>
      <c r="H841" s="278" t="s">
        <v>79</v>
      </c>
      <c r="I841" s="278" t="s">
        <v>5791</v>
      </c>
      <c r="J841" s="270" t="s">
        <v>972</v>
      </c>
      <c r="K841" s="278" t="s">
        <v>41</v>
      </c>
      <c r="L841" s="270" t="s">
        <v>701</v>
      </c>
      <c r="M841" s="278" t="s">
        <v>7352</v>
      </c>
      <c r="N841" s="270" t="s">
        <v>7484</v>
      </c>
      <c r="O841" s="278" t="s">
        <v>7474</v>
      </c>
    </row>
    <row r="842" spans="1:15" x14ac:dyDescent="0.3">
      <c r="A842" s="270" t="s">
        <v>5787</v>
      </c>
      <c r="B842" s="270" t="s">
        <v>3704</v>
      </c>
      <c r="C842" s="270" t="s">
        <v>1738</v>
      </c>
      <c r="D842" s="281" t="s">
        <v>117</v>
      </c>
      <c r="E842" s="281" t="s">
        <v>974</v>
      </c>
      <c r="F842" s="278" t="s">
        <v>1713</v>
      </c>
      <c r="G842" s="278" t="s">
        <v>5842</v>
      </c>
      <c r="H842" s="278" t="s">
        <v>79</v>
      </c>
      <c r="I842" s="278" t="s">
        <v>5843</v>
      </c>
      <c r="J842" s="270" t="s">
        <v>972</v>
      </c>
      <c r="K842" s="278" t="s">
        <v>41</v>
      </c>
      <c r="L842" s="270" t="s">
        <v>701</v>
      </c>
      <c r="M842" s="278" t="s">
        <v>7352</v>
      </c>
      <c r="N842" s="270" t="s">
        <v>7484</v>
      </c>
      <c r="O842" s="278"/>
    </row>
    <row r="843" spans="1:15" x14ac:dyDescent="0.3">
      <c r="A843" s="270" t="s">
        <v>5787</v>
      </c>
      <c r="B843" s="270" t="s">
        <v>3042</v>
      </c>
      <c r="C843" s="270" t="s">
        <v>1738</v>
      </c>
      <c r="D843" s="281" t="s">
        <v>117</v>
      </c>
      <c r="E843" s="281" t="s">
        <v>974</v>
      </c>
      <c r="F843" s="278" t="s">
        <v>1710</v>
      </c>
      <c r="G843" s="278" t="s">
        <v>5819</v>
      </c>
      <c r="H843" s="278" t="s">
        <v>79</v>
      </c>
      <c r="I843" s="278" t="s">
        <v>5820</v>
      </c>
      <c r="J843" s="270" t="s">
        <v>972</v>
      </c>
      <c r="K843" s="278" t="s">
        <v>41</v>
      </c>
      <c r="L843" s="270" t="s">
        <v>701</v>
      </c>
      <c r="M843" s="278" t="s">
        <v>7352</v>
      </c>
      <c r="N843" s="270" t="s">
        <v>7484</v>
      </c>
      <c r="O843" s="278"/>
    </row>
    <row r="844" spans="1:15" x14ac:dyDescent="0.3">
      <c r="A844" s="270" t="s">
        <v>5787</v>
      </c>
      <c r="B844" s="270" t="s">
        <v>2974</v>
      </c>
      <c r="C844" s="270" t="s">
        <v>7338</v>
      </c>
      <c r="D844" s="281" t="s">
        <v>117</v>
      </c>
      <c r="E844" s="281" t="s">
        <v>974</v>
      </c>
      <c r="F844" s="278" t="s">
        <v>1710</v>
      </c>
      <c r="G844" s="278" t="s">
        <v>5797</v>
      </c>
      <c r="H844" s="278" t="s">
        <v>79</v>
      </c>
      <c r="I844" s="278" t="s">
        <v>5798</v>
      </c>
      <c r="J844" s="270" t="s">
        <v>972</v>
      </c>
      <c r="K844" s="278" t="s">
        <v>41</v>
      </c>
      <c r="L844" s="270" t="s">
        <v>701</v>
      </c>
      <c r="M844" s="278" t="s">
        <v>7352</v>
      </c>
      <c r="N844" s="270" t="s">
        <v>7484</v>
      </c>
      <c r="O844" s="278"/>
    </row>
    <row r="845" spans="1:15" x14ac:dyDescent="0.3">
      <c r="A845" s="270" t="s">
        <v>5787</v>
      </c>
      <c r="B845" s="270" t="s">
        <v>2935</v>
      </c>
      <c r="C845" s="270" t="s">
        <v>7338</v>
      </c>
      <c r="D845" s="281" t="s">
        <v>117</v>
      </c>
      <c r="E845" s="281" t="s">
        <v>974</v>
      </c>
      <c r="F845" s="278" t="s">
        <v>1710</v>
      </c>
      <c r="G845" s="278" t="s">
        <v>5799</v>
      </c>
      <c r="H845" s="278" t="s">
        <v>79</v>
      </c>
      <c r="I845" s="278" t="s">
        <v>5800</v>
      </c>
      <c r="J845" s="270" t="s">
        <v>972</v>
      </c>
      <c r="K845" s="278" t="s">
        <v>41</v>
      </c>
      <c r="L845" s="270" t="s">
        <v>701</v>
      </c>
      <c r="M845" s="278" t="s">
        <v>7352</v>
      </c>
      <c r="N845" s="270" t="s">
        <v>7484</v>
      </c>
      <c r="O845" s="278"/>
    </row>
    <row r="846" spans="1:15" x14ac:dyDescent="0.3">
      <c r="A846" s="270" t="s">
        <v>5787</v>
      </c>
      <c r="B846" s="270" t="s">
        <v>2943</v>
      </c>
      <c r="C846" s="270" t="s">
        <v>1998</v>
      </c>
      <c r="D846" s="281" t="s">
        <v>117</v>
      </c>
      <c r="E846" s="281" t="s">
        <v>974</v>
      </c>
      <c r="F846" s="278" t="s">
        <v>1713</v>
      </c>
      <c r="G846" s="278" t="s">
        <v>5849</v>
      </c>
      <c r="H846" s="278" t="s">
        <v>79</v>
      </c>
      <c r="I846" s="278" t="s">
        <v>5850</v>
      </c>
      <c r="J846" s="270" t="s">
        <v>972</v>
      </c>
      <c r="K846" s="278" t="s">
        <v>41</v>
      </c>
      <c r="L846" s="270" t="s">
        <v>701</v>
      </c>
      <c r="M846" s="278" t="s">
        <v>7352</v>
      </c>
      <c r="N846" s="270" t="s">
        <v>7484</v>
      </c>
      <c r="O846" s="278"/>
    </row>
    <row r="847" spans="1:15" x14ac:dyDescent="0.3">
      <c r="A847" s="270" t="s">
        <v>5787</v>
      </c>
      <c r="B847" s="270" t="s">
        <v>3719</v>
      </c>
      <c r="C847" s="270" t="s">
        <v>18</v>
      </c>
      <c r="D847" s="281" t="s">
        <v>117</v>
      </c>
      <c r="E847" s="281" t="s">
        <v>974</v>
      </c>
      <c r="F847" s="278" t="s">
        <v>1713</v>
      </c>
      <c r="G847" s="278" t="s">
        <v>5851</v>
      </c>
      <c r="H847" s="278" t="s">
        <v>79</v>
      </c>
      <c r="I847" s="278" t="s">
        <v>5852</v>
      </c>
      <c r="J847" s="270" t="s">
        <v>972</v>
      </c>
      <c r="K847" s="278" t="s">
        <v>41</v>
      </c>
      <c r="L847" s="270" t="s">
        <v>701</v>
      </c>
      <c r="M847" s="278" t="s">
        <v>7352</v>
      </c>
      <c r="N847" s="270" t="s">
        <v>7484</v>
      </c>
      <c r="O847" s="278"/>
    </row>
    <row r="848" spans="1:15" x14ac:dyDescent="0.3">
      <c r="A848" s="270" t="s">
        <v>5305</v>
      </c>
      <c r="B848" s="270" t="s">
        <v>3071</v>
      </c>
      <c r="C848" s="270" t="s">
        <v>1738</v>
      </c>
      <c r="D848" s="281" t="s">
        <v>117</v>
      </c>
      <c r="E848" s="281" t="s">
        <v>974</v>
      </c>
      <c r="F848" s="278" t="s">
        <v>1666</v>
      </c>
      <c r="G848" s="278" t="s">
        <v>5304</v>
      </c>
      <c r="H848" s="278" t="s">
        <v>79</v>
      </c>
      <c r="I848" s="278" t="s">
        <v>5306</v>
      </c>
      <c r="J848" s="270" t="s">
        <v>2485</v>
      </c>
      <c r="K848" s="278" t="s">
        <v>41</v>
      </c>
      <c r="L848" s="270" t="s">
        <v>701</v>
      </c>
      <c r="M848" s="278" t="s">
        <v>7344</v>
      </c>
      <c r="N848" s="270" t="s">
        <v>7484</v>
      </c>
      <c r="O848" s="278"/>
    </row>
    <row r="849" spans="1:15" x14ac:dyDescent="0.3">
      <c r="A849" s="270" t="s">
        <v>6055</v>
      </c>
      <c r="B849" s="270" t="s">
        <v>6056</v>
      </c>
      <c r="C849" s="270" t="s">
        <v>7338</v>
      </c>
      <c r="D849" s="281" t="s">
        <v>117</v>
      </c>
      <c r="E849" s="281" t="s">
        <v>974</v>
      </c>
      <c r="F849" s="278" t="s">
        <v>1799</v>
      </c>
      <c r="G849" s="278" t="s">
        <v>6054</v>
      </c>
      <c r="H849" s="278" t="s">
        <v>79</v>
      </c>
      <c r="I849" s="278" t="s">
        <v>1800</v>
      </c>
      <c r="J849" s="270" t="s">
        <v>2485</v>
      </c>
      <c r="K849" s="278" t="s">
        <v>41</v>
      </c>
      <c r="L849" s="270" t="s">
        <v>655</v>
      </c>
      <c r="M849" s="278" t="s">
        <v>1801</v>
      </c>
      <c r="N849" s="270" t="s">
        <v>7484</v>
      </c>
      <c r="O849" s="278"/>
    </row>
    <row r="850" spans="1:15" x14ac:dyDescent="0.3">
      <c r="A850" s="270" t="s">
        <v>6241</v>
      </c>
      <c r="B850" s="270" t="s">
        <v>3728</v>
      </c>
      <c r="C850" s="270" t="s">
        <v>18</v>
      </c>
      <c r="D850" s="281" t="s">
        <v>117</v>
      </c>
      <c r="E850" s="281" t="s">
        <v>974</v>
      </c>
      <c r="F850" s="278" t="s">
        <v>2124</v>
      </c>
      <c r="G850" s="278" t="s">
        <v>6357</v>
      </c>
      <c r="H850" s="278" t="s">
        <v>79</v>
      </c>
      <c r="I850" s="278" t="s">
        <v>6358</v>
      </c>
      <c r="J850" s="270" t="s">
        <v>997</v>
      </c>
      <c r="K850" s="278" t="s">
        <v>41</v>
      </c>
      <c r="L850" s="270" t="s">
        <v>904</v>
      </c>
      <c r="M850" s="278" t="s">
        <v>7459</v>
      </c>
      <c r="N850" s="270" t="s">
        <v>7484</v>
      </c>
      <c r="O850" s="278"/>
    </row>
    <row r="851" spans="1:15" x14ac:dyDescent="0.3">
      <c r="A851" s="270" t="s">
        <v>6241</v>
      </c>
      <c r="B851" s="270" t="s">
        <v>3024</v>
      </c>
      <c r="C851" s="270" t="s">
        <v>1998</v>
      </c>
      <c r="D851" s="281" t="s">
        <v>117</v>
      </c>
      <c r="E851" s="281" t="s">
        <v>974</v>
      </c>
      <c r="F851" s="278" t="s">
        <v>2124</v>
      </c>
      <c r="G851" s="278" t="s">
        <v>6379</v>
      </c>
      <c r="H851" s="278" t="s">
        <v>79</v>
      </c>
      <c r="I851" s="278" t="s">
        <v>6380</v>
      </c>
      <c r="J851" s="270" t="s">
        <v>997</v>
      </c>
      <c r="K851" s="278" t="s">
        <v>41</v>
      </c>
      <c r="L851" s="270" t="s">
        <v>904</v>
      </c>
      <c r="M851" s="278" t="s">
        <v>331</v>
      </c>
      <c r="N851" s="270" t="s">
        <v>7484</v>
      </c>
      <c r="O851" s="278"/>
    </row>
    <row r="852" spans="1:15" x14ac:dyDescent="0.3">
      <c r="A852" s="270" t="s">
        <v>6241</v>
      </c>
      <c r="B852" s="270" t="s">
        <v>3030</v>
      </c>
      <c r="C852" s="270" t="s">
        <v>1738</v>
      </c>
      <c r="D852" s="281" t="s">
        <v>117</v>
      </c>
      <c r="E852" s="281" t="s">
        <v>974</v>
      </c>
      <c r="F852" s="278" t="s">
        <v>2117</v>
      </c>
      <c r="G852" s="278" t="s">
        <v>6240</v>
      </c>
      <c r="H852" s="278" t="s">
        <v>79</v>
      </c>
      <c r="I852" s="278" t="s">
        <v>6242</v>
      </c>
      <c r="J852" s="270" t="s">
        <v>997</v>
      </c>
      <c r="K852" s="278" t="s">
        <v>41</v>
      </c>
      <c r="L852" s="270" t="s">
        <v>904</v>
      </c>
      <c r="M852" s="278" t="s">
        <v>331</v>
      </c>
      <c r="N852" s="270" t="s">
        <v>7484</v>
      </c>
      <c r="O852" s="278" t="s">
        <v>7474</v>
      </c>
    </row>
    <row r="853" spans="1:15" x14ac:dyDescent="0.3">
      <c r="A853" s="270" t="s">
        <v>6241</v>
      </c>
      <c r="B853" s="285" t="s">
        <v>2949</v>
      </c>
      <c r="C853" s="270" t="s">
        <v>1738</v>
      </c>
      <c r="D853" s="281" t="s">
        <v>117</v>
      </c>
      <c r="E853" s="281" t="s">
        <v>974</v>
      </c>
      <c r="F853" s="278" t="s">
        <v>2124</v>
      </c>
      <c r="G853" s="278" t="s">
        <v>6361</v>
      </c>
      <c r="H853" s="278" t="s">
        <v>79</v>
      </c>
      <c r="I853" s="278" t="s">
        <v>6362</v>
      </c>
      <c r="J853" s="270" t="s">
        <v>997</v>
      </c>
      <c r="K853" s="278" t="s">
        <v>41</v>
      </c>
      <c r="L853" s="270" t="s">
        <v>904</v>
      </c>
      <c r="M853" s="278" t="s">
        <v>331</v>
      </c>
      <c r="N853" s="270" t="s">
        <v>7484</v>
      </c>
      <c r="O853" s="278" t="s">
        <v>7477</v>
      </c>
    </row>
    <row r="854" spans="1:15" x14ac:dyDescent="0.3">
      <c r="A854" s="270" t="s">
        <v>6241</v>
      </c>
      <c r="B854" s="270" t="s">
        <v>2955</v>
      </c>
      <c r="C854" s="270" t="s">
        <v>1738</v>
      </c>
      <c r="D854" s="281" t="s">
        <v>117</v>
      </c>
      <c r="E854" s="281" t="s">
        <v>974</v>
      </c>
      <c r="F854" s="278" t="s">
        <v>2124</v>
      </c>
      <c r="G854" s="278" t="s">
        <v>6359</v>
      </c>
      <c r="H854" s="278" t="s">
        <v>79</v>
      </c>
      <c r="I854" s="278" t="s">
        <v>6360</v>
      </c>
      <c r="J854" s="270" t="s">
        <v>997</v>
      </c>
      <c r="K854" s="278" t="s">
        <v>41</v>
      </c>
      <c r="L854" s="270" t="s">
        <v>904</v>
      </c>
      <c r="M854" s="278" t="s">
        <v>331</v>
      </c>
      <c r="N854" s="270" t="s">
        <v>7484</v>
      </c>
      <c r="O854" s="278"/>
    </row>
    <row r="855" spans="1:15" x14ac:dyDescent="0.3">
      <c r="A855" s="270" t="s">
        <v>6241</v>
      </c>
      <c r="B855" s="270" t="s">
        <v>2906</v>
      </c>
      <c r="C855" s="270" t="s">
        <v>7338</v>
      </c>
      <c r="D855" s="281" t="s">
        <v>117</v>
      </c>
      <c r="E855" s="281" t="s">
        <v>974</v>
      </c>
      <c r="F855" s="278" t="s">
        <v>2149</v>
      </c>
      <c r="G855" s="278" t="s">
        <v>6750</v>
      </c>
      <c r="H855" s="278" t="s">
        <v>79</v>
      </c>
      <c r="I855" s="278" t="s">
        <v>6751</v>
      </c>
      <c r="J855" s="270" t="s">
        <v>997</v>
      </c>
      <c r="K855" s="278" t="s">
        <v>41</v>
      </c>
      <c r="L855" s="270" t="s">
        <v>904</v>
      </c>
      <c r="M855" s="278" t="s">
        <v>596</v>
      </c>
      <c r="N855" s="270" t="s">
        <v>7484</v>
      </c>
      <c r="O855" s="278"/>
    </row>
    <row r="856" spans="1:15" x14ac:dyDescent="0.3">
      <c r="A856" s="270" t="s">
        <v>6241</v>
      </c>
      <c r="B856" s="270" t="s">
        <v>2960</v>
      </c>
      <c r="C856" s="270" t="s">
        <v>7338</v>
      </c>
      <c r="D856" s="281" t="s">
        <v>117</v>
      </c>
      <c r="E856" s="281" t="s">
        <v>974</v>
      </c>
      <c r="F856" s="278" t="s">
        <v>2126</v>
      </c>
      <c r="G856" s="278" t="s">
        <v>6423</v>
      </c>
      <c r="H856" s="278" t="s">
        <v>79</v>
      </c>
      <c r="I856" s="278" t="s">
        <v>6424</v>
      </c>
      <c r="J856" s="270" t="s">
        <v>997</v>
      </c>
      <c r="K856" s="278" t="s">
        <v>41</v>
      </c>
      <c r="L856" s="270" t="s">
        <v>904</v>
      </c>
      <c r="M856" s="278" t="s">
        <v>331</v>
      </c>
      <c r="N856" s="270" t="s">
        <v>7484</v>
      </c>
      <c r="O856" s="278"/>
    </row>
    <row r="857" spans="1:15" x14ac:dyDescent="0.3">
      <c r="A857" s="270" t="s">
        <v>6241</v>
      </c>
      <c r="B857" s="270" t="s">
        <v>2986</v>
      </c>
      <c r="C857" s="270" t="s">
        <v>7338</v>
      </c>
      <c r="D857" s="281" t="s">
        <v>117</v>
      </c>
      <c r="E857" s="281" t="s">
        <v>974</v>
      </c>
      <c r="F857" s="278" t="s">
        <v>2126</v>
      </c>
      <c r="G857" s="278" t="s">
        <v>6431</v>
      </c>
      <c r="H857" s="278" t="s">
        <v>79</v>
      </c>
      <c r="I857" s="278" t="s">
        <v>6432</v>
      </c>
      <c r="J857" s="270" t="s">
        <v>997</v>
      </c>
      <c r="K857" s="278" t="s">
        <v>41</v>
      </c>
      <c r="L857" s="270" t="s">
        <v>904</v>
      </c>
      <c r="M857" s="278" t="s">
        <v>331</v>
      </c>
      <c r="N857" s="270" t="s">
        <v>7484</v>
      </c>
      <c r="O857" s="278"/>
    </row>
    <row r="858" spans="1:15" x14ac:dyDescent="0.3">
      <c r="A858" s="270" t="s">
        <v>6241</v>
      </c>
      <c r="B858" s="270" t="s">
        <v>3059</v>
      </c>
      <c r="C858" s="270" t="s">
        <v>7338</v>
      </c>
      <c r="D858" s="281" t="s">
        <v>117</v>
      </c>
      <c r="E858" s="281" t="s">
        <v>974</v>
      </c>
      <c r="F858" s="278" t="s">
        <v>2126</v>
      </c>
      <c r="G858" s="278" t="s">
        <v>6433</v>
      </c>
      <c r="H858" s="278" t="s">
        <v>79</v>
      </c>
      <c r="I858" s="278" t="s">
        <v>6434</v>
      </c>
      <c r="J858" s="270" t="s">
        <v>997</v>
      </c>
      <c r="K858" s="278" t="s">
        <v>41</v>
      </c>
      <c r="L858" s="270" t="s">
        <v>904</v>
      </c>
      <c r="M858" s="278" t="s">
        <v>331</v>
      </c>
      <c r="N858" s="270" t="s">
        <v>7484</v>
      </c>
      <c r="O858" s="278"/>
    </row>
    <row r="859" spans="1:15" x14ac:dyDescent="0.3">
      <c r="A859" s="270" t="s">
        <v>6241</v>
      </c>
      <c r="B859" s="270" t="s">
        <v>3062</v>
      </c>
      <c r="C859" s="270" t="s">
        <v>7338</v>
      </c>
      <c r="D859" s="281" t="s">
        <v>117</v>
      </c>
      <c r="E859" s="281" t="s">
        <v>974</v>
      </c>
      <c r="F859" s="278" t="s">
        <v>2126</v>
      </c>
      <c r="G859" s="278" t="s">
        <v>6435</v>
      </c>
      <c r="H859" s="278" t="s">
        <v>79</v>
      </c>
      <c r="I859" s="278" t="s">
        <v>6436</v>
      </c>
      <c r="J859" s="270" t="s">
        <v>997</v>
      </c>
      <c r="K859" s="278" t="s">
        <v>41</v>
      </c>
      <c r="L859" s="270" t="s">
        <v>904</v>
      </c>
      <c r="M859" s="278" t="s">
        <v>331</v>
      </c>
      <c r="N859" s="270" t="s">
        <v>7484</v>
      </c>
      <c r="O859" s="278"/>
    </row>
    <row r="860" spans="1:15" x14ac:dyDescent="0.3">
      <c r="A860" s="270" t="s">
        <v>6241</v>
      </c>
      <c r="B860" s="270" t="s">
        <v>2971</v>
      </c>
      <c r="C860" s="270" t="s">
        <v>7338</v>
      </c>
      <c r="D860" s="281" t="s">
        <v>117</v>
      </c>
      <c r="E860" s="281" t="s">
        <v>974</v>
      </c>
      <c r="F860" s="278" t="s">
        <v>2126</v>
      </c>
      <c r="G860" s="278" t="s">
        <v>6437</v>
      </c>
      <c r="H860" s="278" t="s">
        <v>79</v>
      </c>
      <c r="I860" s="278" t="s">
        <v>6438</v>
      </c>
      <c r="J860" s="270" t="s">
        <v>997</v>
      </c>
      <c r="K860" s="278" t="s">
        <v>41</v>
      </c>
      <c r="L860" s="270" t="s">
        <v>904</v>
      </c>
      <c r="M860" s="278" t="s">
        <v>331</v>
      </c>
      <c r="N860" s="270" t="s">
        <v>7484</v>
      </c>
      <c r="O860" s="278"/>
    </row>
    <row r="861" spans="1:15" x14ac:dyDescent="0.3">
      <c r="A861" s="270" t="s">
        <v>6241</v>
      </c>
      <c r="B861" s="270" t="s">
        <v>3074</v>
      </c>
      <c r="C861" s="270" t="s">
        <v>1738</v>
      </c>
      <c r="D861" s="281" t="s">
        <v>117</v>
      </c>
      <c r="E861" s="281" t="s">
        <v>974</v>
      </c>
      <c r="F861" s="278" t="s">
        <v>2128</v>
      </c>
      <c r="G861" s="278" t="s">
        <v>6481</v>
      </c>
      <c r="H861" s="278" t="s">
        <v>79</v>
      </c>
      <c r="I861" s="278" t="s">
        <v>6482</v>
      </c>
      <c r="J861" s="270" t="s">
        <v>997</v>
      </c>
      <c r="K861" s="278" t="s">
        <v>41</v>
      </c>
      <c r="L861" s="270" t="s">
        <v>904</v>
      </c>
      <c r="M861" s="278" t="s">
        <v>331</v>
      </c>
      <c r="N861" s="270" t="s">
        <v>7484</v>
      </c>
      <c r="O861" s="278"/>
    </row>
    <row r="862" spans="1:15" x14ac:dyDescent="0.3">
      <c r="A862" s="270" t="s">
        <v>3004</v>
      </c>
      <c r="B862" s="270" t="s">
        <v>3005</v>
      </c>
      <c r="C862" s="270" t="s">
        <v>1738</v>
      </c>
      <c r="D862" s="281" t="s">
        <v>117</v>
      </c>
      <c r="E862" s="281" t="s">
        <v>974</v>
      </c>
      <c r="F862" s="278" t="s">
        <v>442</v>
      </c>
      <c r="G862" s="278" t="s">
        <v>3003</v>
      </c>
      <c r="H862" s="278" t="s">
        <v>79</v>
      </c>
      <c r="I862" s="278" t="s">
        <v>3006</v>
      </c>
      <c r="J862" s="270" t="s">
        <v>997</v>
      </c>
      <c r="K862" s="278" t="s">
        <v>41</v>
      </c>
      <c r="L862" s="270" t="s">
        <v>802</v>
      </c>
      <c r="M862" s="278" t="s">
        <v>159</v>
      </c>
      <c r="N862" s="270" t="s">
        <v>7484</v>
      </c>
      <c r="O862" s="278"/>
    </row>
    <row r="863" spans="1:15" x14ac:dyDescent="0.3">
      <c r="A863" s="270" t="s">
        <v>3004</v>
      </c>
      <c r="B863" s="270" t="s">
        <v>3500</v>
      </c>
      <c r="C863" s="270" t="s">
        <v>1738</v>
      </c>
      <c r="D863" s="281" t="s">
        <v>117</v>
      </c>
      <c r="E863" s="281" t="s">
        <v>974</v>
      </c>
      <c r="F863" s="278" t="s">
        <v>511</v>
      </c>
      <c r="G863" s="278" t="s">
        <v>4929</v>
      </c>
      <c r="H863" s="278" t="s">
        <v>79</v>
      </c>
      <c r="I863" s="278" t="s">
        <v>4930</v>
      </c>
      <c r="J863" s="270" t="s">
        <v>997</v>
      </c>
      <c r="K863" s="278" t="s">
        <v>41</v>
      </c>
      <c r="L863" s="270" t="s">
        <v>802</v>
      </c>
      <c r="M863" s="278" t="s">
        <v>513</v>
      </c>
      <c r="N863" s="270" t="s">
        <v>7484</v>
      </c>
      <c r="O863" s="278"/>
    </row>
    <row r="864" spans="1:15" x14ac:dyDescent="0.3">
      <c r="A864" s="270" t="s">
        <v>3004</v>
      </c>
      <c r="B864" s="270" t="s">
        <v>3503</v>
      </c>
      <c r="C864" s="270" t="s">
        <v>1738</v>
      </c>
      <c r="D864" s="281" t="s">
        <v>106</v>
      </c>
      <c r="E864" s="281" t="s">
        <v>974</v>
      </c>
      <c r="F864" s="278" t="s">
        <v>485</v>
      </c>
      <c r="G864" s="278" t="s">
        <v>4537</v>
      </c>
      <c r="H864" s="278" t="s">
        <v>79</v>
      </c>
      <c r="I864" s="278" t="s">
        <v>4538</v>
      </c>
      <c r="J864" s="270" t="s">
        <v>997</v>
      </c>
      <c r="K864" s="278" t="s">
        <v>41</v>
      </c>
      <c r="L864" s="270" t="s">
        <v>802</v>
      </c>
      <c r="M864" s="278" t="s">
        <v>391</v>
      </c>
      <c r="N864" s="270" t="s">
        <v>7484</v>
      </c>
      <c r="O864" s="278"/>
    </row>
    <row r="865" spans="1:15" x14ac:dyDescent="0.3">
      <c r="A865" s="270" t="s">
        <v>3004</v>
      </c>
      <c r="B865" s="270" t="s">
        <v>3506</v>
      </c>
      <c r="C865" s="270" t="s">
        <v>7338</v>
      </c>
      <c r="D865" s="281" t="s">
        <v>117</v>
      </c>
      <c r="E865" s="281" t="s">
        <v>974</v>
      </c>
      <c r="F865" s="278" t="s">
        <v>477</v>
      </c>
      <c r="G865" s="278" t="s">
        <v>4468</v>
      </c>
      <c r="H865" s="278" t="s">
        <v>79</v>
      </c>
      <c r="I865" s="278" t="s">
        <v>4469</v>
      </c>
      <c r="J865" s="270" t="s">
        <v>997</v>
      </c>
      <c r="K865" s="278" t="s">
        <v>41</v>
      </c>
      <c r="L865" s="270" t="s">
        <v>802</v>
      </c>
      <c r="M865" s="278" t="s">
        <v>480</v>
      </c>
      <c r="N865" s="270" t="s">
        <v>7484</v>
      </c>
      <c r="O865" s="278"/>
    </row>
    <row r="866" spans="1:15" x14ac:dyDescent="0.3">
      <c r="A866" s="270" t="s">
        <v>3004</v>
      </c>
      <c r="B866" s="270" t="s">
        <v>3655</v>
      </c>
      <c r="C866" s="270" t="s">
        <v>1738</v>
      </c>
      <c r="D866" s="281" t="s">
        <v>117</v>
      </c>
      <c r="E866" s="281" t="s">
        <v>974</v>
      </c>
      <c r="F866" s="278" t="s">
        <v>477</v>
      </c>
      <c r="G866" s="278" t="s">
        <v>4481</v>
      </c>
      <c r="H866" s="278" t="s">
        <v>79</v>
      </c>
      <c r="I866" s="278" t="s">
        <v>4482</v>
      </c>
      <c r="J866" s="270" t="s">
        <v>997</v>
      </c>
      <c r="K866" s="278" t="s">
        <v>41</v>
      </c>
      <c r="L866" s="270" t="s">
        <v>802</v>
      </c>
      <c r="M866" s="278" t="s">
        <v>480</v>
      </c>
      <c r="N866" s="270" t="s">
        <v>7484</v>
      </c>
      <c r="O866" s="278"/>
    </row>
    <row r="867" spans="1:15" x14ac:dyDescent="0.3">
      <c r="A867" s="270" t="s">
        <v>2970</v>
      </c>
      <c r="B867" s="270" t="s">
        <v>2971</v>
      </c>
      <c r="C867" s="270" t="s">
        <v>1738</v>
      </c>
      <c r="D867" s="281" t="s">
        <v>117</v>
      </c>
      <c r="E867" s="281" t="s">
        <v>974</v>
      </c>
      <c r="F867" s="278" t="s">
        <v>442</v>
      </c>
      <c r="G867" s="278" t="s">
        <v>2969</v>
      </c>
      <c r="H867" s="278" t="s">
        <v>79</v>
      </c>
      <c r="I867" s="278" t="s">
        <v>2972</v>
      </c>
      <c r="J867" s="270" t="s">
        <v>997</v>
      </c>
      <c r="K867" s="278" t="s">
        <v>41</v>
      </c>
      <c r="L867" s="270" t="s">
        <v>802</v>
      </c>
      <c r="M867" s="278" t="s">
        <v>159</v>
      </c>
      <c r="N867" s="270" t="s">
        <v>7484</v>
      </c>
      <c r="O867" s="278"/>
    </row>
    <row r="868" spans="1:15" x14ac:dyDescent="0.3">
      <c r="A868" s="270" t="s">
        <v>2905</v>
      </c>
      <c r="B868" s="270" t="s">
        <v>2906</v>
      </c>
      <c r="C868" s="270" t="s">
        <v>7338</v>
      </c>
      <c r="D868" s="281" t="s">
        <v>117</v>
      </c>
      <c r="E868" s="281" t="s">
        <v>974</v>
      </c>
      <c r="F868" s="278" t="s">
        <v>442</v>
      </c>
      <c r="G868" s="278" t="s">
        <v>2904</v>
      </c>
      <c r="H868" s="278" t="s">
        <v>79</v>
      </c>
      <c r="I868" s="278" t="s">
        <v>2907</v>
      </c>
      <c r="J868" s="270" t="s">
        <v>997</v>
      </c>
      <c r="K868" s="278" t="s">
        <v>41</v>
      </c>
      <c r="L868" s="270" t="s">
        <v>802</v>
      </c>
      <c r="M868" s="278" t="s">
        <v>159</v>
      </c>
      <c r="N868" s="270" t="s">
        <v>7484</v>
      </c>
      <c r="O868" s="278"/>
    </row>
    <row r="869" spans="1:15" x14ac:dyDescent="0.3">
      <c r="A869" s="270" t="s">
        <v>2905</v>
      </c>
      <c r="B869" s="270" t="s">
        <v>2960</v>
      </c>
      <c r="C869" s="270" t="s">
        <v>1738</v>
      </c>
      <c r="D869" s="281" t="s">
        <v>117</v>
      </c>
      <c r="E869" s="281" t="s">
        <v>974</v>
      </c>
      <c r="F869" s="278" t="s">
        <v>477</v>
      </c>
      <c r="G869" s="278" t="s">
        <v>4473</v>
      </c>
      <c r="H869" s="278" t="s">
        <v>79</v>
      </c>
      <c r="I869" s="278" t="s">
        <v>4474</v>
      </c>
      <c r="J869" s="270" t="s">
        <v>997</v>
      </c>
      <c r="K869" s="278" t="s">
        <v>41</v>
      </c>
      <c r="L869" s="270" t="s">
        <v>802</v>
      </c>
      <c r="M869" s="278" t="s">
        <v>480</v>
      </c>
      <c r="N869" s="270" t="s">
        <v>7484</v>
      </c>
      <c r="O869" s="278"/>
    </row>
    <row r="870" spans="1:15" x14ac:dyDescent="0.3">
      <c r="A870" s="270" t="s">
        <v>538</v>
      </c>
      <c r="B870" s="270" t="s">
        <v>2955</v>
      </c>
      <c r="C870" s="270" t="s">
        <v>7338</v>
      </c>
      <c r="D870" s="281" t="s">
        <v>117</v>
      </c>
      <c r="E870" s="281" t="s">
        <v>974</v>
      </c>
      <c r="F870" s="278" t="s">
        <v>539</v>
      </c>
      <c r="G870" s="278" t="s">
        <v>5083</v>
      </c>
      <c r="H870" s="278" t="s">
        <v>79</v>
      </c>
      <c r="I870" s="278" t="s">
        <v>5084</v>
      </c>
      <c r="J870" s="270" t="s">
        <v>2572</v>
      </c>
      <c r="K870" s="278" t="s">
        <v>41</v>
      </c>
      <c r="L870" s="270" t="s">
        <v>7463</v>
      </c>
      <c r="M870" s="278" t="s">
        <v>498</v>
      </c>
      <c r="N870" s="270" t="s">
        <v>7484</v>
      </c>
      <c r="O870" s="278"/>
    </row>
    <row r="871" spans="1:15" x14ac:dyDescent="0.3">
      <c r="A871" s="270" t="s">
        <v>2909</v>
      </c>
      <c r="B871" s="270" t="s">
        <v>2910</v>
      </c>
      <c r="C871" s="270" t="s">
        <v>7338</v>
      </c>
      <c r="D871" s="281" t="s">
        <v>117</v>
      </c>
      <c r="E871" s="281" t="s">
        <v>974</v>
      </c>
      <c r="F871" s="278" t="s">
        <v>442</v>
      </c>
      <c r="G871" s="278" t="s">
        <v>2908</v>
      </c>
      <c r="H871" s="278" t="s">
        <v>79</v>
      </c>
      <c r="I871" s="278" t="s">
        <v>2907</v>
      </c>
      <c r="J871" s="270" t="s">
        <v>997</v>
      </c>
      <c r="K871" s="278" t="s">
        <v>41</v>
      </c>
      <c r="L871" s="270" t="s">
        <v>802</v>
      </c>
      <c r="M871" s="278" t="s">
        <v>159</v>
      </c>
      <c r="N871" s="270" t="s">
        <v>7484</v>
      </c>
      <c r="O871" s="278"/>
    </row>
    <row r="872" spans="1:15" x14ac:dyDescent="0.3">
      <c r="A872" s="270" t="s">
        <v>5782</v>
      </c>
      <c r="B872" s="270" t="s">
        <v>5236</v>
      </c>
      <c r="C872" s="270" t="s">
        <v>7338</v>
      </c>
      <c r="D872" s="281" t="s">
        <v>117</v>
      </c>
      <c r="E872" s="281" t="s">
        <v>974</v>
      </c>
      <c r="F872" s="278" t="s">
        <v>1710</v>
      </c>
      <c r="G872" s="278" t="s">
        <v>5781</v>
      </c>
      <c r="H872" s="278" t="s">
        <v>79</v>
      </c>
      <c r="I872" s="278" t="s">
        <v>5783</v>
      </c>
      <c r="J872" s="270" t="s">
        <v>972</v>
      </c>
      <c r="K872" s="278" t="s">
        <v>41</v>
      </c>
      <c r="L872" s="270" t="s">
        <v>701</v>
      </c>
      <c r="M872" s="278" t="s">
        <v>7352</v>
      </c>
      <c r="N872" s="270" t="s">
        <v>7484</v>
      </c>
      <c r="O872" s="278"/>
    </row>
    <row r="873" spans="1:15" x14ac:dyDescent="0.3">
      <c r="A873" s="270" t="s">
        <v>5782</v>
      </c>
      <c r="B873" s="270" t="s">
        <v>2430</v>
      </c>
      <c r="C873" s="270" t="s">
        <v>1738</v>
      </c>
      <c r="D873" s="281" t="s">
        <v>117</v>
      </c>
      <c r="E873" s="281" t="s">
        <v>974</v>
      </c>
      <c r="F873" s="278" t="s">
        <v>1713</v>
      </c>
      <c r="G873" s="278" t="s">
        <v>5844</v>
      </c>
      <c r="H873" s="278" t="s">
        <v>79</v>
      </c>
      <c r="I873" s="278" t="s">
        <v>5845</v>
      </c>
      <c r="J873" s="270" t="s">
        <v>972</v>
      </c>
      <c r="K873" s="278" t="s">
        <v>41</v>
      </c>
      <c r="L873" s="270" t="s">
        <v>701</v>
      </c>
      <c r="M873" s="278" t="s">
        <v>7352</v>
      </c>
      <c r="N873" s="270" t="s">
        <v>7484</v>
      </c>
      <c r="O873" s="278"/>
    </row>
    <row r="874" spans="1:15" x14ac:dyDescent="0.3">
      <c r="A874" s="270" t="s">
        <v>5782</v>
      </c>
      <c r="B874" s="270" t="s">
        <v>5278</v>
      </c>
      <c r="C874" s="270" t="s">
        <v>1738</v>
      </c>
      <c r="D874" s="281" t="s">
        <v>117</v>
      </c>
      <c r="E874" s="281" t="s">
        <v>974</v>
      </c>
      <c r="F874" s="278" t="s">
        <v>1713</v>
      </c>
      <c r="G874" s="278" t="s">
        <v>5829</v>
      </c>
      <c r="H874" s="278" t="s">
        <v>79</v>
      </c>
      <c r="I874" s="278" t="s">
        <v>5830</v>
      </c>
      <c r="J874" s="270" t="s">
        <v>972</v>
      </c>
      <c r="K874" s="278" t="s">
        <v>41</v>
      </c>
      <c r="L874" s="270" t="s">
        <v>701</v>
      </c>
      <c r="M874" s="278" t="s">
        <v>7352</v>
      </c>
      <c r="N874" s="270" t="s">
        <v>7484</v>
      </c>
      <c r="O874" s="278"/>
    </row>
    <row r="875" spans="1:15" x14ac:dyDescent="0.3">
      <c r="A875" s="270" t="s">
        <v>5782</v>
      </c>
      <c r="B875" s="270" t="s">
        <v>5313</v>
      </c>
      <c r="C875" s="270" t="s">
        <v>1998</v>
      </c>
      <c r="D875" s="281" t="s">
        <v>117</v>
      </c>
      <c r="E875" s="281" t="s">
        <v>974</v>
      </c>
      <c r="F875" s="278" t="s">
        <v>1713</v>
      </c>
      <c r="G875" s="278" t="s">
        <v>5853</v>
      </c>
      <c r="H875" s="278" t="s">
        <v>79</v>
      </c>
      <c r="I875" s="278" t="s">
        <v>5854</v>
      </c>
      <c r="J875" s="270" t="s">
        <v>972</v>
      </c>
      <c r="K875" s="278" t="s">
        <v>41</v>
      </c>
      <c r="L875" s="270" t="s">
        <v>701</v>
      </c>
      <c r="M875" s="278" t="s">
        <v>7352</v>
      </c>
      <c r="N875" s="270" t="s">
        <v>7484</v>
      </c>
      <c r="O875" s="278"/>
    </row>
    <row r="876" spans="1:15" x14ac:dyDescent="0.3">
      <c r="A876" s="270" t="s">
        <v>1915</v>
      </c>
      <c r="B876" s="270" t="s">
        <v>4880</v>
      </c>
      <c r="C876" s="270" t="s">
        <v>7338</v>
      </c>
      <c r="D876" s="281" t="s">
        <v>117</v>
      </c>
      <c r="E876" s="281" t="s">
        <v>974</v>
      </c>
      <c r="F876" s="278" t="s">
        <v>1668</v>
      </c>
      <c r="G876" s="278" t="s">
        <v>5337</v>
      </c>
      <c r="H876" s="278" t="s">
        <v>79</v>
      </c>
      <c r="I876" s="278" t="s">
        <v>5338</v>
      </c>
      <c r="J876" s="270" t="s">
        <v>997</v>
      </c>
      <c r="K876" s="278" t="s">
        <v>41</v>
      </c>
      <c r="L876" s="270" t="s">
        <v>701</v>
      </c>
      <c r="M876" s="278" t="s">
        <v>331</v>
      </c>
      <c r="N876" s="270" t="s">
        <v>7484</v>
      </c>
      <c r="O876" s="278"/>
    </row>
    <row r="877" spans="1:15" x14ac:dyDescent="0.3">
      <c r="A877" s="270" t="s">
        <v>1915</v>
      </c>
      <c r="B877" s="270" t="s">
        <v>1916</v>
      </c>
      <c r="C877" s="270" t="s">
        <v>7338</v>
      </c>
      <c r="D877" s="281" t="s">
        <v>117</v>
      </c>
      <c r="E877" s="281" t="s">
        <v>974</v>
      </c>
      <c r="F877" s="278" t="s">
        <v>1912</v>
      </c>
      <c r="G877" s="278" t="s">
        <v>7338</v>
      </c>
      <c r="H877" s="278" t="s">
        <v>19</v>
      </c>
      <c r="I877" s="278" t="s">
        <v>1913</v>
      </c>
      <c r="J877" s="270" t="s">
        <v>997</v>
      </c>
      <c r="K877" s="278" t="s">
        <v>7338</v>
      </c>
      <c r="L877" s="270" t="s">
        <v>701</v>
      </c>
      <c r="M877" s="278" t="s">
        <v>331</v>
      </c>
      <c r="N877" s="270" t="s">
        <v>7484</v>
      </c>
      <c r="O877" s="278"/>
    </row>
    <row r="878" spans="1:15" x14ac:dyDescent="0.3">
      <c r="A878" s="270" t="s">
        <v>1915</v>
      </c>
      <c r="B878" s="270" t="s">
        <v>1916</v>
      </c>
      <c r="C878" s="270" t="s">
        <v>1738</v>
      </c>
      <c r="D878" s="281" t="s">
        <v>117</v>
      </c>
      <c r="E878" s="281" t="s">
        <v>974</v>
      </c>
      <c r="F878" s="278" t="s">
        <v>1914</v>
      </c>
      <c r="G878" s="278" t="s">
        <v>7338</v>
      </c>
      <c r="H878" s="278" t="s">
        <v>19</v>
      </c>
      <c r="I878" s="278" t="s">
        <v>1913</v>
      </c>
      <c r="J878" s="270" t="s">
        <v>997</v>
      </c>
      <c r="K878" s="278" t="s">
        <v>7338</v>
      </c>
      <c r="L878" s="270" t="s">
        <v>701</v>
      </c>
      <c r="M878" s="278" t="s">
        <v>331</v>
      </c>
      <c r="N878" s="270" t="s">
        <v>7484</v>
      </c>
      <c r="O878" s="278"/>
    </row>
    <row r="879" spans="1:15" x14ac:dyDescent="0.3">
      <c r="A879" s="270" t="s">
        <v>1915</v>
      </c>
      <c r="B879" s="270" t="s">
        <v>1916</v>
      </c>
      <c r="C879" s="270" t="s">
        <v>1998</v>
      </c>
      <c r="D879" s="281" t="s">
        <v>117</v>
      </c>
      <c r="E879" s="281" t="s">
        <v>974</v>
      </c>
      <c r="F879" s="278" t="s">
        <v>2327</v>
      </c>
      <c r="G879" s="278" t="s">
        <v>7338</v>
      </c>
      <c r="H879" s="278" t="s">
        <v>1024</v>
      </c>
      <c r="I879" s="278" t="s">
        <v>1913</v>
      </c>
      <c r="J879" s="270" t="s">
        <v>997</v>
      </c>
      <c r="K879" s="278" t="s">
        <v>7338</v>
      </c>
      <c r="L879" s="270" t="s">
        <v>701</v>
      </c>
      <c r="M879" s="278" t="s">
        <v>331</v>
      </c>
      <c r="N879" s="270" t="s">
        <v>7484</v>
      </c>
      <c r="O879" s="278"/>
    </row>
    <row r="880" spans="1:15" x14ac:dyDescent="0.3">
      <c r="A880" s="270" t="s">
        <v>1743</v>
      </c>
      <c r="B880" s="270" t="s">
        <v>2530</v>
      </c>
      <c r="C880" s="270" t="s">
        <v>7338</v>
      </c>
      <c r="D880" s="281" t="s">
        <v>117</v>
      </c>
      <c r="E880" s="281" t="s">
        <v>974</v>
      </c>
      <c r="F880" s="278" t="s">
        <v>1668</v>
      </c>
      <c r="G880" s="278" t="s">
        <v>5339</v>
      </c>
      <c r="H880" s="278" t="s">
        <v>19</v>
      </c>
      <c r="I880" s="278" t="s">
        <v>5340</v>
      </c>
      <c r="J880" s="270" t="s">
        <v>997</v>
      </c>
      <c r="K880" s="278" t="s">
        <v>41</v>
      </c>
      <c r="L880" s="270" t="s">
        <v>701</v>
      </c>
      <c r="M880" s="278" t="s">
        <v>331</v>
      </c>
      <c r="N880" s="270" t="s">
        <v>7484</v>
      </c>
      <c r="O880" s="278"/>
    </row>
    <row r="881" spans="1:15" x14ac:dyDescent="0.3">
      <c r="A881" s="270" t="s">
        <v>1743</v>
      </c>
      <c r="B881" s="270" t="s">
        <v>2530</v>
      </c>
      <c r="C881" s="270" t="s">
        <v>1738</v>
      </c>
      <c r="D881" s="281" t="s">
        <v>117</v>
      </c>
      <c r="E881" s="281" t="s">
        <v>974</v>
      </c>
      <c r="F881" s="278" t="s">
        <v>2527</v>
      </c>
      <c r="G881" s="278" t="s">
        <v>7338</v>
      </c>
      <c r="H881" s="278" t="s">
        <v>79</v>
      </c>
      <c r="I881" s="278" t="s">
        <v>2528</v>
      </c>
      <c r="J881" s="270" t="s">
        <v>997</v>
      </c>
      <c r="K881" s="278" t="s">
        <v>7338</v>
      </c>
      <c r="L881" s="270" t="s">
        <v>701</v>
      </c>
      <c r="M881" s="278" t="s">
        <v>331</v>
      </c>
      <c r="N881" s="270" t="s">
        <v>7484</v>
      </c>
      <c r="O881" s="278" t="s">
        <v>7478</v>
      </c>
    </row>
    <row r="882" spans="1:15" x14ac:dyDescent="0.3">
      <c r="A882" s="270" t="s">
        <v>1743</v>
      </c>
      <c r="B882" s="270" t="s">
        <v>1744</v>
      </c>
      <c r="C882" s="270" t="s">
        <v>7338</v>
      </c>
      <c r="D882" s="281" t="s">
        <v>117</v>
      </c>
      <c r="E882" s="281" t="s">
        <v>974</v>
      </c>
      <c r="F882" s="276" t="s">
        <v>1739</v>
      </c>
      <c r="G882" s="278" t="s">
        <v>7338</v>
      </c>
      <c r="H882" s="278" t="s">
        <v>19</v>
      </c>
      <c r="I882" s="278" t="s">
        <v>1740</v>
      </c>
      <c r="J882" s="285" t="s">
        <v>997</v>
      </c>
      <c r="K882" s="278" t="s">
        <v>7338</v>
      </c>
      <c r="L882" s="270" t="s">
        <v>701</v>
      </c>
      <c r="M882" s="278" t="s">
        <v>331</v>
      </c>
      <c r="N882" s="270" t="s">
        <v>7484</v>
      </c>
      <c r="O882" s="278" t="s">
        <v>7471</v>
      </c>
    </row>
    <row r="883" spans="1:15" x14ac:dyDescent="0.3">
      <c r="A883" s="270" t="s">
        <v>1743</v>
      </c>
      <c r="B883" s="270" t="s">
        <v>1744</v>
      </c>
      <c r="C883" s="270" t="s">
        <v>1738</v>
      </c>
      <c r="D883" s="281" t="s">
        <v>117</v>
      </c>
      <c r="E883" s="281" t="s">
        <v>974</v>
      </c>
      <c r="F883" s="276" t="s">
        <v>1742</v>
      </c>
      <c r="G883" s="278" t="s">
        <v>7338</v>
      </c>
      <c r="H883" s="278" t="s">
        <v>19</v>
      </c>
      <c r="I883" s="278" t="s">
        <v>1740</v>
      </c>
      <c r="J883" s="285" t="s">
        <v>997</v>
      </c>
      <c r="K883" s="278" t="s">
        <v>7338</v>
      </c>
      <c r="L883" s="270" t="s">
        <v>701</v>
      </c>
      <c r="M883" s="278" t="s">
        <v>331</v>
      </c>
      <c r="N883" s="270" t="s">
        <v>7484</v>
      </c>
      <c r="O883" s="278" t="s">
        <v>7471</v>
      </c>
    </row>
    <row r="884" spans="1:15" x14ac:dyDescent="0.3">
      <c r="A884" s="270" t="s">
        <v>1743</v>
      </c>
      <c r="B884" s="270" t="s">
        <v>1744</v>
      </c>
      <c r="C884" s="270" t="s">
        <v>1998</v>
      </c>
      <c r="D884" s="281" t="s">
        <v>117</v>
      </c>
      <c r="E884" s="281" t="s">
        <v>974</v>
      </c>
      <c r="F884" s="276" t="s">
        <v>2387</v>
      </c>
      <c r="G884" s="278" t="s">
        <v>7338</v>
      </c>
      <c r="H884" s="278" t="s">
        <v>525</v>
      </c>
      <c r="I884" s="278" t="s">
        <v>1740</v>
      </c>
      <c r="J884" s="270" t="s">
        <v>997</v>
      </c>
      <c r="K884" s="278" t="s">
        <v>7338</v>
      </c>
      <c r="L884" s="270" t="s">
        <v>701</v>
      </c>
      <c r="M884" s="278" t="s">
        <v>331</v>
      </c>
      <c r="N884" s="270" t="s">
        <v>7484</v>
      </c>
      <c r="O884" s="278" t="s">
        <v>7470</v>
      </c>
    </row>
    <row r="885" spans="1:15" x14ac:dyDescent="0.3">
      <c r="A885" s="270" t="s">
        <v>5342</v>
      </c>
      <c r="B885" s="270" t="s">
        <v>1916</v>
      </c>
      <c r="C885" s="270" t="s">
        <v>7338</v>
      </c>
      <c r="D885" s="281" t="s">
        <v>117</v>
      </c>
      <c r="E885" s="281" t="s">
        <v>974</v>
      </c>
      <c r="F885" s="278" t="s">
        <v>1668</v>
      </c>
      <c r="G885" s="278" t="s">
        <v>5341</v>
      </c>
      <c r="H885" s="278" t="s">
        <v>79</v>
      </c>
      <c r="I885" s="278" t="s">
        <v>5343</v>
      </c>
      <c r="J885" s="270" t="s">
        <v>997</v>
      </c>
      <c r="K885" s="278" t="s">
        <v>41</v>
      </c>
      <c r="L885" s="270" t="s">
        <v>701</v>
      </c>
      <c r="M885" s="278" t="s">
        <v>331</v>
      </c>
      <c r="N885" s="270" t="s">
        <v>7484</v>
      </c>
      <c r="O885" s="278"/>
    </row>
    <row r="886" spans="1:15" x14ac:dyDescent="0.3">
      <c r="A886" s="270" t="s">
        <v>5329</v>
      </c>
      <c r="B886" s="270" t="s">
        <v>1348</v>
      </c>
      <c r="C886" s="270" t="s">
        <v>7338</v>
      </c>
      <c r="D886" s="281" t="s">
        <v>117</v>
      </c>
      <c r="E886" s="281" t="s">
        <v>2197</v>
      </c>
      <c r="F886" s="278" t="s">
        <v>1668</v>
      </c>
      <c r="G886" s="278" t="s">
        <v>5328</v>
      </c>
      <c r="H886" s="278" t="s">
        <v>79</v>
      </c>
      <c r="I886" s="278" t="s">
        <v>5330</v>
      </c>
      <c r="J886" s="270" t="s">
        <v>2572</v>
      </c>
      <c r="K886" s="278" t="s">
        <v>41</v>
      </c>
      <c r="L886" s="270" t="s">
        <v>701</v>
      </c>
      <c r="M886" s="278" t="s">
        <v>7344</v>
      </c>
      <c r="N886" s="270" t="s">
        <v>7484</v>
      </c>
      <c r="O886" s="278"/>
    </row>
    <row r="887" spans="1:15" x14ac:dyDescent="0.3">
      <c r="A887" s="270" t="s">
        <v>1910</v>
      </c>
      <c r="B887" s="270" t="s">
        <v>1744</v>
      </c>
      <c r="C887" s="270" t="s">
        <v>7338</v>
      </c>
      <c r="D887" s="281" t="s">
        <v>117</v>
      </c>
      <c r="E887" s="281" t="s">
        <v>974</v>
      </c>
      <c r="F887" s="278" t="s">
        <v>1668</v>
      </c>
      <c r="G887" s="278" t="s">
        <v>5323</v>
      </c>
      <c r="H887" s="278" t="s">
        <v>79</v>
      </c>
      <c r="I887" s="278" t="s">
        <v>5324</v>
      </c>
      <c r="J887" s="270" t="s">
        <v>997</v>
      </c>
      <c r="K887" s="278" t="s">
        <v>41</v>
      </c>
      <c r="L887" s="270" t="s">
        <v>701</v>
      </c>
      <c r="M887" s="278" t="s">
        <v>331</v>
      </c>
      <c r="N887" s="270" t="s">
        <v>7484</v>
      </c>
      <c r="O887" s="278"/>
    </row>
    <row r="888" spans="1:15" x14ac:dyDescent="0.3">
      <c r="A888" s="270" t="s">
        <v>1910</v>
      </c>
      <c r="B888" s="270" t="s">
        <v>1911</v>
      </c>
      <c r="C888" s="270" t="s">
        <v>7338</v>
      </c>
      <c r="D888" s="281" t="s">
        <v>117</v>
      </c>
      <c r="E888" s="281" t="s">
        <v>974</v>
      </c>
      <c r="F888" s="278" t="s">
        <v>1906</v>
      </c>
      <c r="G888" s="278" t="s">
        <v>7338</v>
      </c>
      <c r="H888" s="278" t="s">
        <v>19</v>
      </c>
      <c r="I888" s="278" t="s">
        <v>1907</v>
      </c>
      <c r="J888" s="270" t="s">
        <v>997</v>
      </c>
      <c r="K888" s="278" t="s">
        <v>7338</v>
      </c>
      <c r="L888" s="270" t="s">
        <v>701</v>
      </c>
      <c r="M888" s="278" t="s">
        <v>331</v>
      </c>
      <c r="N888" s="270" t="s">
        <v>7484</v>
      </c>
      <c r="O888" s="278"/>
    </row>
    <row r="889" spans="1:15" x14ac:dyDescent="0.3">
      <c r="A889" s="270" t="s">
        <v>1910</v>
      </c>
      <c r="B889" s="270" t="s">
        <v>1911</v>
      </c>
      <c r="C889" s="270" t="s">
        <v>1738</v>
      </c>
      <c r="D889" s="281" t="s">
        <v>117</v>
      </c>
      <c r="E889" s="281" t="s">
        <v>974</v>
      </c>
      <c r="F889" s="278" t="s">
        <v>1909</v>
      </c>
      <c r="G889" s="278" t="s">
        <v>7338</v>
      </c>
      <c r="H889" s="278" t="s">
        <v>19</v>
      </c>
      <c r="I889" s="278" t="s">
        <v>1907</v>
      </c>
      <c r="J889" s="270" t="s">
        <v>997</v>
      </c>
      <c r="K889" s="278" t="s">
        <v>7338</v>
      </c>
      <c r="L889" s="270" t="s">
        <v>701</v>
      </c>
      <c r="M889" s="278" t="s">
        <v>331</v>
      </c>
      <c r="N889" s="270" t="s">
        <v>7484</v>
      </c>
      <c r="O889" s="278"/>
    </row>
    <row r="890" spans="1:15" x14ac:dyDescent="0.3">
      <c r="A890" s="270" t="s">
        <v>1910</v>
      </c>
      <c r="B890" s="270" t="s">
        <v>1911</v>
      </c>
      <c r="C890" s="270" t="s">
        <v>1998</v>
      </c>
      <c r="D890" s="281" t="s">
        <v>117</v>
      </c>
      <c r="E890" s="281" t="s">
        <v>974</v>
      </c>
      <c r="F890" s="278" t="s">
        <v>2326</v>
      </c>
      <c r="G890" s="278" t="s">
        <v>7338</v>
      </c>
      <c r="H890" s="278" t="s">
        <v>1024</v>
      </c>
      <c r="I890" s="278" t="s">
        <v>1907</v>
      </c>
      <c r="J890" s="270" t="s">
        <v>997</v>
      </c>
      <c r="K890" s="278" t="s">
        <v>7338</v>
      </c>
      <c r="L890" s="270" t="s">
        <v>701</v>
      </c>
      <c r="M890" s="278" t="s">
        <v>331</v>
      </c>
      <c r="N890" s="270" t="s">
        <v>7484</v>
      </c>
      <c r="O890" s="278"/>
    </row>
    <row r="891" spans="1:15" x14ac:dyDescent="0.3">
      <c r="A891" s="270" t="s">
        <v>5326</v>
      </c>
      <c r="B891" s="270" t="s">
        <v>2430</v>
      </c>
      <c r="C891" s="270" t="s">
        <v>7338</v>
      </c>
      <c r="D891" s="281" t="s">
        <v>117</v>
      </c>
      <c r="E891" s="281" t="s">
        <v>974</v>
      </c>
      <c r="F891" s="278" t="s">
        <v>1668</v>
      </c>
      <c r="G891" s="278" t="s">
        <v>5325</v>
      </c>
      <c r="H891" s="278" t="s">
        <v>79</v>
      </c>
      <c r="I891" s="278" t="s">
        <v>5327</v>
      </c>
      <c r="J891" s="270" t="s">
        <v>997</v>
      </c>
      <c r="K891" s="278" t="s">
        <v>41</v>
      </c>
      <c r="L891" s="270" t="s">
        <v>701</v>
      </c>
      <c r="M891" s="278" t="s">
        <v>151</v>
      </c>
      <c r="N891" s="270" t="s">
        <v>7484</v>
      </c>
      <c r="O891" s="278"/>
    </row>
    <row r="892" spans="1:15" x14ac:dyDescent="0.3">
      <c r="A892" s="270" t="s">
        <v>5281</v>
      </c>
      <c r="B892" s="270" t="s">
        <v>4895</v>
      </c>
      <c r="C892" s="270" t="s">
        <v>1998</v>
      </c>
      <c r="D892" s="281" t="s">
        <v>117</v>
      </c>
      <c r="E892" s="281" t="s">
        <v>974</v>
      </c>
      <c r="F892" s="278" t="s">
        <v>1664</v>
      </c>
      <c r="G892" s="278" t="s">
        <v>5280</v>
      </c>
      <c r="H892" s="278" t="s">
        <v>79</v>
      </c>
      <c r="I892" s="278" t="s">
        <v>5282</v>
      </c>
      <c r="J892" s="270" t="s">
        <v>2485</v>
      </c>
      <c r="K892" s="278" t="s">
        <v>41</v>
      </c>
      <c r="L892" s="270" t="s">
        <v>701</v>
      </c>
      <c r="M892" s="278" t="s">
        <v>331</v>
      </c>
      <c r="N892" s="270" t="s">
        <v>7484</v>
      </c>
      <c r="O892" s="278"/>
    </row>
    <row r="893" spans="1:15" x14ac:dyDescent="0.3">
      <c r="A893" s="270" t="s">
        <v>2195</v>
      </c>
      <c r="B893" s="270" t="s">
        <v>2196</v>
      </c>
      <c r="C893" s="270" t="s">
        <v>7338</v>
      </c>
      <c r="D893" s="281" t="s">
        <v>117</v>
      </c>
      <c r="E893" s="281" t="s">
        <v>2197</v>
      </c>
      <c r="F893" s="278" t="s">
        <v>1668</v>
      </c>
      <c r="G893" s="278" t="s">
        <v>5344</v>
      </c>
      <c r="H893" s="278" t="s">
        <v>19</v>
      </c>
      <c r="I893" s="278" t="s">
        <v>2192</v>
      </c>
      <c r="J893" s="270" t="s">
        <v>997</v>
      </c>
      <c r="K893" s="278" t="s">
        <v>41</v>
      </c>
      <c r="L893" s="270" t="s">
        <v>701</v>
      </c>
      <c r="M893" s="278" t="s">
        <v>151</v>
      </c>
      <c r="N893" s="270" t="s">
        <v>7484</v>
      </c>
      <c r="O893" s="278"/>
    </row>
    <row r="894" spans="1:15" x14ac:dyDescent="0.3">
      <c r="A894" s="270" t="s">
        <v>2195</v>
      </c>
      <c r="B894" s="270" t="s">
        <v>2196</v>
      </c>
      <c r="C894" s="270" t="s">
        <v>1738</v>
      </c>
      <c r="D894" s="281" t="s">
        <v>117</v>
      </c>
      <c r="E894" s="281" t="s">
        <v>2197</v>
      </c>
      <c r="F894" s="278" t="s">
        <v>2191</v>
      </c>
      <c r="G894" s="278" t="s">
        <v>7338</v>
      </c>
      <c r="H894" s="278" t="s">
        <v>79</v>
      </c>
      <c r="I894" s="278" t="s">
        <v>2192</v>
      </c>
      <c r="J894" s="270" t="s">
        <v>997</v>
      </c>
      <c r="K894" s="278" t="s">
        <v>7338</v>
      </c>
      <c r="L894" s="270" t="s">
        <v>701</v>
      </c>
      <c r="M894" s="278" t="s">
        <v>151</v>
      </c>
      <c r="N894" s="270" t="s">
        <v>7484</v>
      </c>
      <c r="O894" s="278" t="s">
        <v>7478</v>
      </c>
    </row>
    <row r="895" spans="1:15" x14ac:dyDescent="0.3">
      <c r="A895" s="270" t="s">
        <v>5332</v>
      </c>
      <c r="B895" s="270" t="s">
        <v>1348</v>
      </c>
      <c r="C895" s="270" t="s">
        <v>7338</v>
      </c>
      <c r="D895" s="281" t="s">
        <v>117</v>
      </c>
      <c r="E895" s="281" t="s">
        <v>2197</v>
      </c>
      <c r="F895" s="278" t="s">
        <v>1668</v>
      </c>
      <c r="G895" s="278" t="s">
        <v>5331</v>
      </c>
      <c r="H895" s="278" t="s">
        <v>79</v>
      </c>
      <c r="I895" s="278" t="s">
        <v>5333</v>
      </c>
      <c r="J895" s="270" t="s">
        <v>2572</v>
      </c>
      <c r="K895" s="278" t="s">
        <v>41</v>
      </c>
      <c r="L895" s="270" t="s">
        <v>701</v>
      </c>
      <c r="M895" s="278" t="s">
        <v>7344</v>
      </c>
      <c r="N895" s="270" t="s">
        <v>7484</v>
      </c>
      <c r="O895" s="278"/>
    </row>
    <row r="896" spans="1:15" x14ac:dyDescent="0.3">
      <c r="A896" s="270" t="s">
        <v>5335</v>
      </c>
      <c r="B896" s="270" t="s">
        <v>1348</v>
      </c>
      <c r="C896" s="270" t="s">
        <v>7338</v>
      </c>
      <c r="D896" s="281" t="s">
        <v>117</v>
      </c>
      <c r="E896" s="281" t="s">
        <v>2197</v>
      </c>
      <c r="F896" s="278" t="s">
        <v>1668</v>
      </c>
      <c r="G896" s="278" t="s">
        <v>5334</v>
      </c>
      <c r="H896" s="278" t="s">
        <v>79</v>
      </c>
      <c r="I896" s="278" t="s">
        <v>5336</v>
      </c>
      <c r="J896" s="270" t="s">
        <v>2572</v>
      </c>
      <c r="K896" s="278" t="s">
        <v>41</v>
      </c>
      <c r="L896" s="270" t="s">
        <v>701</v>
      </c>
      <c r="M896" s="278" t="s">
        <v>7344</v>
      </c>
      <c r="N896" s="270" t="s">
        <v>7484</v>
      </c>
      <c r="O896" s="278"/>
    </row>
    <row r="897" spans="1:15" x14ac:dyDescent="0.3">
      <c r="A897" s="270" t="s">
        <v>5302</v>
      </c>
      <c r="B897" s="270" t="s">
        <v>1348</v>
      </c>
      <c r="C897" s="270" t="s">
        <v>1738</v>
      </c>
      <c r="D897" s="281" t="s">
        <v>117</v>
      </c>
      <c r="E897" s="281" t="s">
        <v>974</v>
      </c>
      <c r="F897" s="278" t="s">
        <v>1666</v>
      </c>
      <c r="G897" s="278" t="s">
        <v>5301</v>
      </c>
      <c r="H897" s="278" t="s">
        <v>79</v>
      </c>
      <c r="I897" s="278" t="s">
        <v>5303</v>
      </c>
      <c r="J897" s="270" t="s">
        <v>2572</v>
      </c>
      <c r="K897" s="278" t="s">
        <v>41</v>
      </c>
      <c r="L897" s="270" t="s">
        <v>701</v>
      </c>
      <c r="M897" s="278" t="s">
        <v>7344</v>
      </c>
      <c r="N897" s="270" t="s">
        <v>7484</v>
      </c>
      <c r="O897" s="278"/>
    </row>
    <row r="898" spans="1:15" x14ac:dyDescent="0.3">
      <c r="A898" s="270" t="s">
        <v>1061</v>
      </c>
      <c r="B898" s="270" t="s">
        <v>6087</v>
      </c>
      <c r="C898" s="270" t="s">
        <v>7338</v>
      </c>
      <c r="D898" s="281" t="s">
        <v>117</v>
      </c>
      <c r="E898" s="281" t="s">
        <v>974</v>
      </c>
      <c r="F898" s="278" t="s">
        <v>1807</v>
      </c>
      <c r="G898" s="278" t="s">
        <v>6086</v>
      </c>
      <c r="H898" s="278" t="s">
        <v>79</v>
      </c>
      <c r="I898" s="278" t="s">
        <v>6088</v>
      </c>
      <c r="J898" s="270" t="s">
        <v>997</v>
      </c>
      <c r="K898" s="278" t="s">
        <v>41</v>
      </c>
      <c r="L898" s="270" t="s">
        <v>655</v>
      </c>
      <c r="M898" s="278" t="s">
        <v>331</v>
      </c>
      <c r="N898" s="270" t="s">
        <v>7484</v>
      </c>
      <c r="O898" s="278"/>
    </row>
    <row r="899" spans="1:15" x14ac:dyDescent="0.3">
      <c r="A899" s="270" t="s">
        <v>1061</v>
      </c>
      <c r="B899" s="270" t="s">
        <v>5347</v>
      </c>
      <c r="C899" s="270" t="s">
        <v>7338</v>
      </c>
      <c r="D899" s="281" t="s">
        <v>117</v>
      </c>
      <c r="E899" s="281" t="s">
        <v>974</v>
      </c>
      <c r="F899" s="278" t="s">
        <v>1807</v>
      </c>
      <c r="G899" s="278" t="s">
        <v>6089</v>
      </c>
      <c r="H899" s="278" t="s">
        <v>79</v>
      </c>
      <c r="I899" s="278" t="s">
        <v>6090</v>
      </c>
      <c r="J899" s="270" t="s">
        <v>997</v>
      </c>
      <c r="K899" s="278" t="s">
        <v>41</v>
      </c>
      <c r="L899" s="270" t="s">
        <v>655</v>
      </c>
      <c r="M899" s="278" t="s">
        <v>331</v>
      </c>
      <c r="N899" s="270" t="s">
        <v>7484</v>
      </c>
      <c r="O899" s="278"/>
    </row>
    <row r="900" spans="1:15" x14ac:dyDescent="0.3">
      <c r="A900" s="270" t="s">
        <v>1061</v>
      </c>
      <c r="B900" s="270" t="s">
        <v>1997</v>
      </c>
      <c r="C900" s="270" t="s">
        <v>1998</v>
      </c>
      <c r="D900" s="281" t="s">
        <v>117</v>
      </c>
      <c r="E900" s="281" t="s">
        <v>974</v>
      </c>
      <c r="F900" s="278" t="s">
        <v>1807</v>
      </c>
      <c r="G900" s="278" t="s">
        <v>6093</v>
      </c>
      <c r="H900" s="278" t="s">
        <v>79</v>
      </c>
      <c r="I900" s="278" t="s">
        <v>6094</v>
      </c>
      <c r="J900" s="270" t="s">
        <v>997</v>
      </c>
      <c r="K900" s="278" t="s">
        <v>41</v>
      </c>
      <c r="L900" s="270" t="s">
        <v>655</v>
      </c>
      <c r="M900" s="278" t="s">
        <v>331</v>
      </c>
      <c r="N900" s="270" t="s">
        <v>7484</v>
      </c>
      <c r="O900" s="278"/>
    </row>
    <row r="901" spans="1:15" x14ac:dyDescent="0.3">
      <c r="A901" s="270" t="s">
        <v>1061</v>
      </c>
      <c r="B901" s="270" t="s">
        <v>5236</v>
      </c>
      <c r="C901" s="270" t="s">
        <v>7338</v>
      </c>
      <c r="D901" s="281" t="s">
        <v>117</v>
      </c>
      <c r="E901" s="281" t="s">
        <v>974</v>
      </c>
      <c r="F901" s="278" t="s">
        <v>1807</v>
      </c>
      <c r="G901" s="278" t="s">
        <v>6091</v>
      </c>
      <c r="H901" s="278" t="s">
        <v>79</v>
      </c>
      <c r="I901" s="278" t="s">
        <v>6092</v>
      </c>
      <c r="J901" s="270" t="s">
        <v>997</v>
      </c>
      <c r="K901" s="278" t="s">
        <v>41</v>
      </c>
      <c r="L901" s="270" t="s">
        <v>655</v>
      </c>
      <c r="M901" s="278" t="s">
        <v>331</v>
      </c>
      <c r="N901" s="270" t="s">
        <v>7484</v>
      </c>
      <c r="O901" s="278"/>
    </row>
    <row r="902" spans="1:15" x14ac:dyDescent="0.3">
      <c r="A902" s="270" t="s">
        <v>1061</v>
      </c>
      <c r="B902" s="270" t="s">
        <v>2430</v>
      </c>
      <c r="C902" s="270" t="s">
        <v>7338</v>
      </c>
      <c r="D902" s="281" t="s">
        <v>117</v>
      </c>
      <c r="E902" s="281" t="s">
        <v>974</v>
      </c>
      <c r="F902" s="278" t="s">
        <v>1060</v>
      </c>
      <c r="G902" s="278" t="s">
        <v>7338</v>
      </c>
      <c r="H902" s="278" t="s">
        <v>19</v>
      </c>
      <c r="I902" s="278" t="s">
        <v>2427</v>
      </c>
      <c r="J902" s="270" t="s">
        <v>997</v>
      </c>
      <c r="K902" s="278" t="s">
        <v>7338</v>
      </c>
      <c r="L902" s="270" t="s">
        <v>655</v>
      </c>
      <c r="M902" s="278" t="s">
        <v>331</v>
      </c>
      <c r="N902" s="270" t="s">
        <v>7484</v>
      </c>
      <c r="O902" s="278"/>
    </row>
    <row r="903" spans="1:15" x14ac:dyDescent="0.3">
      <c r="A903" s="270" t="s">
        <v>1061</v>
      </c>
      <c r="B903" s="270" t="s">
        <v>2430</v>
      </c>
      <c r="C903" s="270" t="s">
        <v>1738</v>
      </c>
      <c r="D903" s="281" t="s">
        <v>117</v>
      </c>
      <c r="E903" s="281" t="s">
        <v>974</v>
      </c>
      <c r="F903" s="278" t="s">
        <v>2429</v>
      </c>
      <c r="G903" s="278" t="s">
        <v>7338</v>
      </c>
      <c r="H903" s="278" t="s">
        <v>79</v>
      </c>
      <c r="I903" s="278" t="s">
        <v>2427</v>
      </c>
      <c r="J903" s="270" t="s">
        <v>997</v>
      </c>
      <c r="K903" s="278" t="s">
        <v>7338</v>
      </c>
      <c r="L903" s="270" t="s">
        <v>655</v>
      </c>
      <c r="M903" s="278" t="s">
        <v>331</v>
      </c>
      <c r="N903" s="270" t="s">
        <v>7484</v>
      </c>
      <c r="O903" s="278"/>
    </row>
    <row r="904" spans="1:15" x14ac:dyDescent="0.3">
      <c r="A904" s="270" t="s">
        <v>6096</v>
      </c>
      <c r="B904" s="270" t="s">
        <v>5347</v>
      </c>
      <c r="C904" s="270" t="s">
        <v>7338</v>
      </c>
      <c r="D904" s="281" t="s">
        <v>117</v>
      </c>
      <c r="E904" s="281" t="s">
        <v>974</v>
      </c>
      <c r="F904" s="278" t="s">
        <v>1809</v>
      </c>
      <c r="G904" s="278" t="s">
        <v>6095</v>
      </c>
      <c r="H904" s="278" t="s">
        <v>79</v>
      </c>
      <c r="I904" s="278" t="s">
        <v>6097</v>
      </c>
      <c r="J904" s="270" t="s">
        <v>997</v>
      </c>
      <c r="K904" s="278" t="s">
        <v>41</v>
      </c>
      <c r="L904" s="270" t="s">
        <v>655</v>
      </c>
      <c r="M904" s="278" t="s">
        <v>331</v>
      </c>
      <c r="N904" s="270" t="s">
        <v>7484</v>
      </c>
      <c r="O904" s="278" t="s">
        <v>7469</v>
      </c>
    </row>
    <row r="905" spans="1:15" x14ac:dyDescent="0.3">
      <c r="A905" s="270" t="s">
        <v>6096</v>
      </c>
      <c r="B905" s="270" t="s">
        <v>5236</v>
      </c>
      <c r="C905" s="270" t="s">
        <v>7338</v>
      </c>
      <c r="D905" s="281" t="s">
        <v>117</v>
      </c>
      <c r="E905" s="281" t="s">
        <v>974</v>
      </c>
      <c r="F905" s="278" t="s">
        <v>1809</v>
      </c>
      <c r="G905" s="278" t="s">
        <v>6098</v>
      </c>
      <c r="H905" s="278" t="s">
        <v>79</v>
      </c>
      <c r="I905" s="278" t="s">
        <v>6099</v>
      </c>
      <c r="J905" s="270" t="s">
        <v>997</v>
      </c>
      <c r="K905" s="278" t="s">
        <v>41</v>
      </c>
      <c r="L905" s="270" t="s">
        <v>655</v>
      </c>
      <c r="M905" s="278" t="s">
        <v>331</v>
      </c>
      <c r="N905" s="270" t="s">
        <v>7484</v>
      </c>
      <c r="O905" s="278"/>
    </row>
    <row r="906" spans="1:15" x14ac:dyDescent="0.3">
      <c r="A906" s="270" t="s">
        <v>6096</v>
      </c>
      <c r="B906" s="270" t="s">
        <v>2430</v>
      </c>
      <c r="C906" s="270" t="s">
        <v>7338</v>
      </c>
      <c r="D906" s="281" t="s">
        <v>117</v>
      </c>
      <c r="E906" s="281" t="s">
        <v>974</v>
      </c>
      <c r="F906" s="278" t="s">
        <v>1809</v>
      </c>
      <c r="G906" s="278" t="s">
        <v>6100</v>
      </c>
      <c r="H906" s="278" t="s">
        <v>79</v>
      </c>
      <c r="I906" s="278" t="s">
        <v>6101</v>
      </c>
      <c r="J906" s="270" t="s">
        <v>997</v>
      </c>
      <c r="K906" s="278" t="s">
        <v>41</v>
      </c>
      <c r="L906" s="270" t="s">
        <v>655</v>
      </c>
      <c r="M906" s="278" t="s">
        <v>331</v>
      </c>
      <c r="N906" s="270" t="s">
        <v>7484</v>
      </c>
      <c r="O906" s="278"/>
    </row>
    <row r="907" spans="1:15" x14ac:dyDescent="0.3">
      <c r="A907" s="270" t="s">
        <v>6096</v>
      </c>
      <c r="B907" s="270" t="s">
        <v>5278</v>
      </c>
      <c r="C907" s="270" t="s">
        <v>7338</v>
      </c>
      <c r="D907" s="281" t="s">
        <v>117</v>
      </c>
      <c r="E907" s="281" t="s">
        <v>974</v>
      </c>
      <c r="F907" s="278" t="s">
        <v>1809</v>
      </c>
      <c r="G907" s="278" t="s">
        <v>6102</v>
      </c>
      <c r="H907" s="278" t="s">
        <v>79</v>
      </c>
      <c r="I907" s="278" t="s">
        <v>6103</v>
      </c>
      <c r="J907" s="270" t="s">
        <v>997</v>
      </c>
      <c r="K907" s="278" t="s">
        <v>41</v>
      </c>
      <c r="L907" s="270" t="s">
        <v>655</v>
      </c>
      <c r="M907" s="278" t="s">
        <v>331</v>
      </c>
      <c r="N907" s="270" t="s">
        <v>7484</v>
      </c>
      <c r="O907" s="278"/>
    </row>
    <row r="908" spans="1:15" x14ac:dyDescent="0.3">
      <c r="A908" s="270" t="s">
        <v>6096</v>
      </c>
      <c r="B908" s="270" t="s">
        <v>5313</v>
      </c>
      <c r="C908" s="270" t="s">
        <v>7338</v>
      </c>
      <c r="D908" s="281" t="s">
        <v>117</v>
      </c>
      <c r="E908" s="281" t="s">
        <v>974</v>
      </c>
      <c r="F908" s="278" t="s">
        <v>1809</v>
      </c>
      <c r="G908" s="278" t="s">
        <v>6104</v>
      </c>
      <c r="H908" s="278" t="s">
        <v>79</v>
      </c>
      <c r="I908" s="278" t="s">
        <v>6105</v>
      </c>
      <c r="J908" s="270" t="s">
        <v>997</v>
      </c>
      <c r="K908" s="278" t="s">
        <v>41</v>
      </c>
      <c r="L908" s="270" t="s">
        <v>655</v>
      </c>
      <c r="M908" s="278" t="s">
        <v>331</v>
      </c>
      <c r="N908" s="270" t="s">
        <v>7484</v>
      </c>
      <c r="O908" s="278"/>
    </row>
    <row r="909" spans="1:15" x14ac:dyDescent="0.3">
      <c r="A909" s="270" t="s">
        <v>6096</v>
      </c>
      <c r="B909" s="270" t="s">
        <v>6107</v>
      </c>
      <c r="C909" s="270" t="s">
        <v>7338</v>
      </c>
      <c r="D909" s="281" t="s">
        <v>117</v>
      </c>
      <c r="E909" s="281" t="s">
        <v>974</v>
      </c>
      <c r="F909" s="278" t="s">
        <v>1809</v>
      </c>
      <c r="G909" s="278" t="s">
        <v>6106</v>
      </c>
      <c r="H909" s="278" t="s">
        <v>79</v>
      </c>
      <c r="I909" s="278" t="s">
        <v>6108</v>
      </c>
      <c r="J909" s="270" t="s">
        <v>997</v>
      </c>
      <c r="K909" s="278" t="s">
        <v>41</v>
      </c>
      <c r="L909" s="270" t="s">
        <v>655</v>
      </c>
      <c r="M909" s="278" t="s">
        <v>331</v>
      </c>
      <c r="N909" s="270" t="s">
        <v>7484</v>
      </c>
      <c r="O909" s="278"/>
    </row>
    <row r="910" spans="1:15" x14ac:dyDescent="0.3">
      <c r="A910" s="270" t="s">
        <v>6096</v>
      </c>
      <c r="B910" s="270" t="s">
        <v>2913</v>
      </c>
      <c r="C910" s="270" t="s">
        <v>7338</v>
      </c>
      <c r="D910" s="281" t="s">
        <v>117</v>
      </c>
      <c r="E910" s="281" t="s">
        <v>974</v>
      </c>
      <c r="F910" s="278" t="s">
        <v>1809</v>
      </c>
      <c r="G910" s="278" t="s">
        <v>6109</v>
      </c>
      <c r="H910" s="278" t="s">
        <v>79</v>
      </c>
      <c r="I910" s="278" t="s">
        <v>6110</v>
      </c>
      <c r="J910" s="270" t="s">
        <v>997</v>
      </c>
      <c r="K910" s="278" t="s">
        <v>41</v>
      </c>
      <c r="L910" s="270" t="s">
        <v>655</v>
      </c>
      <c r="M910" s="278" t="s">
        <v>331</v>
      </c>
      <c r="N910" s="270" t="s">
        <v>7484</v>
      </c>
      <c r="O910" s="278"/>
    </row>
    <row r="911" spans="1:15" x14ac:dyDescent="0.3">
      <c r="A911" s="270" t="s">
        <v>6112</v>
      </c>
      <c r="B911" s="270" t="s">
        <v>2430</v>
      </c>
      <c r="C911" s="270" t="s">
        <v>7338</v>
      </c>
      <c r="D911" s="281" t="s">
        <v>117</v>
      </c>
      <c r="E911" s="281" t="s">
        <v>974</v>
      </c>
      <c r="F911" s="278" t="s">
        <v>1811</v>
      </c>
      <c r="G911" s="278" t="s">
        <v>6111</v>
      </c>
      <c r="H911" s="278" t="s">
        <v>79</v>
      </c>
      <c r="I911" s="278" t="s">
        <v>6113</v>
      </c>
      <c r="J911" s="270" t="s">
        <v>997</v>
      </c>
      <c r="K911" s="278" t="s">
        <v>41</v>
      </c>
      <c r="L911" s="270" t="s">
        <v>655</v>
      </c>
      <c r="M911" s="278" t="s">
        <v>331</v>
      </c>
      <c r="N911" s="270" t="s">
        <v>7484</v>
      </c>
      <c r="O911" s="278"/>
    </row>
    <row r="912" spans="1:15" x14ac:dyDescent="0.3">
      <c r="A912" s="270" t="s">
        <v>6112</v>
      </c>
      <c r="B912" s="270" t="s">
        <v>5278</v>
      </c>
      <c r="C912" s="270" t="s">
        <v>7338</v>
      </c>
      <c r="D912" s="281" t="s">
        <v>117</v>
      </c>
      <c r="E912" s="281" t="s">
        <v>974</v>
      </c>
      <c r="F912" s="278" t="s">
        <v>1811</v>
      </c>
      <c r="G912" s="278" t="s">
        <v>6114</v>
      </c>
      <c r="H912" s="278" t="s">
        <v>79</v>
      </c>
      <c r="I912" s="278" t="s">
        <v>6115</v>
      </c>
      <c r="J912" s="270" t="s">
        <v>997</v>
      </c>
      <c r="K912" s="278" t="s">
        <v>41</v>
      </c>
      <c r="L912" s="270" t="s">
        <v>655</v>
      </c>
      <c r="M912" s="278" t="s">
        <v>331</v>
      </c>
      <c r="N912" s="270" t="s">
        <v>7484</v>
      </c>
      <c r="O912" s="278"/>
    </row>
    <row r="913" spans="1:15" x14ac:dyDescent="0.3">
      <c r="A913" s="270" t="s">
        <v>6112</v>
      </c>
      <c r="B913" s="270" t="s">
        <v>5313</v>
      </c>
      <c r="C913" s="270" t="s">
        <v>7338</v>
      </c>
      <c r="D913" s="281" t="s">
        <v>117</v>
      </c>
      <c r="E913" s="281" t="s">
        <v>974</v>
      </c>
      <c r="F913" s="278" t="s">
        <v>1811</v>
      </c>
      <c r="G913" s="278" t="s">
        <v>6116</v>
      </c>
      <c r="H913" s="278" t="s">
        <v>79</v>
      </c>
      <c r="I913" s="278" t="s">
        <v>6117</v>
      </c>
      <c r="J913" s="270" t="s">
        <v>997</v>
      </c>
      <c r="K913" s="278" t="s">
        <v>41</v>
      </c>
      <c r="L913" s="270" t="s">
        <v>655</v>
      </c>
      <c r="M913" s="278" t="s">
        <v>331</v>
      </c>
      <c r="N913" s="270" t="s">
        <v>7484</v>
      </c>
      <c r="O913" s="278"/>
    </row>
    <row r="914" spans="1:15" x14ac:dyDescent="0.3">
      <c r="A914" s="270" t="s">
        <v>6112</v>
      </c>
      <c r="B914" s="270" t="s">
        <v>6107</v>
      </c>
      <c r="C914" s="270" t="s">
        <v>7338</v>
      </c>
      <c r="D914" s="281" t="s">
        <v>117</v>
      </c>
      <c r="E914" s="281" t="s">
        <v>974</v>
      </c>
      <c r="F914" s="278" t="s">
        <v>1811</v>
      </c>
      <c r="G914" s="278" t="s">
        <v>6118</v>
      </c>
      <c r="H914" s="278" t="s">
        <v>79</v>
      </c>
      <c r="I914" s="278" t="s">
        <v>6119</v>
      </c>
      <c r="J914" s="270" t="s">
        <v>997</v>
      </c>
      <c r="K914" s="278" t="s">
        <v>41</v>
      </c>
      <c r="L914" s="270" t="s">
        <v>655</v>
      </c>
      <c r="M914" s="278" t="s">
        <v>331</v>
      </c>
      <c r="N914" s="270" t="s">
        <v>7484</v>
      </c>
      <c r="O914" s="278"/>
    </row>
    <row r="915" spans="1:15" x14ac:dyDescent="0.3">
      <c r="A915" s="270" t="s">
        <v>6112</v>
      </c>
      <c r="B915" s="270" t="s">
        <v>2916</v>
      </c>
      <c r="C915" s="270" t="s">
        <v>7338</v>
      </c>
      <c r="D915" s="281" t="s">
        <v>117</v>
      </c>
      <c r="E915" s="281" t="s">
        <v>974</v>
      </c>
      <c r="F915" s="278" t="s">
        <v>1811</v>
      </c>
      <c r="G915" s="278" t="s">
        <v>6120</v>
      </c>
      <c r="H915" s="278" t="s">
        <v>79</v>
      </c>
      <c r="I915" s="278" t="s">
        <v>6121</v>
      </c>
      <c r="J915" s="270" t="s">
        <v>997</v>
      </c>
      <c r="K915" s="278" t="s">
        <v>41</v>
      </c>
      <c r="L915" s="270" t="s">
        <v>655</v>
      </c>
      <c r="M915" s="278" t="s">
        <v>331</v>
      </c>
      <c r="N915" s="270" t="s">
        <v>7484</v>
      </c>
      <c r="O915" s="278"/>
    </row>
    <row r="916" spans="1:15" x14ac:dyDescent="0.3">
      <c r="A916" s="270" t="s">
        <v>6112</v>
      </c>
      <c r="B916" s="270" t="s">
        <v>5113</v>
      </c>
      <c r="C916" s="270" t="s">
        <v>1738</v>
      </c>
      <c r="D916" s="281" t="s">
        <v>117</v>
      </c>
      <c r="E916" s="281" t="s">
        <v>974</v>
      </c>
      <c r="F916" s="278" t="s">
        <v>1811</v>
      </c>
      <c r="G916" s="278" t="s">
        <v>6154</v>
      </c>
      <c r="H916" s="278" t="s">
        <v>79</v>
      </c>
      <c r="I916" s="278" t="s">
        <v>6155</v>
      </c>
      <c r="J916" s="270" t="s">
        <v>997</v>
      </c>
      <c r="K916" s="278" t="s">
        <v>41</v>
      </c>
      <c r="L916" s="270" t="s">
        <v>655</v>
      </c>
      <c r="M916" s="278" t="s">
        <v>331</v>
      </c>
      <c r="N916" s="270" t="s">
        <v>7484</v>
      </c>
      <c r="O916" s="278"/>
    </row>
    <row r="917" spans="1:15" x14ac:dyDescent="0.3">
      <c r="A917" s="270" t="s">
        <v>6112</v>
      </c>
      <c r="B917" s="270" t="s">
        <v>5116</v>
      </c>
      <c r="C917" s="270" t="s">
        <v>7338</v>
      </c>
      <c r="D917" s="281" t="s">
        <v>117</v>
      </c>
      <c r="E917" s="281" t="s">
        <v>974</v>
      </c>
      <c r="F917" s="278" t="s">
        <v>1811</v>
      </c>
      <c r="G917" s="278" t="s">
        <v>6122</v>
      </c>
      <c r="H917" s="278" t="s">
        <v>79</v>
      </c>
      <c r="I917" s="278" t="s">
        <v>6123</v>
      </c>
      <c r="J917" s="270" t="s">
        <v>997</v>
      </c>
      <c r="K917" s="278" t="s">
        <v>41</v>
      </c>
      <c r="L917" s="270" t="s">
        <v>655</v>
      </c>
      <c r="M917" s="278" t="s">
        <v>331</v>
      </c>
      <c r="N917" s="270" t="s">
        <v>7484</v>
      </c>
      <c r="O917" s="278"/>
    </row>
    <row r="918" spans="1:15" x14ac:dyDescent="0.3">
      <c r="A918" s="270" t="s">
        <v>6112</v>
      </c>
      <c r="B918" s="270" t="s">
        <v>980</v>
      </c>
      <c r="C918" s="270" t="s">
        <v>7338</v>
      </c>
      <c r="D918" s="281" t="s">
        <v>117</v>
      </c>
      <c r="E918" s="281" t="s">
        <v>974</v>
      </c>
      <c r="F918" s="278" t="s">
        <v>1811</v>
      </c>
      <c r="G918" s="278" t="s">
        <v>6124</v>
      </c>
      <c r="H918" s="278" t="s">
        <v>79</v>
      </c>
      <c r="I918" s="278" t="s">
        <v>6125</v>
      </c>
      <c r="J918" s="270" t="s">
        <v>997</v>
      </c>
      <c r="K918" s="278" t="s">
        <v>41</v>
      </c>
      <c r="L918" s="270" t="s">
        <v>655</v>
      </c>
      <c r="M918" s="278" t="s">
        <v>331</v>
      </c>
      <c r="N918" s="270" t="s">
        <v>7484</v>
      </c>
      <c r="O918" s="278"/>
    </row>
    <row r="919" spans="1:15" x14ac:dyDescent="0.3">
      <c r="A919" s="270" t="s">
        <v>6112</v>
      </c>
      <c r="B919" s="270" t="s">
        <v>2530</v>
      </c>
      <c r="C919" s="270" t="s">
        <v>7338</v>
      </c>
      <c r="D919" s="281" t="s">
        <v>117</v>
      </c>
      <c r="E919" s="281" t="s">
        <v>974</v>
      </c>
      <c r="F919" s="278" t="s">
        <v>1811</v>
      </c>
      <c r="G919" s="278" t="s">
        <v>6126</v>
      </c>
      <c r="H919" s="278" t="s">
        <v>79</v>
      </c>
      <c r="I919" s="278" t="s">
        <v>6127</v>
      </c>
      <c r="J919" s="270" t="s">
        <v>997</v>
      </c>
      <c r="K919" s="278" t="s">
        <v>41</v>
      </c>
      <c r="L919" s="270" t="s">
        <v>655</v>
      </c>
      <c r="M919" s="278" t="s">
        <v>331</v>
      </c>
      <c r="N919" s="270" t="s">
        <v>7484</v>
      </c>
      <c r="O919" s="278"/>
    </row>
    <row r="920" spans="1:15" x14ac:dyDescent="0.3">
      <c r="A920" s="270" t="s">
        <v>6112</v>
      </c>
      <c r="B920" s="270" t="s">
        <v>1744</v>
      </c>
      <c r="C920" s="270" t="s">
        <v>7338</v>
      </c>
      <c r="D920" s="281" t="s">
        <v>117</v>
      </c>
      <c r="E920" s="281" t="s">
        <v>974</v>
      </c>
      <c r="F920" s="278" t="s">
        <v>1811</v>
      </c>
      <c r="G920" s="278" t="s">
        <v>6128</v>
      </c>
      <c r="H920" s="278" t="s">
        <v>79</v>
      </c>
      <c r="I920" s="278" t="s">
        <v>6129</v>
      </c>
      <c r="J920" s="270" t="s">
        <v>997</v>
      </c>
      <c r="K920" s="278" t="s">
        <v>41</v>
      </c>
      <c r="L920" s="270" t="s">
        <v>655</v>
      </c>
      <c r="M920" s="278" t="s">
        <v>331</v>
      </c>
      <c r="N920" s="270" t="s">
        <v>7484</v>
      </c>
      <c r="O920" s="278"/>
    </row>
    <row r="921" spans="1:15" x14ac:dyDescent="0.3">
      <c r="A921" s="270" t="s">
        <v>6112</v>
      </c>
      <c r="B921" s="270" t="s">
        <v>2967</v>
      </c>
      <c r="C921" s="270" t="s">
        <v>7338</v>
      </c>
      <c r="D921" s="281" t="s">
        <v>117</v>
      </c>
      <c r="E921" s="281" t="s">
        <v>974</v>
      </c>
      <c r="F921" s="278" t="s">
        <v>1811</v>
      </c>
      <c r="G921" s="278" t="s">
        <v>6130</v>
      </c>
      <c r="H921" s="278" t="s">
        <v>79</v>
      </c>
      <c r="I921" s="278" t="s">
        <v>6131</v>
      </c>
      <c r="J921" s="270" t="s">
        <v>997</v>
      </c>
      <c r="K921" s="278" t="s">
        <v>41</v>
      </c>
      <c r="L921" s="270" t="s">
        <v>655</v>
      </c>
      <c r="M921" s="278" t="s">
        <v>331</v>
      </c>
      <c r="N921" s="270" t="s">
        <v>7484</v>
      </c>
      <c r="O921" s="278"/>
    </row>
    <row r="922" spans="1:15" x14ac:dyDescent="0.3">
      <c r="A922" s="270" t="s">
        <v>6112</v>
      </c>
      <c r="B922" s="270" t="s">
        <v>2939</v>
      </c>
      <c r="C922" s="270" t="s">
        <v>7338</v>
      </c>
      <c r="D922" s="281" t="s">
        <v>117</v>
      </c>
      <c r="E922" s="281" t="s">
        <v>974</v>
      </c>
      <c r="F922" s="278" t="s">
        <v>1811</v>
      </c>
      <c r="G922" s="278" t="s">
        <v>6132</v>
      </c>
      <c r="H922" s="278" t="s">
        <v>79</v>
      </c>
      <c r="I922" s="278" t="s">
        <v>6133</v>
      </c>
      <c r="J922" s="270" t="s">
        <v>997</v>
      </c>
      <c r="K922" s="278" t="s">
        <v>41</v>
      </c>
      <c r="L922" s="270" t="s">
        <v>655</v>
      </c>
      <c r="M922" s="278" t="s">
        <v>331</v>
      </c>
      <c r="N922" s="270" t="s">
        <v>7484</v>
      </c>
      <c r="O922" s="278"/>
    </row>
    <row r="923" spans="1:15" x14ac:dyDescent="0.3">
      <c r="A923" s="270" t="s">
        <v>6112</v>
      </c>
      <c r="B923" s="270" t="s">
        <v>1911</v>
      </c>
      <c r="C923" s="270" t="s">
        <v>7338</v>
      </c>
      <c r="D923" s="281" t="s">
        <v>117</v>
      </c>
      <c r="E923" s="281" t="s">
        <v>974</v>
      </c>
      <c r="F923" s="278" t="s">
        <v>1811</v>
      </c>
      <c r="G923" s="278" t="s">
        <v>6134</v>
      </c>
      <c r="H923" s="278" t="s">
        <v>79</v>
      </c>
      <c r="I923" s="278" t="s">
        <v>6135</v>
      </c>
      <c r="J923" s="270" t="s">
        <v>997</v>
      </c>
      <c r="K923" s="278" t="s">
        <v>41</v>
      </c>
      <c r="L923" s="270" t="s">
        <v>655</v>
      </c>
      <c r="M923" s="278" t="s">
        <v>331</v>
      </c>
      <c r="N923" s="270" t="s">
        <v>7484</v>
      </c>
      <c r="O923" s="278"/>
    </row>
    <row r="924" spans="1:15" x14ac:dyDescent="0.3">
      <c r="A924" s="270" t="s">
        <v>6112</v>
      </c>
      <c r="B924" s="270" t="s">
        <v>4777</v>
      </c>
      <c r="C924" s="270" t="s">
        <v>7338</v>
      </c>
      <c r="D924" s="281" t="s">
        <v>117</v>
      </c>
      <c r="E924" s="281" t="s">
        <v>974</v>
      </c>
      <c r="F924" s="278" t="s">
        <v>1811</v>
      </c>
      <c r="G924" s="278" t="s">
        <v>6136</v>
      </c>
      <c r="H924" s="278" t="s">
        <v>79</v>
      </c>
      <c r="I924" s="278" t="s">
        <v>6137</v>
      </c>
      <c r="J924" s="270" t="s">
        <v>997</v>
      </c>
      <c r="K924" s="278" t="s">
        <v>41</v>
      </c>
      <c r="L924" s="270" t="s">
        <v>655</v>
      </c>
      <c r="M924" s="278" t="s">
        <v>331</v>
      </c>
      <c r="N924" s="270" t="s">
        <v>7484</v>
      </c>
      <c r="O924" s="278"/>
    </row>
    <row r="925" spans="1:15" x14ac:dyDescent="0.3">
      <c r="A925" s="270" t="s">
        <v>6112</v>
      </c>
      <c r="B925" s="270" t="s">
        <v>4817</v>
      </c>
      <c r="C925" s="270" t="s">
        <v>7338</v>
      </c>
      <c r="D925" s="281" t="s">
        <v>117</v>
      </c>
      <c r="E925" s="281" t="s">
        <v>974</v>
      </c>
      <c r="F925" s="278" t="s">
        <v>1811</v>
      </c>
      <c r="G925" s="278" t="s">
        <v>6138</v>
      </c>
      <c r="H925" s="278" t="s">
        <v>79</v>
      </c>
      <c r="I925" s="278" t="s">
        <v>6139</v>
      </c>
      <c r="J925" s="270" t="s">
        <v>997</v>
      </c>
      <c r="K925" s="278" t="s">
        <v>41</v>
      </c>
      <c r="L925" s="270" t="s">
        <v>655</v>
      </c>
      <c r="M925" s="278" t="s">
        <v>331</v>
      </c>
      <c r="N925" s="270" t="s">
        <v>7484</v>
      </c>
      <c r="O925" s="278"/>
    </row>
    <row r="926" spans="1:15" x14ac:dyDescent="0.3">
      <c r="A926" s="270" t="s">
        <v>6112</v>
      </c>
      <c r="B926" s="270" t="s">
        <v>1735</v>
      </c>
      <c r="C926" s="270" t="s">
        <v>7338</v>
      </c>
      <c r="D926" s="281" t="s">
        <v>117</v>
      </c>
      <c r="E926" s="281" t="s">
        <v>974</v>
      </c>
      <c r="F926" s="278" t="s">
        <v>1811</v>
      </c>
      <c r="G926" s="278" t="s">
        <v>6140</v>
      </c>
      <c r="H926" s="278" t="s">
        <v>79</v>
      </c>
      <c r="I926" s="278" t="s">
        <v>6141</v>
      </c>
      <c r="J926" s="270" t="s">
        <v>997</v>
      </c>
      <c r="K926" s="278" t="s">
        <v>41</v>
      </c>
      <c r="L926" s="270" t="s">
        <v>655</v>
      </c>
      <c r="M926" s="278" t="s">
        <v>331</v>
      </c>
      <c r="N926" s="270" t="s">
        <v>7484</v>
      </c>
      <c r="O926" s="278" t="s">
        <v>7466</v>
      </c>
    </row>
    <row r="927" spans="1:15" x14ac:dyDescent="0.3">
      <c r="A927" s="270" t="s">
        <v>6112</v>
      </c>
      <c r="B927" s="270" t="s">
        <v>4827</v>
      </c>
      <c r="C927" s="270" t="s">
        <v>7338</v>
      </c>
      <c r="D927" s="281" t="s">
        <v>117</v>
      </c>
      <c r="E927" s="281" t="s">
        <v>974</v>
      </c>
      <c r="F927" s="278" t="s">
        <v>1811</v>
      </c>
      <c r="G927" s="278" t="s">
        <v>6142</v>
      </c>
      <c r="H927" s="278" t="s">
        <v>79</v>
      </c>
      <c r="I927" s="278" t="s">
        <v>6143</v>
      </c>
      <c r="J927" s="270" t="s">
        <v>997</v>
      </c>
      <c r="K927" s="278" t="s">
        <v>41</v>
      </c>
      <c r="L927" s="270" t="s">
        <v>655</v>
      </c>
      <c r="M927" s="278" t="s">
        <v>331</v>
      </c>
      <c r="N927" s="270" t="s">
        <v>7484</v>
      </c>
      <c r="O927" s="278"/>
    </row>
    <row r="928" spans="1:15" x14ac:dyDescent="0.3">
      <c r="A928" s="270" t="s">
        <v>6112</v>
      </c>
      <c r="B928" s="270" t="s">
        <v>985</v>
      </c>
      <c r="C928" s="270" t="s">
        <v>7338</v>
      </c>
      <c r="D928" s="281" t="s">
        <v>117</v>
      </c>
      <c r="E928" s="281" t="s">
        <v>974</v>
      </c>
      <c r="F928" s="278" t="s">
        <v>1811</v>
      </c>
      <c r="G928" s="278" t="s">
        <v>6144</v>
      </c>
      <c r="H928" s="278" t="s">
        <v>79</v>
      </c>
      <c r="I928" s="278" t="s">
        <v>6145</v>
      </c>
      <c r="J928" s="270" t="s">
        <v>997</v>
      </c>
      <c r="K928" s="278" t="s">
        <v>41</v>
      </c>
      <c r="L928" s="270" t="s">
        <v>655</v>
      </c>
      <c r="M928" s="278" t="s">
        <v>331</v>
      </c>
      <c r="N928" s="270" t="s">
        <v>7484</v>
      </c>
      <c r="O928" s="278"/>
    </row>
    <row r="929" spans="1:15" x14ac:dyDescent="0.3">
      <c r="A929" s="270" t="s">
        <v>6112</v>
      </c>
      <c r="B929" s="270" t="s">
        <v>2571</v>
      </c>
      <c r="C929" s="270" t="s">
        <v>7338</v>
      </c>
      <c r="D929" s="281" t="s">
        <v>117</v>
      </c>
      <c r="E929" s="281" t="s">
        <v>974</v>
      </c>
      <c r="F929" s="278" t="s">
        <v>1811</v>
      </c>
      <c r="G929" s="278" t="s">
        <v>6148</v>
      </c>
      <c r="H929" s="278" t="s">
        <v>79</v>
      </c>
      <c r="I929" s="278" t="s">
        <v>6149</v>
      </c>
      <c r="J929" s="270" t="s">
        <v>997</v>
      </c>
      <c r="K929" s="278" t="s">
        <v>41</v>
      </c>
      <c r="L929" s="270" t="s">
        <v>655</v>
      </c>
      <c r="M929" s="278" t="s">
        <v>331</v>
      </c>
      <c r="N929" s="270" t="s">
        <v>7484</v>
      </c>
      <c r="O929" s="278"/>
    </row>
    <row r="930" spans="1:15" x14ac:dyDescent="0.3">
      <c r="A930" s="270" t="s">
        <v>6112</v>
      </c>
      <c r="B930" s="270" t="s">
        <v>3071</v>
      </c>
      <c r="C930" s="270" t="s">
        <v>7338</v>
      </c>
      <c r="D930" s="281" t="s">
        <v>117</v>
      </c>
      <c r="E930" s="281" t="s">
        <v>974</v>
      </c>
      <c r="F930" s="278" t="s">
        <v>1811</v>
      </c>
      <c r="G930" s="278" t="s">
        <v>6146</v>
      </c>
      <c r="H930" s="278" t="s">
        <v>79</v>
      </c>
      <c r="I930" s="278" t="s">
        <v>6147</v>
      </c>
      <c r="J930" s="270" t="s">
        <v>997</v>
      </c>
      <c r="K930" s="278" t="s">
        <v>41</v>
      </c>
      <c r="L930" s="270" t="s">
        <v>655</v>
      </c>
      <c r="M930" s="278" t="s">
        <v>331</v>
      </c>
      <c r="N930" s="270" t="s">
        <v>7484</v>
      </c>
      <c r="O930" s="278"/>
    </row>
    <row r="931" spans="1:15" x14ac:dyDescent="0.3">
      <c r="A931" s="270" t="s">
        <v>6112</v>
      </c>
      <c r="B931" s="270" t="s">
        <v>2995</v>
      </c>
      <c r="C931" s="270" t="s">
        <v>7338</v>
      </c>
      <c r="D931" s="281" t="s">
        <v>117</v>
      </c>
      <c r="E931" s="281" t="s">
        <v>974</v>
      </c>
      <c r="F931" s="278" t="s">
        <v>1811</v>
      </c>
      <c r="G931" s="278" t="s">
        <v>6150</v>
      </c>
      <c r="H931" s="278" t="s">
        <v>79</v>
      </c>
      <c r="I931" s="278" t="s">
        <v>6151</v>
      </c>
      <c r="J931" s="270" t="s">
        <v>997</v>
      </c>
      <c r="K931" s="278" t="s">
        <v>41</v>
      </c>
      <c r="L931" s="270" t="s">
        <v>655</v>
      </c>
      <c r="M931" s="278" t="s">
        <v>331</v>
      </c>
      <c r="N931" s="270" t="s">
        <v>7484</v>
      </c>
      <c r="O931" s="278"/>
    </row>
    <row r="932" spans="1:15" x14ac:dyDescent="0.3">
      <c r="A932" s="270" t="s">
        <v>6112</v>
      </c>
      <c r="B932" s="270" t="s">
        <v>3001</v>
      </c>
      <c r="C932" s="270" t="s">
        <v>7338</v>
      </c>
      <c r="D932" s="281" t="s">
        <v>117</v>
      </c>
      <c r="E932" s="281" t="s">
        <v>974</v>
      </c>
      <c r="F932" s="278" t="s">
        <v>1811</v>
      </c>
      <c r="G932" s="278" t="s">
        <v>6152</v>
      </c>
      <c r="H932" s="278" t="s">
        <v>79</v>
      </c>
      <c r="I932" s="278" t="s">
        <v>6153</v>
      </c>
      <c r="J932" s="270" t="s">
        <v>997</v>
      </c>
      <c r="K932" s="278" t="s">
        <v>41</v>
      </c>
      <c r="L932" s="270" t="s">
        <v>655</v>
      </c>
      <c r="M932" s="278" t="s">
        <v>331</v>
      </c>
      <c r="N932" s="270" t="s">
        <v>7484</v>
      </c>
      <c r="O932" s="278"/>
    </row>
    <row r="933" spans="1:15" x14ac:dyDescent="0.3">
      <c r="A933" s="270" t="s">
        <v>6112</v>
      </c>
      <c r="B933" s="270" t="s">
        <v>4875</v>
      </c>
      <c r="C933" s="270" t="s">
        <v>7338</v>
      </c>
      <c r="D933" s="281" t="s">
        <v>117</v>
      </c>
      <c r="E933" s="281" t="s">
        <v>974</v>
      </c>
      <c r="F933" s="278" t="s">
        <v>1811</v>
      </c>
      <c r="G933" s="278" t="s">
        <v>6156</v>
      </c>
      <c r="H933" s="278" t="s">
        <v>79</v>
      </c>
      <c r="I933" s="278" t="s">
        <v>6157</v>
      </c>
      <c r="J933" s="270" t="s">
        <v>997</v>
      </c>
      <c r="K933" s="278" t="s">
        <v>41</v>
      </c>
      <c r="L933" s="270" t="s">
        <v>655</v>
      </c>
      <c r="M933" s="278" t="s">
        <v>331</v>
      </c>
      <c r="N933" s="270" t="s">
        <v>7484</v>
      </c>
      <c r="O933" s="278"/>
    </row>
    <row r="934" spans="1:15" x14ac:dyDescent="0.3">
      <c r="A934" s="270" t="s">
        <v>6112</v>
      </c>
      <c r="B934" s="270" t="s">
        <v>3051</v>
      </c>
      <c r="C934" s="270" t="s">
        <v>7338</v>
      </c>
      <c r="D934" s="281" t="s">
        <v>117</v>
      </c>
      <c r="E934" s="281" t="s">
        <v>974</v>
      </c>
      <c r="F934" s="278" t="s">
        <v>1811</v>
      </c>
      <c r="G934" s="278" t="s">
        <v>6158</v>
      </c>
      <c r="H934" s="278" t="s">
        <v>79</v>
      </c>
      <c r="I934" s="278" t="s">
        <v>6159</v>
      </c>
      <c r="J934" s="270" t="s">
        <v>997</v>
      </c>
      <c r="K934" s="278" t="s">
        <v>41</v>
      </c>
      <c r="L934" s="270" t="s">
        <v>655</v>
      </c>
      <c r="M934" s="278" t="s">
        <v>331</v>
      </c>
      <c r="N934" s="270" t="s">
        <v>7484</v>
      </c>
      <c r="O934" s="278"/>
    </row>
    <row r="935" spans="1:15" x14ac:dyDescent="0.3">
      <c r="A935" s="270" t="s">
        <v>6112</v>
      </c>
      <c r="B935" s="270" t="s">
        <v>4880</v>
      </c>
      <c r="C935" s="270" t="s">
        <v>7338</v>
      </c>
      <c r="D935" s="281" t="s">
        <v>117</v>
      </c>
      <c r="E935" s="281" t="s">
        <v>974</v>
      </c>
      <c r="F935" s="278" t="s">
        <v>1811</v>
      </c>
      <c r="G935" s="278" t="s">
        <v>6160</v>
      </c>
      <c r="H935" s="278" t="s">
        <v>79</v>
      </c>
      <c r="I935" s="278" t="s">
        <v>6161</v>
      </c>
      <c r="J935" s="270" t="s">
        <v>997</v>
      </c>
      <c r="K935" s="278" t="s">
        <v>41</v>
      </c>
      <c r="L935" s="270" t="s">
        <v>655</v>
      </c>
      <c r="M935" s="278" t="s">
        <v>331</v>
      </c>
      <c r="N935" s="270" t="s">
        <v>7484</v>
      </c>
      <c r="O935" s="278"/>
    </row>
    <row r="936" spans="1:15" x14ac:dyDescent="0.3">
      <c r="A936" s="270" t="s">
        <v>1734</v>
      </c>
      <c r="B936" s="270" t="s">
        <v>1997</v>
      </c>
      <c r="C936" s="270" t="s">
        <v>1998</v>
      </c>
      <c r="D936" s="281" t="s">
        <v>117</v>
      </c>
      <c r="E936" s="281" t="s">
        <v>974</v>
      </c>
      <c r="F936" s="278" t="s">
        <v>1991</v>
      </c>
      <c r="G936" s="278" t="s">
        <v>7338</v>
      </c>
      <c r="H936" s="278" t="s">
        <v>19</v>
      </c>
      <c r="I936" s="278" t="s">
        <v>1992</v>
      </c>
      <c r="J936" s="270" t="s">
        <v>997</v>
      </c>
      <c r="K936" s="278" t="s">
        <v>7338</v>
      </c>
      <c r="L936" s="270" t="s">
        <v>655</v>
      </c>
      <c r="M936" s="278" t="s">
        <v>331</v>
      </c>
      <c r="N936" s="270" t="s">
        <v>7484</v>
      </c>
      <c r="O936" s="278"/>
    </row>
    <row r="937" spans="1:15" x14ac:dyDescent="0.3">
      <c r="A937" s="270" t="s">
        <v>1734</v>
      </c>
      <c r="B937" s="270" t="s">
        <v>1997</v>
      </c>
      <c r="C937" s="285" t="s">
        <v>18</v>
      </c>
      <c r="D937" s="281" t="s">
        <v>117</v>
      </c>
      <c r="E937" s="281" t="s">
        <v>974</v>
      </c>
      <c r="F937" s="278" t="s">
        <v>1996</v>
      </c>
      <c r="G937" s="278" t="s">
        <v>7338</v>
      </c>
      <c r="H937" s="278" t="s">
        <v>79</v>
      </c>
      <c r="I937" s="278" t="s">
        <v>1992</v>
      </c>
      <c r="J937" s="270" t="s">
        <v>997</v>
      </c>
      <c r="K937" s="278" t="s">
        <v>7338</v>
      </c>
      <c r="L937" s="270" t="s">
        <v>655</v>
      </c>
      <c r="M937" s="278" t="s">
        <v>331</v>
      </c>
      <c r="N937" s="270" t="s">
        <v>7484</v>
      </c>
      <c r="O937" s="277" t="s">
        <v>7472</v>
      </c>
    </row>
    <row r="938" spans="1:15" x14ac:dyDescent="0.3">
      <c r="A938" s="270" t="s">
        <v>1734</v>
      </c>
      <c r="B938" s="270" t="s">
        <v>2430</v>
      </c>
      <c r="C938" s="270" t="s">
        <v>7338</v>
      </c>
      <c r="D938" s="281" t="s">
        <v>117</v>
      </c>
      <c r="E938" s="281" t="s">
        <v>974</v>
      </c>
      <c r="F938" s="278" t="s">
        <v>1813</v>
      </c>
      <c r="G938" s="278" t="s">
        <v>6162</v>
      </c>
      <c r="H938" s="278" t="s">
        <v>79</v>
      </c>
      <c r="I938" s="278" t="s">
        <v>6163</v>
      </c>
      <c r="J938" s="270" t="s">
        <v>997</v>
      </c>
      <c r="K938" s="278" t="s">
        <v>41</v>
      </c>
      <c r="L938" s="270" t="s">
        <v>655</v>
      </c>
      <c r="M938" s="278" t="s">
        <v>331</v>
      </c>
      <c r="N938" s="270" t="s">
        <v>7484</v>
      </c>
      <c r="O938" s="278"/>
    </row>
    <row r="939" spans="1:15" x14ac:dyDescent="0.3">
      <c r="A939" s="270" t="s">
        <v>1734</v>
      </c>
      <c r="B939" s="270" t="s">
        <v>5278</v>
      </c>
      <c r="C939" s="270" t="s">
        <v>7338</v>
      </c>
      <c r="D939" s="281" t="s">
        <v>117</v>
      </c>
      <c r="E939" s="281" t="s">
        <v>974</v>
      </c>
      <c r="F939" s="278" t="s">
        <v>1813</v>
      </c>
      <c r="G939" s="278" t="s">
        <v>6164</v>
      </c>
      <c r="H939" s="278" t="s">
        <v>79</v>
      </c>
      <c r="I939" s="278" t="s">
        <v>6165</v>
      </c>
      <c r="J939" s="270" t="s">
        <v>997</v>
      </c>
      <c r="K939" s="278" t="s">
        <v>41</v>
      </c>
      <c r="L939" s="270" t="s">
        <v>655</v>
      </c>
      <c r="M939" s="278" t="s">
        <v>331</v>
      </c>
      <c r="N939" s="270" t="s">
        <v>7484</v>
      </c>
      <c r="O939" s="278"/>
    </row>
    <row r="940" spans="1:15" x14ac:dyDescent="0.3">
      <c r="A940" s="270" t="s">
        <v>1734</v>
      </c>
      <c r="B940" s="270" t="s">
        <v>5313</v>
      </c>
      <c r="C940" s="270" t="s">
        <v>7338</v>
      </c>
      <c r="D940" s="281" t="s">
        <v>117</v>
      </c>
      <c r="E940" s="281" t="s">
        <v>974</v>
      </c>
      <c r="F940" s="278" t="s">
        <v>1813</v>
      </c>
      <c r="G940" s="278" t="s">
        <v>6166</v>
      </c>
      <c r="H940" s="278" t="s">
        <v>79</v>
      </c>
      <c r="I940" s="278" t="s">
        <v>6167</v>
      </c>
      <c r="J940" s="270" t="s">
        <v>997</v>
      </c>
      <c r="K940" s="278" t="s">
        <v>41</v>
      </c>
      <c r="L940" s="270" t="s">
        <v>655</v>
      </c>
      <c r="M940" s="278" t="s">
        <v>331</v>
      </c>
      <c r="N940" s="270" t="s">
        <v>7484</v>
      </c>
      <c r="O940" s="278"/>
    </row>
    <row r="941" spans="1:15" x14ac:dyDescent="0.3">
      <c r="A941" s="270" t="s">
        <v>1734</v>
      </c>
      <c r="B941" s="270" t="s">
        <v>6107</v>
      </c>
      <c r="C941" s="270" t="s">
        <v>7338</v>
      </c>
      <c r="D941" s="281" t="s">
        <v>117</v>
      </c>
      <c r="E941" s="281" t="s">
        <v>974</v>
      </c>
      <c r="F941" s="278" t="s">
        <v>1813</v>
      </c>
      <c r="G941" s="278" t="s">
        <v>6168</v>
      </c>
      <c r="H941" s="278" t="s">
        <v>79</v>
      </c>
      <c r="I941" s="278" t="s">
        <v>6169</v>
      </c>
      <c r="J941" s="270" t="s">
        <v>997</v>
      </c>
      <c r="K941" s="278" t="s">
        <v>41</v>
      </c>
      <c r="L941" s="270" t="s">
        <v>655</v>
      </c>
      <c r="M941" s="278" t="s">
        <v>331</v>
      </c>
      <c r="N941" s="270" t="s">
        <v>7484</v>
      </c>
      <c r="O941" s="278"/>
    </row>
    <row r="942" spans="1:15" x14ac:dyDescent="0.3">
      <c r="A942" s="270" t="s">
        <v>1734</v>
      </c>
      <c r="B942" s="270" t="s">
        <v>2913</v>
      </c>
      <c r="C942" s="270" t="s">
        <v>7338</v>
      </c>
      <c r="D942" s="281" t="s">
        <v>117</v>
      </c>
      <c r="E942" s="281" t="s">
        <v>974</v>
      </c>
      <c r="F942" s="278" t="s">
        <v>1813</v>
      </c>
      <c r="G942" s="278" t="s">
        <v>6172</v>
      </c>
      <c r="H942" s="278" t="s">
        <v>79</v>
      </c>
      <c r="I942" s="278" t="s">
        <v>6173</v>
      </c>
      <c r="J942" s="270" t="s">
        <v>997</v>
      </c>
      <c r="K942" s="278" t="s">
        <v>41</v>
      </c>
      <c r="L942" s="270" t="s">
        <v>655</v>
      </c>
      <c r="M942" s="278" t="s">
        <v>331</v>
      </c>
      <c r="N942" s="270" t="s">
        <v>7484</v>
      </c>
      <c r="O942" s="278"/>
    </row>
    <row r="943" spans="1:15" x14ac:dyDescent="0.3">
      <c r="A943" s="270" t="s">
        <v>1734</v>
      </c>
      <c r="B943" s="270" t="s">
        <v>2916</v>
      </c>
      <c r="C943" s="270" t="s">
        <v>7338</v>
      </c>
      <c r="D943" s="281" t="s">
        <v>117</v>
      </c>
      <c r="E943" s="281" t="s">
        <v>974</v>
      </c>
      <c r="F943" s="278" t="s">
        <v>1813</v>
      </c>
      <c r="G943" s="278" t="s">
        <v>6174</v>
      </c>
      <c r="H943" s="278" t="s">
        <v>79</v>
      </c>
      <c r="I943" s="278" t="s">
        <v>6175</v>
      </c>
      <c r="J943" s="270" t="s">
        <v>997</v>
      </c>
      <c r="K943" s="278" t="s">
        <v>41</v>
      </c>
      <c r="L943" s="270" t="s">
        <v>655</v>
      </c>
      <c r="M943" s="278" t="s">
        <v>331</v>
      </c>
      <c r="N943" s="270" t="s">
        <v>7484</v>
      </c>
      <c r="O943" s="278"/>
    </row>
    <row r="944" spans="1:15" x14ac:dyDescent="0.3">
      <c r="A944" s="270" t="s">
        <v>1734</v>
      </c>
      <c r="B944" s="270" t="s">
        <v>5113</v>
      </c>
      <c r="C944" s="270" t="s">
        <v>7338</v>
      </c>
      <c r="D944" s="281" t="s">
        <v>117</v>
      </c>
      <c r="E944" s="281" t="s">
        <v>974</v>
      </c>
      <c r="F944" s="278" t="s">
        <v>1813</v>
      </c>
      <c r="G944" s="278" t="s">
        <v>6176</v>
      </c>
      <c r="H944" s="278" t="s">
        <v>79</v>
      </c>
      <c r="I944" s="278" t="s">
        <v>6177</v>
      </c>
      <c r="J944" s="270" t="s">
        <v>997</v>
      </c>
      <c r="K944" s="278" t="s">
        <v>41</v>
      </c>
      <c r="L944" s="270" t="s">
        <v>655</v>
      </c>
      <c r="M944" s="278" t="s">
        <v>331</v>
      </c>
      <c r="N944" s="270" t="s">
        <v>7484</v>
      </c>
      <c r="O944" s="278"/>
    </row>
    <row r="945" spans="1:15" x14ac:dyDescent="0.3">
      <c r="A945" s="270" t="s">
        <v>1734</v>
      </c>
      <c r="B945" s="270" t="s">
        <v>5116</v>
      </c>
      <c r="C945" s="270" t="s">
        <v>7338</v>
      </c>
      <c r="D945" s="281" t="s">
        <v>117</v>
      </c>
      <c r="E945" s="281" t="s">
        <v>974</v>
      </c>
      <c r="F945" s="278" t="s">
        <v>1813</v>
      </c>
      <c r="G945" s="278" t="s">
        <v>6178</v>
      </c>
      <c r="H945" s="278" t="s">
        <v>79</v>
      </c>
      <c r="I945" s="278" t="s">
        <v>6179</v>
      </c>
      <c r="J945" s="270" t="s">
        <v>997</v>
      </c>
      <c r="K945" s="278" t="s">
        <v>41</v>
      </c>
      <c r="L945" s="270" t="s">
        <v>655</v>
      </c>
      <c r="M945" s="278" t="s">
        <v>331</v>
      </c>
      <c r="N945" s="270" t="s">
        <v>7484</v>
      </c>
      <c r="O945" s="278"/>
    </row>
    <row r="946" spans="1:15" x14ac:dyDescent="0.3">
      <c r="A946" s="270" t="s">
        <v>1734</v>
      </c>
      <c r="B946" s="270" t="s">
        <v>980</v>
      </c>
      <c r="C946" s="270" t="s">
        <v>7338</v>
      </c>
      <c r="D946" s="281" t="s">
        <v>117</v>
      </c>
      <c r="E946" s="281" t="s">
        <v>974</v>
      </c>
      <c r="F946" s="278" t="s">
        <v>1813</v>
      </c>
      <c r="G946" s="278" t="s">
        <v>6180</v>
      </c>
      <c r="H946" s="278" t="s">
        <v>79</v>
      </c>
      <c r="I946" s="278" t="s">
        <v>6181</v>
      </c>
      <c r="J946" s="270" t="s">
        <v>997</v>
      </c>
      <c r="K946" s="278" t="s">
        <v>41</v>
      </c>
      <c r="L946" s="270" t="s">
        <v>655</v>
      </c>
      <c r="M946" s="278" t="s">
        <v>331</v>
      </c>
      <c r="N946" s="270" t="s">
        <v>7484</v>
      </c>
      <c r="O946" s="278"/>
    </row>
    <row r="947" spans="1:15" x14ac:dyDescent="0.3">
      <c r="A947" s="270" t="s">
        <v>1734</v>
      </c>
      <c r="B947" s="270" t="s">
        <v>2530</v>
      </c>
      <c r="C947" s="270" t="s">
        <v>7338</v>
      </c>
      <c r="D947" s="281" t="s">
        <v>117</v>
      </c>
      <c r="E947" s="281" t="s">
        <v>974</v>
      </c>
      <c r="F947" s="278" t="s">
        <v>1813</v>
      </c>
      <c r="G947" s="278" t="s">
        <v>6182</v>
      </c>
      <c r="H947" s="278" t="s">
        <v>79</v>
      </c>
      <c r="I947" s="278" t="s">
        <v>6183</v>
      </c>
      <c r="J947" s="270" t="s">
        <v>997</v>
      </c>
      <c r="K947" s="278" t="s">
        <v>41</v>
      </c>
      <c r="L947" s="270" t="s">
        <v>655</v>
      </c>
      <c r="M947" s="278" t="s">
        <v>331</v>
      </c>
      <c r="N947" s="270" t="s">
        <v>7484</v>
      </c>
      <c r="O947" s="278"/>
    </row>
    <row r="948" spans="1:15" x14ac:dyDescent="0.3">
      <c r="A948" s="270" t="s">
        <v>1734</v>
      </c>
      <c r="B948" s="270" t="s">
        <v>1744</v>
      </c>
      <c r="C948" s="270" t="s">
        <v>7338</v>
      </c>
      <c r="D948" s="281" t="s">
        <v>117</v>
      </c>
      <c r="E948" s="281" t="s">
        <v>974</v>
      </c>
      <c r="F948" s="278" t="s">
        <v>1813</v>
      </c>
      <c r="G948" s="278" t="s">
        <v>6170</v>
      </c>
      <c r="H948" s="278" t="s">
        <v>79</v>
      </c>
      <c r="I948" s="278" t="s">
        <v>6171</v>
      </c>
      <c r="J948" s="270" t="s">
        <v>997</v>
      </c>
      <c r="K948" s="278" t="s">
        <v>41</v>
      </c>
      <c r="L948" s="270" t="s">
        <v>655</v>
      </c>
      <c r="M948" s="278" t="s">
        <v>331</v>
      </c>
      <c r="N948" s="270" t="s">
        <v>7484</v>
      </c>
      <c r="O948" s="278"/>
    </row>
    <row r="949" spans="1:15" x14ac:dyDescent="0.3">
      <c r="A949" s="270" t="s">
        <v>1734</v>
      </c>
      <c r="B949" s="270" t="s">
        <v>2967</v>
      </c>
      <c r="C949" s="270" t="s">
        <v>7338</v>
      </c>
      <c r="D949" s="281" t="s">
        <v>117</v>
      </c>
      <c r="E949" s="281" t="s">
        <v>974</v>
      </c>
      <c r="F949" s="278" t="s">
        <v>1813</v>
      </c>
      <c r="G949" s="278" t="s">
        <v>6184</v>
      </c>
      <c r="H949" s="278" t="s">
        <v>79</v>
      </c>
      <c r="I949" s="278" t="s">
        <v>6137</v>
      </c>
      <c r="J949" s="270" t="s">
        <v>997</v>
      </c>
      <c r="K949" s="278" t="s">
        <v>41</v>
      </c>
      <c r="L949" s="270" t="s">
        <v>655</v>
      </c>
      <c r="M949" s="278" t="s">
        <v>331</v>
      </c>
      <c r="N949" s="270" t="s">
        <v>7484</v>
      </c>
      <c r="O949" s="278"/>
    </row>
    <row r="950" spans="1:15" x14ac:dyDescent="0.3">
      <c r="A950" s="270" t="s">
        <v>1734</v>
      </c>
      <c r="B950" s="270" t="s">
        <v>1911</v>
      </c>
      <c r="C950" s="270" t="s">
        <v>1738</v>
      </c>
      <c r="D950" s="281" t="s">
        <v>117</v>
      </c>
      <c r="E950" s="281" t="s">
        <v>974</v>
      </c>
      <c r="F950" s="278" t="s">
        <v>1813</v>
      </c>
      <c r="G950" s="278" t="s">
        <v>6185</v>
      </c>
      <c r="H950" s="278" t="s">
        <v>79</v>
      </c>
      <c r="I950" s="278" t="s">
        <v>6186</v>
      </c>
      <c r="J950" s="270" t="s">
        <v>997</v>
      </c>
      <c r="K950" s="278" t="s">
        <v>41</v>
      </c>
      <c r="L950" s="270" t="s">
        <v>655</v>
      </c>
      <c r="M950" s="278" t="s">
        <v>331</v>
      </c>
      <c r="N950" s="270" t="s">
        <v>7484</v>
      </c>
      <c r="O950" s="278"/>
    </row>
    <row r="951" spans="1:15" x14ac:dyDescent="0.3">
      <c r="A951" s="270" t="s">
        <v>1734</v>
      </c>
      <c r="B951" s="270" t="s">
        <v>4777</v>
      </c>
      <c r="C951" s="270" t="s">
        <v>7338</v>
      </c>
      <c r="D951" s="281" t="s">
        <v>117</v>
      </c>
      <c r="E951" s="281" t="s">
        <v>974</v>
      </c>
      <c r="F951" s="278" t="s">
        <v>1813</v>
      </c>
      <c r="G951" s="278" t="s">
        <v>6187</v>
      </c>
      <c r="H951" s="278" t="s">
        <v>79</v>
      </c>
      <c r="I951" s="278" t="s">
        <v>6188</v>
      </c>
      <c r="J951" s="270" t="s">
        <v>997</v>
      </c>
      <c r="K951" s="278" t="s">
        <v>41</v>
      </c>
      <c r="L951" s="270" t="s">
        <v>655</v>
      </c>
      <c r="M951" s="278" t="s">
        <v>331</v>
      </c>
      <c r="N951" s="270" t="s">
        <v>7484</v>
      </c>
      <c r="O951" s="278"/>
    </row>
    <row r="952" spans="1:15" x14ac:dyDescent="0.3">
      <c r="A952" s="270" t="s">
        <v>1734</v>
      </c>
      <c r="B952" s="270" t="s">
        <v>4817</v>
      </c>
      <c r="C952" s="270" t="s">
        <v>7338</v>
      </c>
      <c r="D952" s="281" t="s">
        <v>117</v>
      </c>
      <c r="E952" s="281" t="s">
        <v>974</v>
      </c>
      <c r="F952" s="278" t="s">
        <v>1813</v>
      </c>
      <c r="G952" s="278" t="s">
        <v>6189</v>
      </c>
      <c r="H952" s="278" t="s">
        <v>79</v>
      </c>
      <c r="I952" s="278" t="s">
        <v>6190</v>
      </c>
      <c r="J952" s="285" t="s">
        <v>997</v>
      </c>
      <c r="K952" s="278" t="s">
        <v>41</v>
      </c>
      <c r="L952" s="270" t="s">
        <v>655</v>
      </c>
      <c r="M952" s="278" t="s">
        <v>331</v>
      </c>
      <c r="N952" s="270" t="s">
        <v>7484</v>
      </c>
      <c r="O952" s="278" t="s">
        <v>7475</v>
      </c>
    </row>
    <row r="953" spans="1:15" x14ac:dyDescent="0.3">
      <c r="A953" s="270" t="s">
        <v>1734</v>
      </c>
      <c r="B953" s="270" t="s">
        <v>1735</v>
      </c>
      <c r="C953" s="270" t="s">
        <v>7338</v>
      </c>
      <c r="D953" s="281" t="s">
        <v>117</v>
      </c>
      <c r="E953" s="281" t="s">
        <v>974</v>
      </c>
      <c r="F953" s="278" t="s">
        <v>1730</v>
      </c>
      <c r="G953" s="278" t="s">
        <v>7338</v>
      </c>
      <c r="H953" s="278" t="s">
        <v>525</v>
      </c>
      <c r="I953" s="278" t="s">
        <v>1731</v>
      </c>
      <c r="J953" s="270" t="s">
        <v>997</v>
      </c>
      <c r="K953" s="278" t="s">
        <v>7338</v>
      </c>
      <c r="L953" s="270" t="s">
        <v>655</v>
      </c>
      <c r="M953" s="279"/>
      <c r="N953" s="270" t="s">
        <v>7484</v>
      </c>
      <c r="O953" s="279"/>
    </row>
    <row r="954" spans="1:15" x14ac:dyDescent="0.3">
      <c r="A954" s="270" t="s">
        <v>1734</v>
      </c>
      <c r="B954" s="270" t="s">
        <v>1735</v>
      </c>
      <c r="C954" s="270" t="s">
        <v>1738</v>
      </c>
      <c r="D954" s="281" t="s">
        <v>117</v>
      </c>
      <c r="E954" s="281" t="s">
        <v>974</v>
      </c>
      <c r="F954" s="278" t="s">
        <v>1736</v>
      </c>
      <c r="G954" s="278" t="s">
        <v>7338</v>
      </c>
      <c r="H954" s="278" t="s">
        <v>79</v>
      </c>
      <c r="I954" s="278" t="s">
        <v>1731</v>
      </c>
      <c r="J954" s="270" t="s">
        <v>997</v>
      </c>
      <c r="K954" s="278" t="s">
        <v>7338</v>
      </c>
      <c r="L954" s="270" t="s">
        <v>655</v>
      </c>
      <c r="M954" s="278" t="s">
        <v>331</v>
      </c>
      <c r="N954" s="270" t="s">
        <v>7484</v>
      </c>
      <c r="O954" s="278" t="s">
        <v>7478</v>
      </c>
    </row>
    <row r="955" spans="1:15" x14ac:dyDescent="0.3">
      <c r="A955" s="270" t="s">
        <v>6195</v>
      </c>
      <c r="B955" s="270" t="s">
        <v>5554</v>
      </c>
      <c r="C955" s="270" t="s">
        <v>1998</v>
      </c>
      <c r="D955" s="281" t="s">
        <v>117</v>
      </c>
      <c r="E955" s="281" t="s">
        <v>974</v>
      </c>
      <c r="F955" s="278" t="s">
        <v>2122</v>
      </c>
      <c r="G955" s="278" t="s">
        <v>6343</v>
      </c>
      <c r="H955" s="278" t="s">
        <v>79</v>
      </c>
      <c r="I955" s="278" t="s">
        <v>6344</v>
      </c>
      <c r="J955" s="270" t="s">
        <v>997</v>
      </c>
      <c r="K955" s="278" t="s">
        <v>41</v>
      </c>
      <c r="L955" s="270" t="s">
        <v>904</v>
      </c>
      <c r="M955" s="278" t="s">
        <v>331</v>
      </c>
      <c r="N955" s="270" t="s">
        <v>7484</v>
      </c>
      <c r="O955" s="278"/>
    </row>
    <row r="956" spans="1:15" x14ac:dyDescent="0.3">
      <c r="A956" s="270" t="s">
        <v>6195</v>
      </c>
      <c r="B956" s="270" t="s">
        <v>5557</v>
      </c>
      <c r="C956" s="270" t="s">
        <v>7338</v>
      </c>
      <c r="D956" s="281" t="s">
        <v>117</v>
      </c>
      <c r="E956" s="281" t="s">
        <v>974</v>
      </c>
      <c r="F956" s="278" t="s">
        <v>2117</v>
      </c>
      <c r="G956" s="278" t="s">
        <v>6194</v>
      </c>
      <c r="H956" s="278" t="s">
        <v>79</v>
      </c>
      <c r="I956" s="278" t="s">
        <v>6196</v>
      </c>
      <c r="J956" s="270" t="s">
        <v>997</v>
      </c>
      <c r="K956" s="278" t="s">
        <v>41</v>
      </c>
      <c r="L956" s="270" t="s">
        <v>904</v>
      </c>
      <c r="M956" s="278" t="s">
        <v>331</v>
      </c>
      <c r="N956" s="270" t="s">
        <v>7484</v>
      </c>
      <c r="O956" s="278"/>
    </row>
    <row r="957" spans="1:15" x14ac:dyDescent="0.3">
      <c r="A957" s="270" t="s">
        <v>6195</v>
      </c>
      <c r="B957" s="270" t="s">
        <v>5572</v>
      </c>
      <c r="C957" s="270" t="s">
        <v>1998</v>
      </c>
      <c r="D957" s="281" t="s">
        <v>117</v>
      </c>
      <c r="E957" s="281" t="s">
        <v>974</v>
      </c>
      <c r="F957" s="278" t="s">
        <v>2124</v>
      </c>
      <c r="G957" s="278" t="s">
        <v>6392</v>
      </c>
      <c r="H957" s="278" t="s">
        <v>79</v>
      </c>
      <c r="I957" s="278" t="s">
        <v>6393</v>
      </c>
      <c r="J957" s="270" t="s">
        <v>997</v>
      </c>
      <c r="K957" s="278" t="s">
        <v>41</v>
      </c>
      <c r="L957" s="270" t="s">
        <v>904</v>
      </c>
      <c r="M957" s="278" t="s">
        <v>331</v>
      </c>
      <c r="N957" s="270" t="s">
        <v>7484</v>
      </c>
      <c r="O957" s="278"/>
    </row>
    <row r="958" spans="1:15" x14ac:dyDescent="0.3">
      <c r="A958" s="270" t="s">
        <v>6195</v>
      </c>
      <c r="B958" s="270" t="s">
        <v>5575</v>
      </c>
      <c r="C958" s="270" t="s">
        <v>1738</v>
      </c>
      <c r="D958" s="281" t="s">
        <v>117</v>
      </c>
      <c r="E958" s="281" t="s">
        <v>974</v>
      </c>
      <c r="F958" s="278" t="s">
        <v>2124</v>
      </c>
      <c r="G958" s="278" t="s">
        <v>6394</v>
      </c>
      <c r="H958" s="278" t="s">
        <v>79</v>
      </c>
      <c r="I958" s="278" t="s">
        <v>6395</v>
      </c>
      <c r="J958" s="270" t="s">
        <v>997</v>
      </c>
      <c r="K958" s="278" t="s">
        <v>41</v>
      </c>
      <c r="L958" s="270" t="s">
        <v>904</v>
      </c>
      <c r="M958" s="278" t="s">
        <v>331</v>
      </c>
      <c r="N958" s="270" t="s">
        <v>7484</v>
      </c>
      <c r="O958" s="278"/>
    </row>
    <row r="959" spans="1:15" x14ac:dyDescent="0.3">
      <c r="A959" s="270" t="s">
        <v>6195</v>
      </c>
      <c r="B959" s="270" t="s">
        <v>6490</v>
      </c>
      <c r="C959" s="270" t="s">
        <v>1738</v>
      </c>
      <c r="D959" s="281" t="s">
        <v>117</v>
      </c>
      <c r="E959" s="281" t="s">
        <v>974</v>
      </c>
      <c r="F959" s="278" t="s">
        <v>2128</v>
      </c>
      <c r="G959" s="278" t="s">
        <v>6489</v>
      </c>
      <c r="H959" s="278" t="s">
        <v>79</v>
      </c>
      <c r="I959" s="278" t="s">
        <v>6491</v>
      </c>
      <c r="J959" s="270" t="s">
        <v>997</v>
      </c>
      <c r="K959" s="278" t="s">
        <v>41</v>
      </c>
      <c r="L959" s="270" t="s">
        <v>904</v>
      </c>
      <c r="M959" s="278" t="s">
        <v>331</v>
      </c>
      <c r="N959" s="270" t="s">
        <v>7484</v>
      </c>
      <c r="O959" s="278"/>
    </row>
    <row r="960" spans="1:15" x14ac:dyDescent="0.3">
      <c r="A960" s="270" t="s">
        <v>6195</v>
      </c>
      <c r="B960" s="270" t="s">
        <v>6426</v>
      </c>
      <c r="C960" s="270" t="s">
        <v>7338</v>
      </c>
      <c r="D960" s="281" t="s">
        <v>117</v>
      </c>
      <c r="E960" s="281" t="s">
        <v>974</v>
      </c>
      <c r="F960" s="278" t="s">
        <v>2126</v>
      </c>
      <c r="G960" s="278" t="s">
        <v>6425</v>
      </c>
      <c r="H960" s="278" t="s">
        <v>79</v>
      </c>
      <c r="I960" s="278" t="s">
        <v>6427</v>
      </c>
      <c r="J960" s="270" t="s">
        <v>997</v>
      </c>
      <c r="K960" s="278" t="s">
        <v>41</v>
      </c>
      <c r="L960" s="270" t="s">
        <v>904</v>
      </c>
      <c r="M960" s="278" t="s">
        <v>331</v>
      </c>
      <c r="N960" s="270" t="s">
        <v>7484</v>
      </c>
      <c r="O960" s="278"/>
    </row>
    <row r="961" spans="1:15" x14ac:dyDescent="0.3">
      <c r="A961" s="270" t="s">
        <v>6195</v>
      </c>
      <c r="B961" s="270" t="s">
        <v>2560</v>
      </c>
      <c r="C961" s="270" t="s">
        <v>7338</v>
      </c>
      <c r="D961" s="281" t="s">
        <v>117</v>
      </c>
      <c r="E961" s="281" t="s">
        <v>974</v>
      </c>
      <c r="F961" s="278" t="s">
        <v>2126</v>
      </c>
      <c r="G961" s="278" t="s">
        <v>6439</v>
      </c>
      <c r="H961" s="278" t="s">
        <v>79</v>
      </c>
      <c r="I961" s="278" t="s">
        <v>6440</v>
      </c>
      <c r="J961" s="270" t="s">
        <v>997</v>
      </c>
      <c r="K961" s="278" t="s">
        <v>41</v>
      </c>
      <c r="L961" s="270" t="s">
        <v>904</v>
      </c>
      <c r="M961" s="278" t="s">
        <v>331</v>
      </c>
      <c r="N961" s="270" t="s">
        <v>7484</v>
      </c>
      <c r="O961" s="278"/>
    </row>
    <row r="962" spans="1:15" x14ac:dyDescent="0.3">
      <c r="A962" s="270" t="s">
        <v>6195</v>
      </c>
      <c r="B962" s="270" t="s">
        <v>2564</v>
      </c>
      <c r="C962" s="270" t="s">
        <v>1738</v>
      </c>
      <c r="D962" s="281" t="s">
        <v>117</v>
      </c>
      <c r="E962" s="281" t="s">
        <v>974</v>
      </c>
      <c r="F962" s="278" t="s">
        <v>2128</v>
      </c>
      <c r="G962" s="278" t="s">
        <v>6492</v>
      </c>
      <c r="H962" s="278" t="s">
        <v>79</v>
      </c>
      <c r="I962" s="278" t="s">
        <v>6493</v>
      </c>
      <c r="J962" s="270" t="s">
        <v>997</v>
      </c>
      <c r="K962" s="278" t="s">
        <v>41</v>
      </c>
      <c r="L962" s="270" t="s">
        <v>904</v>
      </c>
      <c r="M962" s="278" t="s">
        <v>331</v>
      </c>
      <c r="N962" s="270" t="s">
        <v>7484</v>
      </c>
      <c r="O962" s="278"/>
    </row>
    <row r="963" spans="1:15" x14ac:dyDescent="0.3">
      <c r="A963" s="270" t="s">
        <v>6195</v>
      </c>
      <c r="B963" s="270" t="s">
        <v>2568</v>
      </c>
      <c r="C963" s="270" t="s">
        <v>7338</v>
      </c>
      <c r="D963" s="281" t="s">
        <v>117</v>
      </c>
      <c r="E963" s="281" t="s">
        <v>974</v>
      </c>
      <c r="F963" s="278" t="s">
        <v>2126</v>
      </c>
      <c r="G963" s="278" t="s">
        <v>6441</v>
      </c>
      <c r="H963" s="278" t="s">
        <v>79</v>
      </c>
      <c r="I963" s="278" t="s">
        <v>6442</v>
      </c>
      <c r="J963" s="270" t="s">
        <v>997</v>
      </c>
      <c r="K963" s="278" t="s">
        <v>41</v>
      </c>
      <c r="L963" s="270" t="s">
        <v>904</v>
      </c>
      <c r="M963" s="278" t="s">
        <v>331</v>
      </c>
      <c r="N963" s="270" t="s">
        <v>7484</v>
      </c>
      <c r="O963" s="278"/>
    </row>
    <row r="964" spans="1:15" x14ac:dyDescent="0.3">
      <c r="A964" s="270" t="s">
        <v>6201</v>
      </c>
      <c r="B964" s="270" t="s">
        <v>2926</v>
      </c>
      <c r="C964" s="270" t="s">
        <v>17</v>
      </c>
      <c r="D964" s="281" t="s">
        <v>117</v>
      </c>
      <c r="E964" s="281" t="s">
        <v>974</v>
      </c>
      <c r="F964" s="278" t="s">
        <v>2117</v>
      </c>
      <c r="G964" s="278" t="s">
        <v>6218</v>
      </c>
      <c r="H964" s="278" t="s">
        <v>79</v>
      </c>
      <c r="I964" s="278" t="s">
        <v>6219</v>
      </c>
      <c r="J964" s="270" t="s">
        <v>972</v>
      </c>
      <c r="K964" s="278" t="s">
        <v>41</v>
      </c>
      <c r="L964" s="270" t="s">
        <v>904</v>
      </c>
      <c r="M964" s="278" t="s">
        <v>331</v>
      </c>
      <c r="N964" s="270" t="s">
        <v>7484</v>
      </c>
      <c r="O964" s="278"/>
    </row>
    <row r="965" spans="1:15" x14ac:dyDescent="0.3">
      <c r="A965" s="270" t="s">
        <v>6201</v>
      </c>
      <c r="B965" s="270" t="s">
        <v>2983</v>
      </c>
      <c r="C965" s="270" t="s">
        <v>1998</v>
      </c>
      <c r="D965" s="281" t="s">
        <v>117</v>
      </c>
      <c r="E965" s="281" t="s">
        <v>974</v>
      </c>
      <c r="F965" s="278" t="s">
        <v>2117</v>
      </c>
      <c r="G965" s="278" t="s">
        <v>6220</v>
      </c>
      <c r="H965" s="278" t="s">
        <v>79</v>
      </c>
      <c r="I965" s="278" t="s">
        <v>6221</v>
      </c>
      <c r="J965" s="270" t="s">
        <v>972</v>
      </c>
      <c r="K965" s="278" t="s">
        <v>41</v>
      </c>
      <c r="L965" s="270" t="s">
        <v>904</v>
      </c>
      <c r="M965" s="278" t="s">
        <v>331</v>
      </c>
      <c r="N965" s="270" t="s">
        <v>7484</v>
      </c>
      <c r="O965" s="278"/>
    </row>
    <row r="966" spans="1:15" x14ac:dyDescent="0.3">
      <c r="A966" s="270" t="s">
        <v>6201</v>
      </c>
      <c r="B966" s="270" t="s">
        <v>2949</v>
      </c>
      <c r="C966" s="270" t="s">
        <v>1738</v>
      </c>
      <c r="D966" s="281" t="s">
        <v>117</v>
      </c>
      <c r="E966" s="281" t="s">
        <v>974</v>
      </c>
      <c r="F966" s="278" t="s">
        <v>2117</v>
      </c>
      <c r="G966" s="278" t="s">
        <v>6212</v>
      </c>
      <c r="H966" s="278" t="s">
        <v>79</v>
      </c>
      <c r="I966" s="278" t="s">
        <v>6213</v>
      </c>
      <c r="J966" s="270" t="s">
        <v>972</v>
      </c>
      <c r="K966" s="278" t="s">
        <v>41</v>
      </c>
      <c r="L966" s="270" t="s">
        <v>904</v>
      </c>
      <c r="M966" s="278" t="s">
        <v>331</v>
      </c>
      <c r="N966" s="270" t="s">
        <v>7484</v>
      </c>
      <c r="O966" s="278"/>
    </row>
    <row r="967" spans="1:15" x14ac:dyDescent="0.3">
      <c r="A967" s="270" t="s">
        <v>6201</v>
      </c>
      <c r="B967" s="270" t="s">
        <v>3059</v>
      </c>
      <c r="C967" s="270" t="s">
        <v>7338</v>
      </c>
      <c r="D967" s="281" t="s">
        <v>117</v>
      </c>
      <c r="E967" s="281" t="s">
        <v>974</v>
      </c>
      <c r="F967" s="278" t="s">
        <v>2117</v>
      </c>
      <c r="G967" s="278" t="s">
        <v>6200</v>
      </c>
      <c r="H967" s="278" t="s">
        <v>79</v>
      </c>
      <c r="I967" s="278" t="s">
        <v>6202</v>
      </c>
      <c r="J967" s="270" t="s">
        <v>972</v>
      </c>
      <c r="K967" s="278" t="s">
        <v>41</v>
      </c>
      <c r="L967" s="270" t="s">
        <v>904</v>
      </c>
      <c r="M967" s="278" t="s">
        <v>331</v>
      </c>
      <c r="N967" s="270" t="s">
        <v>7484</v>
      </c>
      <c r="O967" s="278"/>
    </row>
    <row r="968" spans="1:15" x14ac:dyDescent="0.3">
      <c r="A968" s="270" t="s">
        <v>6201</v>
      </c>
      <c r="B968" s="270" t="s">
        <v>2971</v>
      </c>
      <c r="C968" s="270" t="s">
        <v>18</v>
      </c>
      <c r="D968" s="281" t="s">
        <v>117</v>
      </c>
      <c r="E968" s="281" t="s">
        <v>974</v>
      </c>
      <c r="F968" s="278" t="s">
        <v>2126</v>
      </c>
      <c r="G968" s="278" t="s">
        <v>6410</v>
      </c>
      <c r="H968" s="278" t="s">
        <v>79</v>
      </c>
      <c r="I968" s="278" t="s">
        <v>6411</v>
      </c>
      <c r="J968" s="270" t="s">
        <v>972</v>
      </c>
      <c r="K968" s="278" t="s">
        <v>41</v>
      </c>
      <c r="L968" s="270" t="s">
        <v>904</v>
      </c>
      <c r="M968" s="278" t="s">
        <v>331</v>
      </c>
      <c r="N968" s="270" t="s">
        <v>7484</v>
      </c>
      <c r="O968" s="278"/>
    </row>
    <row r="969" spans="1:15" x14ac:dyDescent="0.3">
      <c r="A969" s="270" t="s">
        <v>6201</v>
      </c>
      <c r="B969" s="270" t="s">
        <v>3941</v>
      </c>
      <c r="C969" s="270" t="s">
        <v>1738</v>
      </c>
      <c r="D969" s="281" t="s">
        <v>117</v>
      </c>
      <c r="E969" s="281" t="s">
        <v>974</v>
      </c>
      <c r="F969" s="278" t="s">
        <v>2126</v>
      </c>
      <c r="G969" s="278" t="s">
        <v>6450</v>
      </c>
      <c r="H969" s="278" t="s">
        <v>79</v>
      </c>
      <c r="I969" s="278" t="s">
        <v>6451</v>
      </c>
      <c r="J969" s="270" t="s">
        <v>972</v>
      </c>
      <c r="K969" s="278" t="s">
        <v>41</v>
      </c>
      <c r="L969" s="270" t="s">
        <v>904</v>
      </c>
      <c r="M969" s="278" t="s">
        <v>331</v>
      </c>
      <c r="N969" s="270" t="s">
        <v>7484</v>
      </c>
      <c r="O969" s="278"/>
    </row>
    <row r="970" spans="1:15" x14ac:dyDescent="0.3">
      <c r="A970" s="270" t="s">
        <v>6453</v>
      </c>
      <c r="B970" s="270" t="s">
        <v>5236</v>
      </c>
      <c r="C970" s="270" t="s">
        <v>1998</v>
      </c>
      <c r="D970" s="281" t="s">
        <v>117</v>
      </c>
      <c r="E970" s="281" t="s">
        <v>974</v>
      </c>
      <c r="F970" s="278" t="s">
        <v>2126</v>
      </c>
      <c r="G970" s="278" t="s">
        <v>6452</v>
      </c>
      <c r="H970" s="278" t="s">
        <v>79</v>
      </c>
      <c r="I970" s="278" t="s">
        <v>6454</v>
      </c>
      <c r="J970" s="270" t="s">
        <v>972</v>
      </c>
      <c r="K970" s="278" t="s">
        <v>41</v>
      </c>
      <c r="L970" s="270" t="s">
        <v>904</v>
      </c>
      <c r="M970" s="278" t="s">
        <v>331</v>
      </c>
      <c r="N970" s="270" t="s">
        <v>7484</v>
      </c>
      <c r="O970" s="278"/>
    </row>
    <row r="971" spans="1:15" x14ac:dyDescent="0.3">
      <c r="A971" s="270" t="s">
        <v>2011</v>
      </c>
      <c r="B971" s="270" t="s">
        <v>2012</v>
      </c>
      <c r="C971" s="270" t="s">
        <v>1738</v>
      </c>
      <c r="D971" s="281" t="s">
        <v>117</v>
      </c>
      <c r="E971" s="281" t="s">
        <v>974</v>
      </c>
      <c r="F971" s="278" t="s">
        <v>2007</v>
      </c>
      <c r="G971" s="278" t="s">
        <v>7338</v>
      </c>
      <c r="H971" s="278" t="s">
        <v>19</v>
      </c>
      <c r="I971" s="278" t="s">
        <v>2000</v>
      </c>
      <c r="J971" s="270" t="s">
        <v>997</v>
      </c>
      <c r="K971" s="278" t="s">
        <v>7338</v>
      </c>
      <c r="L971" s="270" t="s">
        <v>904</v>
      </c>
      <c r="M971" s="278" t="s">
        <v>331</v>
      </c>
      <c r="N971" s="270" t="s">
        <v>7484</v>
      </c>
      <c r="O971" s="278"/>
    </row>
    <row r="972" spans="1:15" x14ac:dyDescent="0.3">
      <c r="A972" s="270" t="s">
        <v>2011</v>
      </c>
      <c r="B972" s="270" t="s">
        <v>2012</v>
      </c>
      <c r="C972" s="285" t="s">
        <v>1998</v>
      </c>
      <c r="D972" s="281" t="s">
        <v>117</v>
      </c>
      <c r="E972" s="281" t="s">
        <v>974</v>
      </c>
      <c r="F972" s="278" t="s">
        <v>2010</v>
      </c>
      <c r="G972" s="278" t="s">
        <v>7338</v>
      </c>
      <c r="H972" s="278" t="s">
        <v>79</v>
      </c>
      <c r="I972" s="278" t="s">
        <v>2000</v>
      </c>
      <c r="J972" s="270" t="s">
        <v>997</v>
      </c>
      <c r="K972" s="278" t="s">
        <v>7338</v>
      </c>
      <c r="L972" s="270" t="s">
        <v>904</v>
      </c>
      <c r="M972" s="278" t="s">
        <v>331</v>
      </c>
      <c r="N972" s="270" t="s">
        <v>7484</v>
      </c>
      <c r="O972" s="277" t="s">
        <v>7472</v>
      </c>
    </row>
    <row r="973" spans="1:15" x14ac:dyDescent="0.3">
      <c r="A973" s="270" t="s">
        <v>2011</v>
      </c>
      <c r="B973" s="270" t="s">
        <v>5840</v>
      </c>
      <c r="C973" s="270" t="s">
        <v>1738</v>
      </c>
      <c r="D973" s="281" t="s">
        <v>117</v>
      </c>
      <c r="E973" s="281" t="s">
        <v>974</v>
      </c>
      <c r="F973" s="278" t="s">
        <v>2122</v>
      </c>
      <c r="G973" s="278" t="s">
        <v>6330</v>
      </c>
      <c r="H973" s="278" t="s">
        <v>79</v>
      </c>
      <c r="I973" s="278" t="s">
        <v>6331</v>
      </c>
      <c r="J973" s="270" t="s">
        <v>997</v>
      </c>
      <c r="K973" s="278" t="s">
        <v>41</v>
      </c>
      <c r="L973" s="270" t="s">
        <v>904</v>
      </c>
      <c r="M973" s="278" t="s">
        <v>331</v>
      </c>
      <c r="N973" s="270" t="s">
        <v>7484</v>
      </c>
      <c r="O973" s="278"/>
    </row>
    <row r="974" spans="1:15" x14ac:dyDescent="0.3">
      <c r="A974" s="270" t="s">
        <v>2011</v>
      </c>
      <c r="B974" s="270" t="s">
        <v>5834</v>
      </c>
      <c r="C974" s="270" t="s">
        <v>1998</v>
      </c>
      <c r="D974" s="281" t="s">
        <v>117</v>
      </c>
      <c r="E974" s="281" t="s">
        <v>974</v>
      </c>
      <c r="F974" s="278" t="s">
        <v>2128</v>
      </c>
      <c r="G974" s="278" t="s">
        <v>6494</v>
      </c>
      <c r="H974" s="278" t="s">
        <v>79</v>
      </c>
      <c r="I974" s="278" t="s">
        <v>6495</v>
      </c>
      <c r="J974" s="270" t="s">
        <v>997</v>
      </c>
      <c r="K974" s="278" t="s">
        <v>41</v>
      </c>
      <c r="L974" s="270" t="s">
        <v>904</v>
      </c>
      <c r="M974" s="278" t="s">
        <v>331</v>
      </c>
      <c r="N974" s="270" t="s">
        <v>7484</v>
      </c>
      <c r="O974" s="278"/>
    </row>
    <row r="975" spans="1:15" x14ac:dyDescent="0.3">
      <c r="A975" s="270" t="s">
        <v>2011</v>
      </c>
      <c r="B975" s="270" t="s">
        <v>2935</v>
      </c>
      <c r="C975" s="270" t="s">
        <v>1998</v>
      </c>
      <c r="D975" s="281" t="s">
        <v>117</v>
      </c>
      <c r="E975" s="281" t="s">
        <v>974</v>
      </c>
      <c r="F975" s="278" t="s">
        <v>2128</v>
      </c>
      <c r="G975" s="278" t="s">
        <v>6475</v>
      </c>
      <c r="H975" s="278" t="s">
        <v>79</v>
      </c>
      <c r="I975" s="278" t="s">
        <v>6476</v>
      </c>
      <c r="J975" s="270" t="s">
        <v>997</v>
      </c>
      <c r="K975" s="278" t="s">
        <v>41</v>
      </c>
      <c r="L975" s="270" t="s">
        <v>904</v>
      </c>
      <c r="M975" s="278" t="s">
        <v>331</v>
      </c>
      <c r="N975" s="270" t="s">
        <v>7484</v>
      </c>
      <c r="O975" s="278"/>
    </row>
    <row r="976" spans="1:15" x14ac:dyDescent="0.3">
      <c r="A976" s="270" t="s">
        <v>2011</v>
      </c>
      <c r="B976" s="270" t="s">
        <v>3719</v>
      </c>
      <c r="C976" s="270" t="s">
        <v>18</v>
      </c>
      <c r="D976" s="281" t="s">
        <v>117</v>
      </c>
      <c r="E976" s="281" t="s">
        <v>974</v>
      </c>
      <c r="F976" s="278" t="s">
        <v>2130</v>
      </c>
      <c r="G976" s="278" t="s">
        <v>6516</v>
      </c>
      <c r="H976" s="278" t="s">
        <v>79</v>
      </c>
      <c r="I976" s="278" t="s">
        <v>6517</v>
      </c>
      <c r="J976" s="270" t="s">
        <v>997</v>
      </c>
      <c r="K976" s="278" t="s">
        <v>41</v>
      </c>
      <c r="L976" s="270" t="s">
        <v>904</v>
      </c>
      <c r="M976" s="278" t="s">
        <v>331</v>
      </c>
      <c r="N976" s="270" t="s">
        <v>7484</v>
      </c>
      <c r="O976" s="278"/>
    </row>
    <row r="977" spans="1:15" x14ac:dyDescent="0.3">
      <c r="A977" s="270" t="s">
        <v>2011</v>
      </c>
      <c r="B977" s="270" t="s">
        <v>3048</v>
      </c>
      <c r="C977" s="270" t="s">
        <v>1998</v>
      </c>
      <c r="D977" s="281" t="s">
        <v>117</v>
      </c>
      <c r="E977" s="281" t="s">
        <v>974</v>
      </c>
      <c r="F977" s="278" t="s">
        <v>2122</v>
      </c>
      <c r="G977" s="278" t="s">
        <v>6332</v>
      </c>
      <c r="H977" s="278" t="s">
        <v>79</v>
      </c>
      <c r="I977" s="278" t="s">
        <v>6333</v>
      </c>
      <c r="J977" s="270" t="s">
        <v>997</v>
      </c>
      <c r="K977" s="278" t="s">
        <v>41</v>
      </c>
      <c r="L977" s="270" t="s">
        <v>904</v>
      </c>
      <c r="M977" s="278" t="s">
        <v>331</v>
      </c>
      <c r="N977" s="270" t="s">
        <v>7484</v>
      </c>
      <c r="O977" s="278"/>
    </row>
    <row r="978" spans="1:15" x14ac:dyDescent="0.3">
      <c r="A978" s="270" t="s">
        <v>2011</v>
      </c>
      <c r="B978" s="270" t="s">
        <v>3027</v>
      </c>
      <c r="C978" s="270" t="s">
        <v>1998</v>
      </c>
      <c r="D978" s="281" t="s">
        <v>117</v>
      </c>
      <c r="E978" s="281" t="s">
        <v>974</v>
      </c>
      <c r="F978" s="278" t="s">
        <v>2122</v>
      </c>
      <c r="G978" s="278" t="s">
        <v>6317</v>
      </c>
      <c r="H978" s="278" t="s">
        <v>79</v>
      </c>
      <c r="I978" s="278" t="s">
        <v>6224</v>
      </c>
      <c r="J978" s="270" t="s">
        <v>997</v>
      </c>
      <c r="K978" s="278" t="s">
        <v>41</v>
      </c>
      <c r="L978" s="270" t="s">
        <v>904</v>
      </c>
      <c r="M978" s="278" t="s">
        <v>331</v>
      </c>
      <c r="N978" s="270" t="s">
        <v>7484</v>
      </c>
      <c r="O978" s="278"/>
    </row>
    <row r="979" spans="1:15" x14ac:dyDescent="0.3">
      <c r="A979" s="270" t="s">
        <v>2011</v>
      </c>
      <c r="B979" s="270" t="s">
        <v>3030</v>
      </c>
      <c r="C979" s="270" t="s">
        <v>1998</v>
      </c>
      <c r="D979" s="281" t="s">
        <v>117</v>
      </c>
      <c r="E979" s="281" t="s">
        <v>974</v>
      </c>
      <c r="F979" s="278" t="s">
        <v>2128</v>
      </c>
      <c r="G979" s="278" t="s">
        <v>6485</v>
      </c>
      <c r="H979" s="278" t="s">
        <v>79</v>
      </c>
      <c r="I979" s="278" t="s">
        <v>6486</v>
      </c>
      <c r="J979" s="270" t="s">
        <v>997</v>
      </c>
      <c r="K979" s="278" t="s">
        <v>41</v>
      </c>
      <c r="L979" s="270" t="s">
        <v>904</v>
      </c>
      <c r="M979" s="278" t="s">
        <v>331</v>
      </c>
      <c r="N979" s="270" t="s">
        <v>7484</v>
      </c>
      <c r="O979" s="278"/>
    </row>
    <row r="980" spans="1:15" x14ac:dyDescent="0.3">
      <c r="A980" s="270" t="s">
        <v>2011</v>
      </c>
      <c r="B980" s="270" t="s">
        <v>2977</v>
      </c>
      <c r="C980" s="270" t="s">
        <v>7338</v>
      </c>
      <c r="D980" s="281" t="s">
        <v>117</v>
      </c>
      <c r="E980" s="281" t="s">
        <v>974</v>
      </c>
      <c r="F980" s="278" t="s">
        <v>2124</v>
      </c>
      <c r="G980" s="278" t="s">
        <v>6381</v>
      </c>
      <c r="H980" s="278" t="s">
        <v>79</v>
      </c>
      <c r="I980" s="278" t="s">
        <v>6382</v>
      </c>
      <c r="J980" s="270" t="s">
        <v>997</v>
      </c>
      <c r="K980" s="278" t="s">
        <v>41</v>
      </c>
      <c r="L980" s="270" t="s">
        <v>904</v>
      </c>
      <c r="M980" s="278" t="s">
        <v>331</v>
      </c>
      <c r="N980" s="270" t="s">
        <v>7484</v>
      </c>
      <c r="O980" s="278"/>
    </row>
    <row r="981" spans="1:15" x14ac:dyDescent="0.3">
      <c r="A981" s="270" t="s">
        <v>2011</v>
      </c>
      <c r="B981" s="270" t="s">
        <v>2980</v>
      </c>
      <c r="C981" s="270" t="s">
        <v>1738</v>
      </c>
      <c r="D981" s="281" t="s">
        <v>117</v>
      </c>
      <c r="E981" s="281" t="s">
        <v>974</v>
      </c>
      <c r="F981" s="278" t="s">
        <v>2128</v>
      </c>
      <c r="G981" s="278" t="s">
        <v>6483</v>
      </c>
      <c r="H981" s="278" t="s">
        <v>79</v>
      </c>
      <c r="I981" s="278" t="s">
        <v>6484</v>
      </c>
      <c r="J981" s="270" t="s">
        <v>997</v>
      </c>
      <c r="K981" s="278" t="s">
        <v>41</v>
      </c>
      <c r="L981" s="270" t="s">
        <v>904</v>
      </c>
      <c r="M981" s="278" t="s">
        <v>331</v>
      </c>
      <c r="N981" s="270" t="s">
        <v>7484</v>
      </c>
      <c r="O981" s="278"/>
    </row>
    <row r="982" spans="1:15" x14ac:dyDescent="0.3">
      <c r="A982" s="270" t="s">
        <v>2011</v>
      </c>
      <c r="B982" s="270" t="s">
        <v>3033</v>
      </c>
      <c r="C982" s="270" t="s">
        <v>7338</v>
      </c>
      <c r="D982" s="281" t="s">
        <v>117</v>
      </c>
      <c r="E982" s="281" t="s">
        <v>974</v>
      </c>
      <c r="F982" s="278" t="s">
        <v>2126</v>
      </c>
      <c r="G982" s="278" t="s">
        <v>6418</v>
      </c>
      <c r="H982" s="278" t="s">
        <v>79</v>
      </c>
      <c r="I982" s="278" t="s">
        <v>6419</v>
      </c>
      <c r="J982" s="270" t="s">
        <v>997</v>
      </c>
      <c r="K982" s="278" t="s">
        <v>41</v>
      </c>
      <c r="L982" s="270" t="s">
        <v>904</v>
      </c>
      <c r="M982" s="278" t="s">
        <v>331</v>
      </c>
      <c r="N982" s="270" t="s">
        <v>7484</v>
      </c>
      <c r="O982" s="278"/>
    </row>
    <row r="983" spans="1:15" x14ac:dyDescent="0.3">
      <c r="A983" s="270" t="s">
        <v>6223</v>
      </c>
      <c r="B983" s="270" t="s">
        <v>3285</v>
      </c>
      <c r="C983" s="270" t="s">
        <v>1738</v>
      </c>
      <c r="D983" s="281" t="s">
        <v>117</v>
      </c>
      <c r="E983" s="281" t="s">
        <v>974</v>
      </c>
      <c r="F983" s="278" t="s">
        <v>2117</v>
      </c>
      <c r="G983" s="278" t="s">
        <v>6222</v>
      </c>
      <c r="H983" s="278" t="s">
        <v>79</v>
      </c>
      <c r="I983" s="278" t="s">
        <v>6224</v>
      </c>
      <c r="J983" s="270" t="s">
        <v>997</v>
      </c>
      <c r="K983" s="278" t="s">
        <v>41</v>
      </c>
      <c r="L983" s="270" t="s">
        <v>904</v>
      </c>
      <c r="M983" s="278" t="s">
        <v>331</v>
      </c>
      <c r="N983" s="270" t="s">
        <v>7484</v>
      </c>
      <c r="O983" s="278" t="s">
        <v>7474</v>
      </c>
    </row>
    <row r="984" spans="1:15" x14ac:dyDescent="0.3">
      <c r="A984" s="270" t="s">
        <v>6223</v>
      </c>
      <c r="B984" s="270" t="s">
        <v>3366</v>
      </c>
      <c r="C984" s="270" t="s">
        <v>1738</v>
      </c>
      <c r="D984" s="281" t="s">
        <v>117</v>
      </c>
      <c r="E984" s="281" t="s">
        <v>974</v>
      </c>
      <c r="F984" s="278" t="s">
        <v>2117</v>
      </c>
      <c r="G984" s="278" t="s">
        <v>6231</v>
      </c>
      <c r="H984" s="278" t="s">
        <v>79</v>
      </c>
      <c r="I984" s="278" t="s">
        <v>6232</v>
      </c>
      <c r="J984" s="270" t="s">
        <v>997</v>
      </c>
      <c r="K984" s="278" t="s">
        <v>41</v>
      </c>
      <c r="L984" s="270" t="s">
        <v>904</v>
      </c>
      <c r="M984" s="278" t="s">
        <v>331</v>
      </c>
      <c r="N984" s="270" t="s">
        <v>7484</v>
      </c>
      <c r="O984" s="278"/>
    </row>
    <row r="985" spans="1:15" x14ac:dyDescent="0.3">
      <c r="A985" s="270" t="s">
        <v>6223</v>
      </c>
      <c r="B985" s="270" t="s">
        <v>6238</v>
      </c>
      <c r="C985" s="270" t="s">
        <v>1738</v>
      </c>
      <c r="D985" s="281" t="s">
        <v>117</v>
      </c>
      <c r="E985" s="281" t="s">
        <v>974</v>
      </c>
      <c r="F985" s="278" t="s">
        <v>2117</v>
      </c>
      <c r="G985" s="278" t="s">
        <v>6237</v>
      </c>
      <c r="H985" s="278" t="s">
        <v>79</v>
      </c>
      <c r="I985" s="278" t="s">
        <v>6239</v>
      </c>
      <c r="J985" s="270" t="s">
        <v>997</v>
      </c>
      <c r="K985" s="278" t="s">
        <v>41</v>
      </c>
      <c r="L985" s="270" t="s">
        <v>904</v>
      </c>
      <c r="M985" s="278" t="s">
        <v>331</v>
      </c>
      <c r="N985" s="270" t="s">
        <v>7484</v>
      </c>
      <c r="O985" s="278" t="s">
        <v>7474</v>
      </c>
    </row>
    <row r="986" spans="1:15" x14ac:dyDescent="0.3">
      <c r="A986" s="270" t="s">
        <v>6223</v>
      </c>
      <c r="B986" s="270" t="s">
        <v>3345</v>
      </c>
      <c r="C986" s="270" t="s">
        <v>1738</v>
      </c>
      <c r="D986" s="281" t="s">
        <v>117</v>
      </c>
      <c r="E986" s="281" t="s">
        <v>974</v>
      </c>
      <c r="F986" s="278" t="s">
        <v>2128</v>
      </c>
      <c r="G986" s="278" t="s">
        <v>6477</v>
      </c>
      <c r="H986" s="278" t="s">
        <v>79</v>
      </c>
      <c r="I986" s="278" t="s">
        <v>6417</v>
      </c>
      <c r="J986" s="270" t="s">
        <v>997</v>
      </c>
      <c r="K986" s="278" t="s">
        <v>41</v>
      </c>
      <c r="L986" s="270" t="s">
        <v>904</v>
      </c>
      <c r="M986" s="278" t="s">
        <v>331</v>
      </c>
      <c r="N986" s="270" t="s">
        <v>7484</v>
      </c>
      <c r="O986" s="278"/>
    </row>
    <row r="987" spans="1:15" x14ac:dyDescent="0.3">
      <c r="A987" s="270" t="s">
        <v>6226</v>
      </c>
      <c r="B987" s="270" t="s">
        <v>3071</v>
      </c>
      <c r="C987" s="270" t="s">
        <v>1738</v>
      </c>
      <c r="D987" s="281" t="s">
        <v>117</v>
      </c>
      <c r="E987" s="281" t="s">
        <v>5561</v>
      </c>
      <c r="F987" s="278" t="s">
        <v>2117</v>
      </c>
      <c r="G987" s="278" t="s">
        <v>6225</v>
      </c>
      <c r="H987" s="278" t="s">
        <v>79</v>
      </c>
      <c r="I987" s="278" t="s">
        <v>6227</v>
      </c>
      <c r="J987" s="270" t="s">
        <v>997</v>
      </c>
      <c r="K987" s="278" t="s">
        <v>41</v>
      </c>
      <c r="L987" s="270" t="s">
        <v>904</v>
      </c>
      <c r="M987" s="278" t="s">
        <v>331</v>
      </c>
      <c r="N987" s="270" t="s">
        <v>7484</v>
      </c>
      <c r="O987" s="278"/>
    </row>
    <row r="988" spans="1:15" x14ac:dyDescent="0.3">
      <c r="A988" s="270" t="s">
        <v>6229</v>
      </c>
      <c r="B988" s="270" t="s">
        <v>1735</v>
      </c>
      <c r="C988" s="270" t="s">
        <v>1998</v>
      </c>
      <c r="D988" s="281" t="s">
        <v>117</v>
      </c>
      <c r="E988" s="281" t="s">
        <v>974</v>
      </c>
      <c r="F988" s="278" t="s">
        <v>2126</v>
      </c>
      <c r="G988" s="278" t="s">
        <v>6448</v>
      </c>
      <c r="H988" s="278" t="s">
        <v>79</v>
      </c>
      <c r="I988" s="278" t="s">
        <v>6449</v>
      </c>
      <c r="J988" s="270" t="s">
        <v>997</v>
      </c>
      <c r="K988" s="278" t="s">
        <v>41</v>
      </c>
      <c r="L988" s="270" t="s">
        <v>904</v>
      </c>
      <c r="M988" s="278" t="s">
        <v>331</v>
      </c>
      <c r="N988" s="270" t="s">
        <v>7484</v>
      </c>
      <c r="O988" s="278"/>
    </row>
    <row r="989" spans="1:15" x14ac:dyDescent="0.3">
      <c r="A989" s="270" t="s">
        <v>6229</v>
      </c>
      <c r="B989" s="270" t="s">
        <v>985</v>
      </c>
      <c r="C989" s="270" t="s">
        <v>1738</v>
      </c>
      <c r="D989" s="281" t="s">
        <v>117</v>
      </c>
      <c r="E989" s="281" t="s">
        <v>974</v>
      </c>
      <c r="F989" s="278" t="s">
        <v>2117</v>
      </c>
      <c r="G989" s="278" t="s">
        <v>6228</v>
      </c>
      <c r="H989" s="278" t="s">
        <v>79</v>
      </c>
      <c r="I989" s="278" t="s">
        <v>6230</v>
      </c>
      <c r="J989" s="270" t="s">
        <v>997</v>
      </c>
      <c r="K989" s="278" t="s">
        <v>41</v>
      </c>
      <c r="L989" s="270" t="s">
        <v>904</v>
      </c>
      <c r="M989" s="278" t="s">
        <v>331</v>
      </c>
      <c r="N989" s="270" t="s">
        <v>7484</v>
      </c>
      <c r="O989" s="278"/>
    </row>
    <row r="990" spans="1:15" x14ac:dyDescent="0.3">
      <c r="A990" s="270" t="s">
        <v>2005</v>
      </c>
      <c r="B990" s="270" t="s">
        <v>6256</v>
      </c>
      <c r="C990" s="270" t="s">
        <v>17</v>
      </c>
      <c r="D990" s="281" t="s">
        <v>117</v>
      </c>
      <c r="E990" s="281" t="s">
        <v>974</v>
      </c>
      <c r="F990" s="278" t="s">
        <v>2120</v>
      </c>
      <c r="G990" s="278" t="s">
        <v>6255</v>
      </c>
      <c r="H990" s="278" t="s">
        <v>79</v>
      </c>
      <c r="I990" s="278" t="s">
        <v>6257</v>
      </c>
      <c r="J990" s="270" t="s">
        <v>997</v>
      </c>
      <c r="K990" s="278" t="s">
        <v>41</v>
      </c>
      <c r="L990" s="270" t="s">
        <v>904</v>
      </c>
      <c r="M990" s="278" t="s">
        <v>331</v>
      </c>
      <c r="N990" s="270" t="s">
        <v>7484</v>
      </c>
      <c r="O990" s="278" t="s">
        <v>7474</v>
      </c>
    </row>
    <row r="991" spans="1:15" x14ac:dyDescent="0.3">
      <c r="A991" s="270" t="s">
        <v>2005</v>
      </c>
      <c r="B991" s="270" t="s">
        <v>3258</v>
      </c>
      <c r="C991" s="270" t="s">
        <v>1998</v>
      </c>
      <c r="D991" s="281" t="s">
        <v>117</v>
      </c>
      <c r="E991" s="281" t="s">
        <v>974</v>
      </c>
      <c r="F991" s="278" t="s">
        <v>2120</v>
      </c>
      <c r="G991" s="278" t="s">
        <v>6272</v>
      </c>
      <c r="H991" s="278" t="s">
        <v>79</v>
      </c>
      <c r="I991" s="278" t="s">
        <v>6273</v>
      </c>
      <c r="J991" s="270" t="s">
        <v>997</v>
      </c>
      <c r="K991" s="278" t="s">
        <v>41</v>
      </c>
      <c r="L991" s="270" t="s">
        <v>904</v>
      </c>
      <c r="M991" s="278" t="s">
        <v>331</v>
      </c>
      <c r="N991" s="270" t="s">
        <v>7484</v>
      </c>
      <c r="O991" s="278" t="s">
        <v>7474</v>
      </c>
    </row>
    <row r="992" spans="1:15" x14ac:dyDescent="0.3">
      <c r="A992" s="270" t="s">
        <v>2005</v>
      </c>
      <c r="B992" s="270" t="s">
        <v>2006</v>
      </c>
      <c r="C992" s="270" t="s">
        <v>1738</v>
      </c>
      <c r="D992" s="281" t="s">
        <v>117</v>
      </c>
      <c r="E992" s="281" t="s">
        <v>974</v>
      </c>
      <c r="F992" s="278" t="s">
        <v>1999</v>
      </c>
      <c r="G992" s="278" t="s">
        <v>7338</v>
      </c>
      <c r="H992" s="278" t="s">
        <v>19</v>
      </c>
      <c r="I992" s="278" t="s">
        <v>2000</v>
      </c>
      <c r="J992" s="270" t="s">
        <v>997</v>
      </c>
      <c r="K992" s="278" t="s">
        <v>7338</v>
      </c>
      <c r="L992" s="270" t="s">
        <v>904</v>
      </c>
      <c r="M992" s="278" t="s">
        <v>331</v>
      </c>
      <c r="N992" s="270" t="s">
        <v>7484</v>
      </c>
      <c r="O992" s="278"/>
    </row>
    <row r="993" spans="1:15" x14ac:dyDescent="0.3">
      <c r="A993" s="270" t="s">
        <v>2005</v>
      </c>
      <c r="B993" s="270" t="s">
        <v>2006</v>
      </c>
      <c r="C993" s="285" t="s">
        <v>1998</v>
      </c>
      <c r="D993" s="281" t="s">
        <v>117</v>
      </c>
      <c r="E993" s="281" t="s">
        <v>974</v>
      </c>
      <c r="F993" s="278" t="s">
        <v>2004</v>
      </c>
      <c r="G993" s="278" t="s">
        <v>7338</v>
      </c>
      <c r="H993" s="278" t="s">
        <v>79</v>
      </c>
      <c r="I993" s="278" t="s">
        <v>2000</v>
      </c>
      <c r="J993" s="270" t="s">
        <v>997</v>
      </c>
      <c r="K993" s="278" t="s">
        <v>7338</v>
      </c>
      <c r="L993" s="270" t="s">
        <v>904</v>
      </c>
      <c r="M993" s="278" t="s">
        <v>331</v>
      </c>
      <c r="N993" s="270" t="s">
        <v>7484</v>
      </c>
      <c r="O993" s="277" t="s">
        <v>7472</v>
      </c>
    </row>
    <row r="994" spans="1:15" x14ac:dyDescent="0.3">
      <c r="A994" s="270" t="s">
        <v>2005</v>
      </c>
      <c r="B994" s="270" t="s">
        <v>6289</v>
      </c>
      <c r="C994" s="270" t="s">
        <v>1998</v>
      </c>
      <c r="D994" s="281" t="s">
        <v>117</v>
      </c>
      <c r="E994" s="281" t="s">
        <v>974</v>
      </c>
      <c r="F994" s="278" t="s">
        <v>2120</v>
      </c>
      <c r="G994" s="278" t="s">
        <v>6288</v>
      </c>
      <c r="H994" s="278" t="s">
        <v>79</v>
      </c>
      <c r="I994" s="278" t="s">
        <v>6290</v>
      </c>
      <c r="J994" s="270" t="s">
        <v>997</v>
      </c>
      <c r="K994" s="278" t="s">
        <v>41</v>
      </c>
      <c r="L994" s="270" t="s">
        <v>904</v>
      </c>
      <c r="M994" s="278" t="s">
        <v>331</v>
      </c>
      <c r="N994" s="270" t="s">
        <v>7484</v>
      </c>
      <c r="O994" s="278"/>
    </row>
    <row r="995" spans="1:15" x14ac:dyDescent="0.3">
      <c r="A995" s="270" t="s">
        <v>2005</v>
      </c>
      <c r="B995" s="270" t="s">
        <v>6298</v>
      </c>
      <c r="C995" s="270" t="s">
        <v>1998</v>
      </c>
      <c r="D995" s="281" t="s">
        <v>117</v>
      </c>
      <c r="E995" s="281" t="s">
        <v>974</v>
      </c>
      <c r="F995" s="278" t="s">
        <v>2120</v>
      </c>
      <c r="G995" s="278" t="s">
        <v>6297</v>
      </c>
      <c r="H995" s="278" t="s">
        <v>79</v>
      </c>
      <c r="I995" s="278" t="s">
        <v>6299</v>
      </c>
      <c r="J995" s="270" t="s">
        <v>997</v>
      </c>
      <c r="K995" s="278" t="s">
        <v>41</v>
      </c>
      <c r="L995" s="270" t="s">
        <v>904</v>
      </c>
      <c r="M995" s="278" t="s">
        <v>331</v>
      </c>
      <c r="N995" s="270" t="s">
        <v>7484</v>
      </c>
      <c r="O995" s="278"/>
    </row>
    <row r="996" spans="1:15" x14ac:dyDescent="0.3">
      <c r="A996" s="270" t="s">
        <v>2005</v>
      </c>
      <c r="B996" s="270" t="s">
        <v>6509</v>
      </c>
      <c r="C996" s="270" t="s">
        <v>1998</v>
      </c>
      <c r="D996" s="281" t="s">
        <v>117</v>
      </c>
      <c r="E996" s="281" t="s">
        <v>974</v>
      </c>
      <c r="F996" s="278" t="s">
        <v>2130</v>
      </c>
      <c r="G996" s="278" t="s">
        <v>6508</v>
      </c>
      <c r="H996" s="278" t="s">
        <v>79</v>
      </c>
      <c r="I996" s="278" t="s">
        <v>6510</v>
      </c>
      <c r="J996" s="270" t="s">
        <v>997</v>
      </c>
      <c r="K996" s="278" t="s">
        <v>41</v>
      </c>
      <c r="L996" s="270" t="s">
        <v>904</v>
      </c>
      <c r="M996" s="278" t="s">
        <v>331</v>
      </c>
      <c r="N996" s="270" t="s">
        <v>7484</v>
      </c>
      <c r="O996" s="278"/>
    </row>
    <row r="997" spans="1:15" x14ac:dyDescent="0.3">
      <c r="A997" s="270" t="s">
        <v>2005</v>
      </c>
      <c r="B997" s="270" t="s">
        <v>6468</v>
      </c>
      <c r="C997" s="270" t="s">
        <v>1998</v>
      </c>
      <c r="D997" s="281" t="s">
        <v>117</v>
      </c>
      <c r="E997" s="281" t="s">
        <v>974</v>
      </c>
      <c r="F997" s="278" t="s">
        <v>2128</v>
      </c>
      <c r="G997" s="278" t="s">
        <v>6467</v>
      </c>
      <c r="H997" s="278" t="s">
        <v>79</v>
      </c>
      <c r="I997" s="278" t="s">
        <v>6469</v>
      </c>
      <c r="J997" s="270" t="s">
        <v>997</v>
      </c>
      <c r="K997" s="278" t="s">
        <v>41</v>
      </c>
      <c r="L997" s="270" t="s">
        <v>904</v>
      </c>
      <c r="M997" s="278" t="s">
        <v>331</v>
      </c>
      <c r="N997" s="270" t="s">
        <v>7484</v>
      </c>
      <c r="O997" s="278"/>
    </row>
    <row r="998" spans="1:15" x14ac:dyDescent="0.3">
      <c r="A998" s="270" t="s">
        <v>2005</v>
      </c>
      <c r="B998" s="270" t="s">
        <v>6253</v>
      </c>
      <c r="C998" s="270" t="s">
        <v>1738</v>
      </c>
      <c r="D998" s="281" t="s">
        <v>117</v>
      </c>
      <c r="E998" s="281" t="s">
        <v>974</v>
      </c>
      <c r="F998" s="278" t="s">
        <v>2120</v>
      </c>
      <c r="G998" s="278" t="s">
        <v>6252</v>
      </c>
      <c r="H998" s="278" t="s">
        <v>79</v>
      </c>
      <c r="I998" s="278" t="s">
        <v>6254</v>
      </c>
      <c r="J998" s="270" t="s">
        <v>997</v>
      </c>
      <c r="K998" s="278" t="s">
        <v>41</v>
      </c>
      <c r="L998" s="270" t="s">
        <v>904</v>
      </c>
      <c r="M998" s="278" t="s">
        <v>331</v>
      </c>
      <c r="N998" s="270" t="s">
        <v>7484</v>
      </c>
      <c r="O998" s="278"/>
    </row>
    <row r="999" spans="1:15" x14ac:dyDescent="0.3">
      <c r="A999" s="270" t="s">
        <v>2005</v>
      </c>
      <c r="B999" s="270" t="s">
        <v>6325</v>
      </c>
      <c r="C999" s="270" t="s">
        <v>1738</v>
      </c>
      <c r="D999" s="281" t="s">
        <v>117</v>
      </c>
      <c r="E999" s="281" t="s">
        <v>974</v>
      </c>
      <c r="F999" s="278" t="s">
        <v>2122</v>
      </c>
      <c r="G999" s="278" t="s">
        <v>6324</v>
      </c>
      <c r="H999" s="278" t="s">
        <v>79</v>
      </c>
      <c r="I999" s="278" t="s">
        <v>6326</v>
      </c>
      <c r="J999" s="270" t="s">
        <v>997</v>
      </c>
      <c r="K999" s="278" t="s">
        <v>41</v>
      </c>
      <c r="L999" s="270" t="s">
        <v>904</v>
      </c>
      <c r="M999" s="278" t="s">
        <v>331</v>
      </c>
      <c r="N999" s="270" t="s">
        <v>7484</v>
      </c>
      <c r="O999" s="278"/>
    </row>
    <row r="1000" spans="1:15" x14ac:dyDescent="0.3">
      <c r="A1000" s="270" t="s">
        <v>2005</v>
      </c>
      <c r="B1000" s="270" t="s">
        <v>6515</v>
      </c>
      <c r="C1000" s="270" t="s">
        <v>1998</v>
      </c>
      <c r="D1000" s="281" t="s">
        <v>117</v>
      </c>
      <c r="E1000" s="281" t="s">
        <v>974</v>
      </c>
      <c r="F1000" s="278" t="s">
        <v>2130</v>
      </c>
      <c r="G1000" s="278" t="s">
        <v>6514</v>
      </c>
      <c r="H1000" s="278" t="s">
        <v>79</v>
      </c>
      <c r="I1000" s="278" t="s">
        <v>6320</v>
      </c>
      <c r="J1000" s="270" t="s">
        <v>997</v>
      </c>
      <c r="K1000" s="278" t="s">
        <v>41</v>
      </c>
      <c r="L1000" s="270" t="s">
        <v>904</v>
      </c>
      <c r="M1000" s="278" t="s">
        <v>331</v>
      </c>
      <c r="N1000" s="270" t="s">
        <v>7484</v>
      </c>
      <c r="O1000" s="278"/>
    </row>
    <row r="1001" spans="1:15" x14ac:dyDescent="0.3">
      <c r="A1001" s="270" t="s">
        <v>2005</v>
      </c>
      <c r="B1001" s="270" t="s">
        <v>2802</v>
      </c>
      <c r="C1001" s="270" t="s">
        <v>18</v>
      </c>
      <c r="D1001" s="281" t="s">
        <v>117</v>
      </c>
      <c r="E1001" s="281" t="s">
        <v>974</v>
      </c>
      <c r="F1001" s="278" t="s">
        <v>2128</v>
      </c>
      <c r="G1001" s="278" t="s">
        <v>6470</v>
      </c>
      <c r="H1001" s="278" t="s">
        <v>79</v>
      </c>
      <c r="I1001" s="278" t="s">
        <v>6471</v>
      </c>
      <c r="J1001" s="270" t="s">
        <v>997</v>
      </c>
      <c r="K1001" s="278" t="s">
        <v>41</v>
      </c>
      <c r="L1001" s="270" t="s">
        <v>904</v>
      </c>
      <c r="M1001" s="278" t="s">
        <v>331</v>
      </c>
      <c r="N1001" s="270" t="s">
        <v>7484</v>
      </c>
      <c r="O1001" s="278"/>
    </row>
    <row r="1002" spans="1:15" x14ac:dyDescent="0.3">
      <c r="A1002" s="270" t="s">
        <v>2005</v>
      </c>
      <c r="B1002" s="270" t="s">
        <v>4790</v>
      </c>
      <c r="C1002" s="270" t="s">
        <v>1998</v>
      </c>
      <c r="D1002" s="281" t="s">
        <v>117</v>
      </c>
      <c r="E1002" s="281" t="s">
        <v>974</v>
      </c>
      <c r="F1002" s="278" t="s">
        <v>2120</v>
      </c>
      <c r="G1002" s="278" t="s">
        <v>6264</v>
      </c>
      <c r="H1002" s="278" t="s">
        <v>79</v>
      </c>
      <c r="I1002" s="278" t="s">
        <v>6265</v>
      </c>
      <c r="J1002" s="270" t="s">
        <v>997</v>
      </c>
      <c r="K1002" s="278" t="s">
        <v>41</v>
      </c>
      <c r="L1002" s="270" t="s">
        <v>904</v>
      </c>
      <c r="M1002" s="278" t="s">
        <v>331</v>
      </c>
      <c r="N1002" s="270" t="s">
        <v>7484</v>
      </c>
      <c r="O1002" s="278"/>
    </row>
    <row r="1003" spans="1:15" x14ac:dyDescent="0.3">
      <c r="A1003" s="270" t="s">
        <v>2005</v>
      </c>
      <c r="B1003" s="270" t="s">
        <v>4936</v>
      </c>
      <c r="C1003" s="270" t="s">
        <v>1998</v>
      </c>
      <c r="D1003" s="281" t="s">
        <v>117</v>
      </c>
      <c r="E1003" s="281" t="s">
        <v>974</v>
      </c>
      <c r="F1003" s="278" t="s">
        <v>2124</v>
      </c>
      <c r="G1003" s="278" t="s">
        <v>6377</v>
      </c>
      <c r="H1003" s="278" t="s">
        <v>79</v>
      </c>
      <c r="I1003" s="278" t="s">
        <v>6378</v>
      </c>
      <c r="J1003" s="270" t="s">
        <v>997</v>
      </c>
      <c r="K1003" s="278" t="s">
        <v>41</v>
      </c>
      <c r="L1003" s="270" t="s">
        <v>904</v>
      </c>
      <c r="M1003" s="278" t="s">
        <v>331</v>
      </c>
      <c r="N1003" s="270" t="s">
        <v>7484</v>
      </c>
      <c r="O1003" s="278"/>
    </row>
    <row r="1004" spans="1:15" x14ac:dyDescent="0.3">
      <c r="A1004" s="270" t="s">
        <v>2005</v>
      </c>
      <c r="B1004" s="270" t="s">
        <v>4479</v>
      </c>
      <c r="C1004" s="270" t="s">
        <v>1738</v>
      </c>
      <c r="D1004" s="281" t="s">
        <v>117</v>
      </c>
      <c r="E1004" s="281" t="s">
        <v>974</v>
      </c>
      <c r="F1004" s="278" t="s">
        <v>2117</v>
      </c>
      <c r="G1004" s="278" t="s">
        <v>6246</v>
      </c>
      <c r="H1004" s="278" t="s">
        <v>79</v>
      </c>
      <c r="I1004" s="278" t="s">
        <v>6247</v>
      </c>
      <c r="J1004" s="270" t="s">
        <v>997</v>
      </c>
      <c r="K1004" s="278" t="s">
        <v>41</v>
      </c>
      <c r="L1004" s="270" t="s">
        <v>904</v>
      </c>
      <c r="M1004" s="278" t="s">
        <v>7414</v>
      </c>
      <c r="N1004" s="270" t="s">
        <v>7484</v>
      </c>
      <c r="O1004" s="278"/>
    </row>
    <row r="1005" spans="1:15" x14ac:dyDescent="0.3">
      <c r="A1005" s="270" t="s">
        <v>2005</v>
      </c>
      <c r="B1005" s="270" t="s">
        <v>4493</v>
      </c>
      <c r="C1005" s="270" t="s">
        <v>1998</v>
      </c>
      <c r="D1005" s="281" t="s">
        <v>117</v>
      </c>
      <c r="E1005" s="281" t="s">
        <v>974</v>
      </c>
      <c r="F1005" s="278" t="s">
        <v>2126</v>
      </c>
      <c r="G1005" s="278" t="s">
        <v>6446</v>
      </c>
      <c r="H1005" s="278" t="s">
        <v>79</v>
      </c>
      <c r="I1005" s="278" t="s">
        <v>6447</v>
      </c>
      <c r="J1005" s="270" t="s">
        <v>997</v>
      </c>
      <c r="K1005" s="278" t="s">
        <v>41</v>
      </c>
      <c r="L1005" s="270" t="s">
        <v>904</v>
      </c>
      <c r="M1005" s="278" t="s">
        <v>7414</v>
      </c>
      <c r="N1005" s="270" t="s">
        <v>7484</v>
      </c>
      <c r="O1005" s="278"/>
    </row>
    <row r="1006" spans="1:15" x14ac:dyDescent="0.3">
      <c r="A1006" s="270" t="s">
        <v>2005</v>
      </c>
      <c r="B1006" s="270" t="s">
        <v>2875</v>
      </c>
      <c r="C1006" s="270" t="s">
        <v>1738</v>
      </c>
      <c r="D1006" s="281" t="s">
        <v>117</v>
      </c>
      <c r="E1006" s="281" t="s">
        <v>974</v>
      </c>
      <c r="F1006" s="278" t="s">
        <v>2120</v>
      </c>
      <c r="G1006" s="278" t="s">
        <v>6248</v>
      </c>
      <c r="H1006" s="278" t="s">
        <v>79</v>
      </c>
      <c r="I1006" s="278" t="s">
        <v>6249</v>
      </c>
      <c r="J1006" s="270" t="s">
        <v>997</v>
      </c>
      <c r="K1006" s="278" t="s">
        <v>41</v>
      </c>
      <c r="L1006" s="270" t="s">
        <v>904</v>
      </c>
      <c r="M1006" s="278" t="s">
        <v>7414</v>
      </c>
      <c r="N1006" s="270" t="s">
        <v>7484</v>
      </c>
      <c r="O1006" s="278"/>
    </row>
    <row r="1007" spans="1:15" x14ac:dyDescent="0.3">
      <c r="A1007" s="270" t="s">
        <v>2005</v>
      </c>
      <c r="B1007" s="270" t="s">
        <v>4836</v>
      </c>
      <c r="C1007" s="270" t="s">
        <v>1998</v>
      </c>
      <c r="D1007" s="281" t="s">
        <v>117</v>
      </c>
      <c r="E1007" s="281" t="s">
        <v>974</v>
      </c>
      <c r="F1007" s="278" t="s">
        <v>2124</v>
      </c>
      <c r="G1007" s="278" t="s">
        <v>6363</v>
      </c>
      <c r="H1007" s="278" t="s">
        <v>79</v>
      </c>
      <c r="I1007" s="278" t="s">
        <v>6364</v>
      </c>
      <c r="J1007" s="270" t="s">
        <v>997</v>
      </c>
      <c r="K1007" s="278" t="s">
        <v>41</v>
      </c>
      <c r="L1007" s="270" t="s">
        <v>904</v>
      </c>
      <c r="M1007" s="278" t="s">
        <v>331</v>
      </c>
      <c r="N1007" s="270" t="s">
        <v>7484</v>
      </c>
      <c r="O1007" s="278"/>
    </row>
    <row r="1008" spans="1:15" x14ac:dyDescent="0.3">
      <c r="A1008" s="270" t="s">
        <v>2005</v>
      </c>
      <c r="B1008" s="270" t="s">
        <v>4841</v>
      </c>
      <c r="C1008" s="270" t="s">
        <v>1998</v>
      </c>
      <c r="D1008" s="281" t="s">
        <v>117</v>
      </c>
      <c r="E1008" s="281" t="s">
        <v>974</v>
      </c>
      <c r="F1008" s="278" t="s">
        <v>2128</v>
      </c>
      <c r="G1008" s="278" t="s">
        <v>6496</v>
      </c>
      <c r="H1008" s="278" t="s">
        <v>79</v>
      </c>
      <c r="I1008" s="278" t="s">
        <v>6497</v>
      </c>
      <c r="J1008" s="270" t="s">
        <v>997</v>
      </c>
      <c r="K1008" s="278" t="s">
        <v>41</v>
      </c>
      <c r="L1008" s="270" t="s">
        <v>904</v>
      </c>
      <c r="M1008" s="278" t="s">
        <v>331</v>
      </c>
      <c r="N1008" s="270" t="s">
        <v>7484</v>
      </c>
      <c r="O1008" s="278"/>
    </row>
    <row r="1009" spans="1:15" x14ac:dyDescent="0.3">
      <c r="A1009" s="270" t="s">
        <v>2005</v>
      </c>
      <c r="B1009" s="270" t="s">
        <v>4844</v>
      </c>
      <c r="C1009" s="270" t="s">
        <v>1998</v>
      </c>
      <c r="D1009" s="281" t="s">
        <v>117</v>
      </c>
      <c r="E1009" s="281" t="s">
        <v>974</v>
      </c>
      <c r="F1009" s="278" t="s">
        <v>2120</v>
      </c>
      <c r="G1009" s="278" t="s">
        <v>6250</v>
      </c>
      <c r="H1009" s="278" t="s">
        <v>79</v>
      </c>
      <c r="I1009" s="278" t="s">
        <v>6251</v>
      </c>
      <c r="J1009" s="270" t="s">
        <v>997</v>
      </c>
      <c r="K1009" s="278" t="s">
        <v>41</v>
      </c>
      <c r="L1009" s="270" t="s">
        <v>904</v>
      </c>
      <c r="M1009" s="278" t="s">
        <v>331</v>
      </c>
      <c r="N1009" s="270" t="s">
        <v>7484</v>
      </c>
      <c r="O1009" s="278"/>
    </row>
    <row r="1010" spans="1:15" x14ac:dyDescent="0.3">
      <c r="A1010" s="270" t="s">
        <v>2005</v>
      </c>
      <c r="B1010" s="270" t="s">
        <v>5894</v>
      </c>
      <c r="C1010" s="270" t="s">
        <v>1738</v>
      </c>
      <c r="D1010" s="281" t="s">
        <v>117</v>
      </c>
      <c r="E1010" s="281" t="s">
        <v>974</v>
      </c>
      <c r="F1010" s="278" t="s">
        <v>2120</v>
      </c>
      <c r="G1010" s="278" t="s">
        <v>6283</v>
      </c>
      <c r="H1010" s="278" t="s">
        <v>79</v>
      </c>
      <c r="I1010" s="278" t="s">
        <v>6284</v>
      </c>
      <c r="J1010" s="270" t="s">
        <v>997</v>
      </c>
      <c r="K1010" s="278" t="s">
        <v>41</v>
      </c>
      <c r="L1010" s="270" t="s">
        <v>904</v>
      </c>
      <c r="M1010" s="278" t="s">
        <v>331</v>
      </c>
      <c r="N1010" s="270" t="s">
        <v>7484</v>
      </c>
      <c r="O1010" s="278" t="s">
        <v>7468</v>
      </c>
    </row>
    <row r="1011" spans="1:15" x14ac:dyDescent="0.3">
      <c r="A1011" s="270" t="s">
        <v>2005</v>
      </c>
      <c r="B1011" s="270" t="s">
        <v>5300</v>
      </c>
      <c r="C1011" s="270" t="s">
        <v>1738</v>
      </c>
      <c r="D1011" s="281" t="s">
        <v>117</v>
      </c>
      <c r="E1011" s="281" t="s">
        <v>974</v>
      </c>
      <c r="F1011" s="278" t="s">
        <v>2130</v>
      </c>
      <c r="G1011" s="278" t="s">
        <v>6521</v>
      </c>
      <c r="H1011" s="278" t="s">
        <v>79</v>
      </c>
      <c r="I1011" s="278" t="s">
        <v>6522</v>
      </c>
      <c r="J1011" s="270" t="s">
        <v>997</v>
      </c>
      <c r="K1011" s="278" t="s">
        <v>41</v>
      </c>
      <c r="L1011" s="270" t="s">
        <v>904</v>
      </c>
      <c r="M1011" s="278" t="s">
        <v>331</v>
      </c>
      <c r="N1011" s="270" t="s">
        <v>7484</v>
      </c>
      <c r="O1011" s="278"/>
    </row>
    <row r="1012" spans="1:15" x14ac:dyDescent="0.3">
      <c r="A1012" s="270" t="s">
        <v>2005</v>
      </c>
      <c r="B1012" s="270" t="s">
        <v>5254</v>
      </c>
      <c r="C1012" s="270" t="s">
        <v>1998</v>
      </c>
      <c r="D1012" s="281" t="s">
        <v>117</v>
      </c>
      <c r="E1012" s="281" t="s">
        <v>974</v>
      </c>
      <c r="F1012" s="278" t="s">
        <v>2124</v>
      </c>
      <c r="G1012" s="278" t="s">
        <v>6405</v>
      </c>
      <c r="H1012" s="278" t="s">
        <v>79</v>
      </c>
      <c r="I1012" s="278" t="s">
        <v>6406</v>
      </c>
      <c r="J1012" s="270" t="s">
        <v>997</v>
      </c>
      <c r="K1012" s="278" t="s">
        <v>41</v>
      </c>
      <c r="L1012" s="270" t="s">
        <v>904</v>
      </c>
      <c r="M1012" s="278" t="s">
        <v>331</v>
      </c>
      <c r="N1012" s="270" t="s">
        <v>7484</v>
      </c>
      <c r="O1012" s="278"/>
    </row>
    <row r="1013" spans="1:15" x14ac:dyDescent="0.3">
      <c r="A1013" s="270" t="s">
        <v>2005</v>
      </c>
      <c r="B1013" s="270" t="s">
        <v>6465</v>
      </c>
      <c r="C1013" s="270" t="s">
        <v>1998</v>
      </c>
      <c r="D1013" s="281" t="s">
        <v>117</v>
      </c>
      <c r="E1013" s="281" t="s">
        <v>974</v>
      </c>
      <c r="F1013" s="278" t="s">
        <v>2128</v>
      </c>
      <c r="G1013" s="278" t="s">
        <v>6464</v>
      </c>
      <c r="H1013" s="278" t="s">
        <v>79</v>
      </c>
      <c r="I1013" s="278" t="s">
        <v>6466</v>
      </c>
      <c r="J1013" s="270" t="s">
        <v>997</v>
      </c>
      <c r="K1013" s="278" t="s">
        <v>41</v>
      </c>
      <c r="L1013" s="270" t="s">
        <v>904</v>
      </c>
      <c r="M1013" s="278" t="s">
        <v>331</v>
      </c>
      <c r="N1013" s="270" t="s">
        <v>7484</v>
      </c>
      <c r="O1013" s="278"/>
    </row>
    <row r="1014" spans="1:15" x14ac:dyDescent="0.3">
      <c r="A1014" s="270" t="s">
        <v>2005</v>
      </c>
      <c r="B1014" s="270" t="s">
        <v>6301</v>
      </c>
      <c r="C1014" s="270" t="s">
        <v>1738</v>
      </c>
      <c r="D1014" s="281" t="s">
        <v>117</v>
      </c>
      <c r="E1014" s="281" t="s">
        <v>974</v>
      </c>
      <c r="F1014" s="278" t="s">
        <v>2120</v>
      </c>
      <c r="G1014" s="278" t="s">
        <v>6300</v>
      </c>
      <c r="H1014" s="278" t="s">
        <v>79</v>
      </c>
      <c r="I1014" s="278" t="s">
        <v>6302</v>
      </c>
      <c r="J1014" s="270" t="s">
        <v>997</v>
      </c>
      <c r="K1014" s="278" t="s">
        <v>41</v>
      </c>
      <c r="L1014" s="270" t="s">
        <v>904</v>
      </c>
      <c r="M1014" s="278" t="s">
        <v>331</v>
      </c>
      <c r="N1014" s="270" t="s">
        <v>7484</v>
      </c>
      <c r="O1014" s="278"/>
    </row>
    <row r="1015" spans="1:15" x14ac:dyDescent="0.3">
      <c r="A1015" s="270" t="s">
        <v>2005</v>
      </c>
      <c r="B1015" s="270" t="s">
        <v>6335</v>
      </c>
      <c r="C1015" s="270" t="s">
        <v>1738</v>
      </c>
      <c r="D1015" s="281" t="s">
        <v>117</v>
      </c>
      <c r="E1015" s="281" t="s">
        <v>974</v>
      </c>
      <c r="F1015" s="278" t="s">
        <v>2122</v>
      </c>
      <c r="G1015" s="278" t="s">
        <v>6334</v>
      </c>
      <c r="H1015" s="278" t="s">
        <v>79</v>
      </c>
      <c r="I1015" s="278" t="s">
        <v>6336</v>
      </c>
      <c r="J1015" s="270" t="s">
        <v>997</v>
      </c>
      <c r="K1015" s="278" t="s">
        <v>41</v>
      </c>
      <c r="L1015" s="270" t="s">
        <v>904</v>
      </c>
      <c r="M1015" s="278" t="s">
        <v>331</v>
      </c>
      <c r="N1015" s="270" t="s">
        <v>7484</v>
      </c>
      <c r="O1015" s="278"/>
    </row>
    <row r="1016" spans="1:15" x14ac:dyDescent="0.3">
      <c r="A1016" s="270" t="s">
        <v>2005</v>
      </c>
      <c r="B1016" s="270" t="s">
        <v>6606</v>
      </c>
      <c r="C1016" s="270" t="s">
        <v>7338</v>
      </c>
      <c r="D1016" s="281" t="s">
        <v>117</v>
      </c>
      <c r="E1016" s="281" t="s">
        <v>974</v>
      </c>
      <c r="F1016" s="278" t="s">
        <v>2140</v>
      </c>
      <c r="G1016" s="278" t="s">
        <v>6605</v>
      </c>
      <c r="H1016" s="278" t="s">
        <v>79</v>
      </c>
      <c r="I1016" s="278" t="s">
        <v>6607</v>
      </c>
      <c r="J1016" s="270" t="s">
        <v>997</v>
      </c>
      <c r="K1016" s="278" t="s">
        <v>41</v>
      </c>
      <c r="L1016" s="270" t="s">
        <v>904</v>
      </c>
      <c r="M1016" s="278" t="s">
        <v>7347</v>
      </c>
      <c r="N1016" s="270" t="s">
        <v>7484</v>
      </c>
      <c r="O1016" s="278"/>
    </row>
    <row r="1017" spans="1:15" x14ac:dyDescent="0.3">
      <c r="A1017" s="270" t="s">
        <v>2005</v>
      </c>
      <c r="B1017" s="270" t="s">
        <v>6413</v>
      </c>
      <c r="C1017" s="270" t="s">
        <v>1998</v>
      </c>
      <c r="D1017" s="281" t="s">
        <v>117</v>
      </c>
      <c r="E1017" s="281" t="s">
        <v>974</v>
      </c>
      <c r="F1017" s="278" t="s">
        <v>2126</v>
      </c>
      <c r="G1017" s="278" t="s">
        <v>6412</v>
      </c>
      <c r="H1017" s="278" t="s">
        <v>79</v>
      </c>
      <c r="I1017" s="278" t="s">
        <v>6414</v>
      </c>
      <c r="J1017" s="270" t="s">
        <v>997</v>
      </c>
      <c r="K1017" s="278" t="s">
        <v>41</v>
      </c>
      <c r="L1017" s="270" t="s">
        <v>904</v>
      </c>
      <c r="M1017" s="278" t="s">
        <v>331</v>
      </c>
      <c r="N1017" s="270" t="s">
        <v>7484</v>
      </c>
      <c r="O1017" s="278"/>
    </row>
    <row r="1018" spans="1:15" x14ac:dyDescent="0.3">
      <c r="A1018" s="270" t="s">
        <v>2005</v>
      </c>
      <c r="B1018" s="270" t="s">
        <v>6355</v>
      </c>
      <c r="C1018" s="270" t="s">
        <v>1738</v>
      </c>
      <c r="D1018" s="281" t="s">
        <v>117</v>
      </c>
      <c r="E1018" s="281" t="s">
        <v>974</v>
      </c>
      <c r="F1018" s="278" t="s">
        <v>2122</v>
      </c>
      <c r="G1018" s="278" t="s">
        <v>6354</v>
      </c>
      <c r="H1018" s="278" t="s">
        <v>79</v>
      </c>
      <c r="I1018" s="278" t="s">
        <v>6356</v>
      </c>
      <c r="J1018" s="270" t="s">
        <v>997</v>
      </c>
      <c r="K1018" s="278" t="s">
        <v>41</v>
      </c>
      <c r="L1018" s="270" t="s">
        <v>904</v>
      </c>
      <c r="M1018" s="278" t="s">
        <v>331</v>
      </c>
      <c r="N1018" s="270" t="s">
        <v>7484</v>
      </c>
      <c r="O1018" s="278"/>
    </row>
    <row r="1019" spans="1:15" x14ac:dyDescent="0.3">
      <c r="A1019" s="270" t="s">
        <v>2005</v>
      </c>
      <c r="B1019" s="270" t="s">
        <v>6349</v>
      </c>
      <c r="C1019" s="270" t="s">
        <v>1738</v>
      </c>
      <c r="D1019" s="281" t="s">
        <v>117</v>
      </c>
      <c r="E1019" s="281" t="s">
        <v>974</v>
      </c>
      <c r="F1019" s="278" t="s">
        <v>2122</v>
      </c>
      <c r="G1019" s="278" t="s">
        <v>6348</v>
      </c>
      <c r="H1019" s="278" t="s">
        <v>79</v>
      </c>
      <c r="I1019" s="278" t="s">
        <v>6350</v>
      </c>
      <c r="J1019" s="270" t="s">
        <v>997</v>
      </c>
      <c r="K1019" s="278" t="s">
        <v>41</v>
      </c>
      <c r="L1019" s="270" t="s">
        <v>904</v>
      </c>
      <c r="M1019" s="278" t="s">
        <v>331</v>
      </c>
      <c r="N1019" s="270" t="s">
        <v>7484</v>
      </c>
      <c r="O1019" s="278"/>
    </row>
    <row r="1020" spans="1:15" x14ac:dyDescent="0.3">
      <c r="A1020" s="270" t="s">
        <v>2005</v>
      </c>
      <c r="B1020" s="270" t="s">
        <v>6192</v>
      </c>
      <c r="C1020" s="270" t="s">
        <v>7338</v>
      </c>
      <c r="D1020" s="281" t="s">
        <v>117</v>
      </c>
      <c r="E1020" s="281" t="s">
        <v>974</v>
      </c>
      <c r="F1020" s="278" t="s">
        <v>2117</v>
      </c>
      <c r="G1020" s="278" t="s">
        <v>6191</v>
      </c>
      <c r="H1020" s="278" t="s">
        <v>79</v>
      </c>
      <c r="I1020" s="278" t="s">
        <v>6193</v>
      </c>
      <c r="J1020" s="270" t="s">
        <v>997</v>
      </c>
      <c r="K1020" s="278" t="s">
        <v>41</v>
      </c>
      <c r="L1020" s="270" t="s">
        <v>904</v>
      </c>
      <c r="M1020" s="278" t="s">
        <v>7414</v>
      </c>
      <c r="N1020" s="270" t="s">
        <v>7484</v>
      </c>
      <c r="O1020" s="278"/>
    </row>
    <row r="1021" spans="1:15" x14ac:dyDescent="0.3">
      <c r="A1021" s="270" t="s">
        <v>2005</v>
      </c>
      <c r="B1021" s="270" t="s">
        <v>6479</v>
      </c>
      <c r="C1021" s="270" t="s">
        <v>1998</v>
      </c>
      <c r="D1021" s="281" t="s">
        <v>117</v>
      </c>
      <c r="E1021" s="281" t="s">
        <v>974</v>
      </c>
      <c r="F1021" s="278" t="s">
        <v>2128</v>
      </c>
      <c r="G1021" s="278" t="s">
        <v>6478</v>
      </c>
      <c r="H1021" s="278" t="s">
        <v>79</v>
      </c>
      <c r="I1021" s="278" t="s">
        <v>6480</v>
      </c>
      <c r="J1021" s="270" t="s">
        <v>997</v>
      </c>
      <c r="K1021" s="278" t="s">
        <v>41</v>
      </c>
      <c r="L1021" s="270" t="s">
        <v>904</v>
      </c>
      <c r="M1021" s="278" t="s">
        <v>331</v>
      </c>
      <c r="N1021" s="270" t="s">
        <v>7484</v>
      </c>
      <c r="O1021" s="278"/>
    </row>
    <row r="1022" spans="1:15" x14ac:dyDescent="0.3">
      <c r="A1022" s="270" t="s">
        <v>2005</v>
      </c>
      <c r="B1022" s="270" t="s">
        <v>6281</v>
      </c>
      <c r="C1022" s="270" t="s">
        <v>1738</v>
      </c>
      <c r="D1022" s="281" t="s">
        <v>117</v>
      </c>
      <c r="E1022" s="281" t="s">
        <v>974</v>
      </c>
      <c r="F1022" s="278" t="s">
        <v>2120</v>
      </c>
      <c r="G1022" s="278" t="s">
        <v>6280</v>
      </c>
      <c r="H1022" s="278" t="s">
        <v>79</v>
      </c>
      <c r="I1022" s="278" t="s">
        <v>6282</v>
      </c>
      <c r="J1022" s="270" t="s">
        <v>997</v>
      </c>
      <c r="K1022" s="278" t="s">
        <v>41</v>
      </c>
      <c r="L1022" s="270" t="s">
        <v>904</v>
      </c>
      <c r="M1022" s="278" t="s">
        <v>331</v>
      </c>
      <c r="N1022" s="270" t="s">
        <v>7484</v>
      </c>
      <c r="O1022" s="278"/>
    </row>
    <row r="1023" spans="1:15" x14ac:dyDescent="0.3">
      <c r="A1023" s="270" t="s">
        <v>2005</v>
      </c>
      <c r="B1023" s="270" t="s">
        <v>6456</v>
      </c>
      <c r="C1023" s="270" t="s">
        <v>1998</v>
      </c>
      <c r="D1023" s="281" t="s">
        <v>117</v>
      </c>
      <c r="E1023" s="281" t="s">
        <v>974</v>
      </c>
      <c r="F1023" s="278" t="s">
        <v>2128</v>
      </c>
      <c r="G1023" s="278" t="s">
        <v>6455</v>
      </c>
      <c r="H1023" s="278" t="s">
        <v>79</v>
      </c>
      <c r="I1023" s="278" t="s">
        <v>6457</v>
      </c>
      <c r="J1023" s="270" t="s">
        <v>997</v>
      </c>
      <c r="K1023" s="278" t="s">
        <v>41</v>
      </c>
      <c r="L1023" s="270" t="s">
        <v>904</v>
      </c>
      <c r="M1023" s="278" t="s">
        <v>331</v>
      </c>
      <c r="N1023" s="270" t="s">
        <v>7484</v>
      </c>
      <c r="O1023" s="278"/>
    </row>
    <row r="1024" spans="1:15" x14ac:dyDescent="0.3">
      <c r="A1024" s="270" t="s">
        <v>2005</v>
      </c>
      <c r="B1024" s="270" t="s">
        <v>6346</v>
      </c>
      <c r="C1024" s="270" t="s">
        <v>1998</v>
      </c>
      <c r="D1024" s="281" t="s">
        <v>117</v>
      </c>
      <c r="E1024" s="281" t="s">
        <v>974</v>
      </c>
      <c r="F1024" s="278" t="s">
        <v>2122</v>
      </c>
      <c r="G1024" s="278" t="s">
        <v>6345</v>
      </c>
      <c r="H1024" s="278" t="s">
        <v>79</v>
      </c>
      <c r="I1024" s="278" t="s">
        <v>6347</v>
      </c>
      <c r="J1024" s="270" t="s">
        <v>997</v>
      </c>
      <c r="K1024" s="278" t="s">
        <v>41</v>
      </c>
      <c r="L1024" s="270" t="s">
        <v>904</v>
      </c>
      <c r="M1024" s="278" t="s">
        <v>331</v>
      </c>
      <c r="N1024" s="270" t="s">
        <v>7484</v>
      </c>
      <c r="O1024" s="278"/>
    </row>
    <row r="1025" spans="1:15" x14ac:dyDescent="0.3">
      <c r="A1025" s="270" t="s">
        <v>2005</v>
      </c>
      <c r="B1025" s="270" t="s">
        <v>6444</v>
      </c>
      <c r="C1025" s="270" t="s">
        <v>1998</v>
      </c>
      <c r="D1025" s="281" t="s">
        <v>117</v>
      </c>
      <c r="E1025" s="281" t="s">
        <v>974</v>
      </c>
      <c r="F1025" s="278" t="s">
        <v>2126</v>
      </c>
      <c r="G1025" s="278" t="s">
        <v>6443</v>
      </c>
      <c r="H1025" s="278" t="s">
        <v>79</v>
      </c>
      <c r="I1025" s="278" t="s">
        <v>6445</v>
      </c>
      <c r="J1025" s="270" t="s">
        <v>997</v>
      </c>
      <c r="K1025" s="278" t="s">
        <v>41</v>
      </c>
      <c r="L1025" s="270" t="s">
        <v>904</v>
      </c>
      <c r="M1025" s="278" t="s">
        <v>331</v>
      </c>
      <c r="N1025" s="270" t="s">
        <v>7484</v>
      </c>
      <c r="O1025" s="278"/>
    </row>
    <row r="1026" spans="1:15" x14ac:dyDescent="0.3">
      <c r="A1026" s="270" t="s">
        <v>2005</v>
      </c>
      <c r="B1026" s="270" t="s">
        <v>6390</v>
      </c>
      <c r="C1026" s="270" t="s">
        <v>1998</v>
      </c>
      <c r="D1026" s="281" t="s">
        <v>117</v>
      </c>
      <c r="E1026" s="281" t="s">
        <v>974</v>
      </c>
      <c r="F1026" s="278" t="s">
        <v>2124</v>
      </c>
      <c r="G1026" s="278" t="s">
        <v>6389</v>
      </c>
      <c r="H1026" s="278" t="s">
        <v>79</v>
      </c>
      <c r="I1026" s="278" t="s">
        <v>6391</v>
      </c>
      <c r="J1026" s="270" t="s">
        <v>997</v>
      </c>
      <c r="K1026" s="278" t="s">
        <v>41</v>
      </c>
      <c r="L1026" s="270" t="s">
        <v>904</v>
      </c>
      <c r="M1026" s="278" t="s">
        <v>331</v>
      </c>
      <c r="N1026" s="270" t="s">
        <v>7484</v>
      </c>
      <c r="O1026" s="278"/>
    </row>
    <row r="1027" spans="1:15" x14ac:dyDescent="0.3">
      <c r="A1027" s="270" t="s">
        <v>2005</v>
      </c>
      <c r="B1027" s="270" t="s">
        <v>6403</v>
      </c>
      <c r="C1027" s="270" t="s">
        <v>1998</v>
      </c>
      <c r="D1027" s="281" t="s">
        <v>117</v>
      </c>
      <c r="E1027" s="281" t="s">
        <v>974</v>
      </c>
      <c r="F1027" s="278" t="s">
        <v>2124</v>
      </c>
      <c r="G1027" s="278" t="s">
        <v>6402</v>
      </c>
      <c r="H1027" s="278" t="s">
        <v>79</v>
      </c>
      <c r="I1027" s="278" t="s">
        <v>6404</v>
      </c>
      <c r="J1027" s="270" t="s">
        <v>997</v>
      </c>
      <c r="K1027" s="278" t="s">
        <v>41</v>
      </c>
      <c r="L1027" s="270" t="s">
        <v>904</v>
      </c>
      <c r="M1027" s="278" t="s">
        <v>331</v>
      </c>
      <c r="N1027" s="270" t="s">
        <v>7484</v>
      </c>
      <c r="O1027" s="278"/>
    </row>
    <row r="1028" spans="1:15" x14ac:dyDescent="0.3">
      <c r="A1028" s="270" t="s">
        <v>2005</v>
      </c>
      <c r="B1028" s="270" t="s">
        <v>6267</v>
      </c>
      <c r="C1028" s="270" t="s">
        <v>1738</v>
      </c>
      <c r="D1028" s="281" t="s">
        <v>117</v>
      </c>
      <c r="E1028" s="281" t="s">
        <v>974</v>
      </c>
      <c r="F1028" s="278" t="s">
        <v>2120</v>
      </c>
      <c r="G1028" s="278" t="s">
        <v>6266</v>
      </c>
      <c r="H1028" s="278" t="s">
        <v>79</v>
      </c>
      <c r="I1028" s="278" t="s">
        <v>6268</v>
      </c>
      <c r="J1028" s="270" t="s">
        <v>997</v>
      </c>
      <c r="K1028" s="278" t="s">
        <v>41</v>
      </c>
      <c r="L1028" s="270" t="s">
        <v>904</v>
      </c>
      <c r="M1028" s="278" t="s">
        <v>331</v>
      </c>
      <c r="N1028" s="270" t="s">
        <v>7484</v>
      </c>
      <c r="O1028" s="278"/>
    </row>
    <row r="1029" spans="1:15" x14ac:dyDescent="0.3">
      <c r="A1029" s="270" t="s">
        <v>2005</v>
      </c>
      <c r="B1029" s="270" t="s">
        <v>6270</v>
      </c>
      <c r="C1029" s="270" t="s">
        <v>1738</v>
      </c>
      <c r="D1029" s="281" t="s">
        <v>117</v>
      </c>
      <c r="E1029" s="281" t="s">
        <v>974</v>
      </c>
      <c r="F1029" s="278" t="s">
        <v>2120</v>
      </c>
      <c r="G1029" s="278" t="s">
        <v>6269</v>
      </c>
      <c r="H1029" s="278" t="s">
        <v>79</v>
      </c>
      <c r="I1029" s="278" t="s">
        <v>6271</v>
      </c>
      <c r="J1029" s="270" t="s">
        <v>997</v>
      </c>
      <c r="K1029" s="278" t="s">
        <v>41</v>
      </c>
      <c r="L1029" s="270" t="s">
        <v>904</v>
      </c>
      <c r="M1029" s="278" t="s">
        <v>331</v>
      </c>
      <c r="N1029" s="270" t="s">
        <v>7484</v>
      </c>
      <c r="O1029" s="278"/>
    </row>
    <row r="1030" spans="1:15" x14ac:dyDescent="0.3">
      <c r="A1030" s="270" t="s">
        <v>2005</v>
      </c>
      <c r="B1030" s="270" t="s">
        <v>6352</v>
      </c>
      <c r="C1030" s="270" t="s">
        <v>1738</v>
      </c>
      <c r="D1030" s="281" t="s">
        <v>117</v>
      </c>
      <c r="E1030" s="281" t="s">
        <v>974</v>
      </c>
      <c r="F1030" s="278" t="s">
        <v>2122</v>
      </c>
      <c r="G1030" s="278" t="s">
        <v>6351</v>
      </c>
      <c r="H1030" s="278" t="s">
        <v>79</v>
      </c>
      <c r="I1030" s="278" t="s">
        <v>6353</v>
      </c>
      <c r="J1030" s="270" t="s">
        <v>997</v>
      </c>
      <c r="K1030" s="278" t="s">
        <v>41</v>
      </c>
      <c r="L1030" s="270" t="s">
        <v>904</v>
      </c>
      <c r="M1030" s="278" t="s">
        <v>331</v>
      </c>
      <c r="N1030" s="270" t="s">
        <v>7484</v>
      </c>
      <c r="O1030" s="278"/>
    </row>
    <row r="1031" spans="1:15" x14ac:dyDescent="0.3">
      <c r="A1031" s="270" t="s">
        <v>2005</v>
      </c>
      <c r="B1031" s="270" t="s">
        <v>6295</v>
      </c>
      <c r="C1031" s="270" t="s">
        <v>1738</v>
      </c>
      <c r="D1031" s="281" t="s">
        <v>117</v>
      </c>
      <c r="E1031" s="281" t="s">
        <v>974</v>
      </c>
      <c r="F1031" s="278" t="s">
        <v>2120</v>
      </c>
      <c r="G1031" s="278" t="s">
        <v>6294</v>
      </c>
      <c r="H1031" s="278" t="s">
        <v>79</v>
      </c>
      <c r="I1031" s="278" t="s">
        <v>6296</v>
      </c>
      <c r="J1031" s="270" t="s">
        <v>997</v>
      </c>
      <c r="K1031" s="278" t="s">
        <v>41</v>
      </c>
      <c r="L1031" s="270" t="s">
        <v>904</v>
      </c>
      <c r="M1031" s="278" t="s">
        <v>331</v>
      </c>
      <c r="N1031" s="270" t="s">
        <v>7484</v>
      </c>
      <c r="O1031" s="278"/>
    </row>
    <row r="1032" spans="1:15" x14ac:dyDescent="0.3">
      <c r="A1032" s="270" t="s">
        <v>2005</v>
      </c>
      <c r="B1032" s="270" t="s">
        <v>6204</v>
      </c>
      <c r="C1032" s="270" t="s">
        <v>7338</v>
      </c>
      <c r="D1032" s="281" t="s">
        <v>117</v>
      </c>
      <c r="E1032" s="281" t="s">
        <v>974</v>
      </c>
      <c r="F1032" s="278" t="s">
        <v>2117</v>
      </c>
      <c r="G1032" s="278" t="s">
        <v>6203</v>
      </c>
      <c r="H1032" s="278" t="s">
        <v>79</v>
      </c>
      <c r="I1032" s="278" t="s">
        <v>6205</v>
      </c>
      <c r="J1032" s="270" t="s">
        <v>997</v>
      </c>
      <c r="K1032" s="278" t="s">
        <v>41</v>
      </c>
      <c r="L1032" s="270" t="s">
        <v>904</v>
      </c>
      <c r="M1032" s="278" t="s">
        <v>331</v>
      </c>
      <c r="N1032" s="270" t="s">
        <v>7484</v>
      </c>
      <c r="O1032" s="278"/>
    </row>
    <row r="1033" spans="1:15" x14ac:dyDescent="0.3">
      <c r="A1033" s="270" t="s">
        <v>2005</v>
      </c>
      <c r="B1033" s="270" t="s">
        <v>6369</v>
      </c>
      <c r="C1033" s="270" t="s">
        <v>1998</v>
      </c>
      <c r="D1033" s="281" t="s">
        <v>117</v>
      </c>
      <c r="E1033" s="281" t="s">
        <v>974</v>
      </c>
      <c r="F1033" s="278" t="s">
        <v>2124</v>
      </c>
      <c r="G1033" s="278" t="s">
        <v>6368</v>
      </c>
      <c r="H1033" s="278" t="s">
        <v>79</v>
      </c>
      <c r="I1033" s="278" t="s">
        <v>6370</v>
      </c>
      <c r="J1033" s="270" t="s">
        <v>997</v>
      </c>
      <c r="K1033" s="278" t="s">
        <v>41</v>
      </c>
      <c r="L1033" s="270" t="s">
        <v>904</v>
      </c>
      <c r="M1033" s="278" t="s">
        <v>331</v>
      </c>
      <c r="N1033" s="270" t="s">
        <v>7484</v>
      </c>
      <c r="O1033" s="278"/>
    </row>
    <row r="1034" spans="1:15" x14ac:dyDescent="0.3">
      <c r="A1034" s="270" t="s">
        <v>2005</v>
      </c>
      <c r="B1034" s="270" t="s">
        <v>6338</v>
      </c>
      <c r="C1034" s="270" t="s">
        <v>1738</v>
      </c>
      <c r="D1034" s="281" t="s">
        <v>117</v>
      </c>
      <c r="E1034" s="281" t="s">
        <v>974</v>
      </c>
      <c r="F1034" s="278" t="s">
        <v>2122</v>
      </c>
      <c r="G1034" s="278" t="s">
        <v>6337</v>
      </c>
      <c r="H1034" s="278" t="s">
        <v>79</v>
      </c>
      <c r="I1034" s="278" t="s">
        <v>6339</v>
      </c>
      <c r="J1034" s="270" t="s">
        <v>997</v>
      </c>
      <c r="K1034" s="278" t="s">
        <v>41</v>
      </c>
      <c r="L1034" s="270" t="s">
        <v>904</v>
      </c>
      <c r="M1034" s="278" t="s">
        <v>331</v>
      </c>
      <c r="N1034" s="270" t="s">
        <v>7484</v>
      </c>
      <c r="O1034" s="278"/>
    </row>
    <row r="1035" spans="1:15" x14ac:dyDescent="0.3">
      <c r="A1035" s="270" t="s">
        <v>2005</v>
      </c>
      <c r="B1035" s="270" t="s">
        <v>6341</v>
      </c>
      <c r="C1035" s="270" t="s">
        <v>1738</v>
      </c>
      <c r="D1035" s="281" t="s">
        <v>117</v>
      </c>
      <c r="E1035" s="281" t="s">
        <v>974</v>
      </c>
      <c r="F1035" s="278" t="s">
        <v>2122</v>
      </c>
      <c r="G1035" s="278" t="s">
        <v>6340</v>
      </c>
      <c r="H1035" s="278" t="s">
        <v>79</v>
      </c>
      <c r="I1035" s="278" t="s">
        <v>6342</v>
      </c>
      <c r="J1035" s="270" t="s">
        <v>997</v>
      </c>
      <c r="K1035" s="278" t="s">
        <v>41</v>
      </c>
      <c r="L1035" s="270" t="s">
        <v>904</v>
      </c>
      <c r="M1035" s="278" t="s">
        <v>331</v>
      </c>
      <c r="N1035" s="270" t="s">
        <v>7484</v>
      </c>
      <c r="O1035" s="278"/>
    </row>
    <row r="1036" spans="1:15" x14ac:dyDescent="0.3">
      <c r="A1036" s="270" t="s">
        <v>2005</v>
      </c>
      <c r="B1036" s="285" t="s">
        <v>6286</v>
      </c>
      <c r="C1036" s="270" t="s">
        <v>1738</v>
      </c>
      <c r="D1036" s="281" t="s">
        <v>117</v>
      </c>
      <c r="E1036" s="281" t="s">
        <v>974</v>
      </c>
      <c r="F1036" s="278" t="s">
        <v>2120</v>
      </c>
      <c r="G1036" s="278" t="s">
        <v>6285</v>
      </c>
      <c r="H1036" s="278" t="s">
        <v>79</v>
      </c>
      <c r="I1036" s="278" t="s">
        <v>6287</v>
      </c>
      <c r="J1036" s="270" t="s">
        <v>997</v>
      </c>
      <c r="K1036" s="278" t="s">
        <v>41</v>
      </c>
      <c r="L1036" s="270" t="s">
        <v>904</v>
      </c>
      <c r="M1036" s="278" t="s">
        <v>331</v>
      </c>
      <c r="N1036" s="270" t="s">
        <v>7484</v>
      </c>
      <c r="O1036" s="278" t="s">
        <v>7477</v>
      </c>
    </row>
    <row r="1037" spans="1:15" x14ac:dyDescent="0.3">
      <c r="A1037" s="270" t="s">
        <v>2005</v>
      </c>
      <c r="B1037" s="285" t="s">
        <v>6408</v>
      </c>
      <c r="C1037" s="270" t="s">
        <v>1998</v>
      </c>
      <c r="D1037" s="281" t="s">
        <v>117</v>
      </c>
      <c r="E1037" s="281" t="s">
        <v>974</v>
      </c>
      <c r="F1037" s="278" t="s">
        <v>2126</v>
      </c>
      <c r="G1037" s="278" t="s">
        <v>6407</v>
      </c>
      <c r="H1037" s="278" t="s">
        <v>79</v>
      </c>
      <c r="I1037" s="278" t="s">
        <v>6409</v>
      </c>
      <c r="J1037" s="270" t="s">
        <v>997</v>
      </c>
      <c r="K1037" s="278" t="s">
        <v>41</v>
      </c>
      <c r="L1037" s="270" t="s">
        <v>904</v>
      </c>
      <c r="M1037" s="278" t="s">
        <v>331</v>
      </c>
      <c r="N1037" s="270" t="s">
        <v>7484</v>
      </c>
      <c r="O1037" s="278" t="s">
        <v>7477</v>
      </c>
    </row>
    <row r="1038" spans="1:15" x14ac:dyDescent="0.3">
      <c r="A1038" s="270" t="s">
        <v>2005</v>
      </c>
      <c r="B1038" s="285" t="s">
        <v>6462</v>
      </c>
      <c r="C1038" s="270" t="s">
        <v>1998</v>
      </c>
      <c r="D1038" s="281" t="s">
        <v>117</v>
      </c>
      <c r="E1038" s="281" t="s">
        <v>974</v>
      </c>
      <c r="F1038" s="278" t="s">
        <v>2128</v>
      </c>
      <c r="G1038" s="278" t="s">
        <v>6461</v>
      </c>
      <c r="H1038" s="278" t="s">
        <v>79</v>
      </c>
      <c r="I1038" s="278" t="s">
        <v>6463</v>
      </c>
      <c r="J1038" s="270" t="s">
        <v>997</v>
      </c>
      <c r="K1038" s="278" t="s">
        <v>41</v>
      </c>
      <c r="L1038" s="270" t="s">
        <v>904</v>
      </c>
      <c r="M1038" s="278" t="s">
        <v>331</v>
      </c>
      <c r="N1038" s="270" t="s">
        <v>7484</v>
      </c>
      <c r="O1038" s="278" t="s">
        <v>7477</v>
      </c>
    </row>
    <row r="1039" spans="1:15" x14ac:dyDescent="0.3">
      <c r="A1039" s="270" t="s">
        <v>2005</v>
      </c>
      <c r="B1039" s="270" t="s">
        <v>6207</v>
      </c>
      <c r="C1039" s="270" t="s">
        <v>7338</v>
      </c>
      <c r="D1039" s="281" t="s">
        <v>117</v>
      </c>
      <c r="E1039" s="281" t="s">
        <v>974</v>
      </c>
      <c r="F1039" s="278" t="s">
        <v>2117</v>
      </c>
      <c r="G1039" s="278" t="s">
        <v>6206</v>
      </c>
      <c r="H1039" s="278" t="s">
        <v>79</v>
      </c>
      <c r="I1039" s="278" t="s">
        <v>6208</v>
      </c>
      <c r="J1039" s="270" t="s">
        <v>997</v>
      </c>
      <c r="K1039" s="278" t="s">
        <v>41</v>
      </c>
      <c r="L1039" s="270" t="s">
        <v>904</v>
      </c>
      <c r="M1039" s="278" t="s">
        <v>331</v>
      </c>
      <c r="N1039" s="270" t="s">
        <v>7484</v>
      </c>
      <c r="O1039" s="278"/>
    </row>
    <row r="1040" spans="1:15" x14ac:dyDescent="0.3">
      <c r="A1040" s="270" t="s">
        <v>2005</v>
      </c>
      <c r="B1040" s="270" t="s">
        <v>6210</v>
      </c>
      <c r="C1040" s="270" t="s">
        <v>7338</v>
      </c>
      <c r="D1040" s="281" t="s">
        <v>117</v>
      </c>
      <c r="E1040" s="281" t="s">
        <v>974</v>
      </c>
      <c r="F1040" s="278" t="s">
        <v>2117</v>
      </c>
      <c r="G1040" s="278" t="s">
        <v>6209</v>
      </c>
      <c r="H1040" s="278" t="s">
        <v>79</v>
      </c>
      <c r="I1040" s="278" t="s">
        <v>6211</v>
      </c>
      <c r="J1040" s="270" t="s">
        <v>997</v>
      </c>
      <c r="K1040" s="278" t="s">
        <v>41</v>
      </c>
      <c r="L1040" s="270" t="s">
        <v>904</v>
      </c>
      <c r="M1040" s="278" t="s">
        <v>331</v>
      </c>
      <c r="N1040" s="270" t="s">
        <v>7484</v>
      </c>
      <c r="O1040" s="278"/>
    </row>
    <row r="1041" spans="1:15" x14ac:dyDescent="0.3">
      <c r="A1041" s="270" t="s">
        <v>2005</v>
      </c>
      <c r="B1041" s="270" t="s">
        <v>6328</v>
      </c>
      <c r="C1041" s="270" t="s">
        <v>1738</v>
      </c>
      <c r="D1041" s="281" t="s">
        <v>117</v>
      </c>
      <c r="E1041" s="281" t="s">
        <v>974</v>
      </c>
      <c r="F1041" s="278" t="s">
        <v>2122</v>
      </c>
      <c r="G1041" s="278" t="s">
        <v>6327</v>
      </c>
      <c r="H1041" s="278" t="s">
        <v>79</v>
      </c>
      <c r="I1041" s="278" t="s">
        <v>6329</v>
      </c>
      <c r="J1041" s="270" t="s">
        <v>997</v>
      </c>
      <c r="K1041" s="278" t="s">
        <v>41</v>
      </c>
      <c r="L1041" s="270" t="s">
        <v>904</v>
      </c>
      <c r="M1041" s="278" t="s">
        <v>331</v>
      </c>
      <c r="N1041" s="270" t="s">
        <v>7484</v>
      </c>
      <c r="O1041" s="278"/>
    </row>
    <row r="1042" spans="1:15" x14ac:dyDescent="0.3">
      <c r="A1042" s="270" t="s">
        <v>2005</v>
      </c>
      <c r="B1042" s="270" t="s">
        <v>6473</v>
      </c>
      <c r="C1042" s="270" t="s">
        <v>1998</v>
      </c>
      <c r="D1042" s="281" t="s">
        <v>117</v>
      </c>
      <c r="E1042" s="281" t="s">
        <v>974</v>
      </c>
      <c r="F1042" s="278" t="s">
        <v>2128</v>
      </c>
      <c r="G1042" s="278" t="s">
        <v>6472</v>
      </c>
      <c r="H1042" s="278" t="s">
        <v>79</v>
      </c>
      <c r="I1042" s="278" t="s">
        <v>6474</v>
      </c>
      <c r="J1042" s="270" t="s">
        <v>997</v>
      </c>
      <c r="K1042" s="278" t="s">
        <v>41</v>
      </c>
      <c r="L1042" s="270" t="s">
        <v>904</v>
      </c>
      <c r="M1042" s="278" t="s">
        <v>331</v>
      </c>
      <c r="N1042" s="270" t="s">
        <v>7484</v>
      </c>
      <c r="O1042" s="278"/>
    </row>
    <row r="1043" spans="1:15" x14ac:dyDescent="0.3">
      <c r="A1043" s="270" t="s">
        <v>2005</v>
      </c>
      <c r="B1043" s="270" t="s">
        <v>6612</v>
      </c>
      <c r="C1043" s="270" t="s">
        <v>7338</v>
      </c>
      <c r="D1043" s="281" t="s">
        <v>117</v>
      </c>
      <c r="E1043" s="281" t="s">
        <v>974</v>
      </c>
      <c r="F1043" s="278" t="s">
        <v>2140</v>
      </c>
      <c r="G1043" s="278" t="s">
        <v>6611</v>
      </c>
      <c r="H1043" s="278" t="s">
        <v>79</v>
      </c>
      <c r="I1043" s="278" t="s">
        <v>6613</v>
      </c>
      <c r="J1043" s="270" t="s">
        <v>997</v>
      </c>
      <c r="K1043" s="278" t="s">
        <v>41</v>
      </c>
      <c r="L1043" s="270" t="s">
        <v>904</v>
      </c>
      <c r="M1043" s="278" t="s">
        <v>7347</v>
      </c>
      <c r="N1043" s="270" t="s">
        <v>7484</v>
      </c>
      <c r="O1043" s="278"/>
    </row>
    <row r="1044" spans="1:15" x14ac:dyDescent="0.3">
      <c r="A1044" s="270" t="s">
        <v>2005</v>
      </c>
      <c r="B1044" s="270" t="s">
        <v>6275</v>
      </c>
      <c r="C1044" s="270" t="s">
        <v>1738</v>
      </c>
      <c r="D1044" s="281" t="s">
        <v>117</v>
      </c>
      <c r="E1044" s="281" t="s">
        <v>974</v>
      </c>
      <c r="F1044" s="278" t="s">
        <v>2120</v>
      </c>
      <c r="G1044" s="278" t="s">
        <v>6274</v>
      </c>
      <c r="H1044" s="278" t="s">
        <v>79</v>
      </c>
      <c r="I1044" s="278" t="s">
        <v>6276</v>
      </c>
      <c r="J1044" s="270" t="s">
        <v>997</v>
      </c>
      <c r="K1044" s="278" t="s">
        <v>41</v>
      </c>
      <c r="L1044" s="270" t="s">
        <v>904</v>
      </c>
      <c r="M1044" s="278" t="s">
        <v>331</v>
      </c>
      <c r="N1044" s="270" t="s">
        <v>7484</v>
      </c>
      <c r="O1044" s="278" t="s">
        <v>7474</v>
      </c>
    </row>
    <row r="1045" spans="1:15" x14ac:dyDescent="0.3">
      <c r="A1045" s="270" t="s">
        <v>2005</v>
      </c>
      <c r="B1045" s="270" t="s">
        <v>6259</v>
      </c>
      <c r="C1045" s="270" t="s">
        <v>1738</v>
      </c>
      <c r="D1045" s="281" t="s">
        <v>117</v>
      </c>
      <c r="E1045" s="281" t="s">
        <v>974</v>
      </c>
      <c r="F1045" s="278" t="s">
        <v>2120</v>
      </c>
      <c r="G1045" s="278" t="s">
        <v>6258</v>
      </c>
      <c r="H1045" s="278" t="s">
        <v>79</v>
      </c>
      <c r="I1045" s="278" t="s">
        <v>6260</v>
      </c>
      <c r="J1045" s="270" t="s">
        <v>997</v>
      </c>
      <c r="K1045" s="278" t="s">
        <v>41</v>
      </c>
      <c r="L1045" s="270" t="s">
        <v>904</v>
      </c>
      <c r="M1045" s="278" t="s">
        <v>331</v>
      </c>
      <c r="N1045" s="270" t="s">
        <v>7484</v>
      </c>
      <c r="O1045" s="278" t="s">
        <v>7474</v>
      </c>
    </row>
    <row r="1046" spans="1:15" x14ac:dyDescent="0.3">
      <c r="A1046" s="270" t="s">
        <v>2005</v>
      </c>
      <c r="B1046" s="270" t="s">
        <v>6262</v>
      </c>
      <c r="C1046" s="270" t="s">
        <v>1738</v>
      </c>
      <c r="D1046" s="281" t="s">
        <v>117</v>
      </c>
      <c r="E1046" s="281" t="s">
        <v>974</v>
      </c>
      <c r="F1046" s="278" t="s">
        <v>2120</v>
      </c>
      <c r="G1046" s="278" t="s">
        <v>6261</v>
      </c>
      <c r="H1046" s="278" t="s">
        <v>79</v>
      </c>
      <c r="I1046" s="278" t="s">
        <v>6263</v>
      </c>
      <c r="J1046" s="270" t="s">
        <v>997</v>
      </c>
      <c r="K1046" s="278" t="s">
        <v>41</v>
      </c>
      <c r="L1046" s="270" t="s">
        <v>904</v>
      </c>
      <c r="M1046" s="278" t="s">
        <v>331</v>
      </c>
      <c r="N1046" s="270" t="s">
        <v>7484</v>
      </c>
      <c r="O1046" s="278"/>
    </row>
    <row r="1047" spans="1:15" x14ac:dyDescent="0.3">
      <c r="A1047" s="270" t="s">
        <v>2005</v>
      </c>
      <c r="B1047" s="270" t="s">
        <v>6459</v>
      </c>
      <c r="C1047" s="270" t="s">
        <v>1998</v>
      </c>
      <c r="D1047" s="281" t="s">
        <v>117</v>
      </c>
      <c r="E1047" s="281" t="s">
        <v>974</v>
      </c>
      <c r="F1047" s="278" t="s">
        <v>2128</v>
      </c>
      <c r="G1047" s="278" t="s">
        <v>6458</v>
      </c>
      <c r="H1047" s="278" t="s">
        <v>79</v>
      </c>
      <c r="I1047" s="278" t="s">
        <v>6460</v>
      </c>
      <c r="J1047" s="270" t="s">
        <v>997</v>
      </c>
      <c r="K1047" s="278" t="s">
        <v>41</v>
      </c>
      <c r="L1047" s="270" t="s">
        <v>904</v>
      </c>
      <c r="M1047" s="278" t="s">
        <v>331</v>
      </c>
      <c r="N1047" s="270" t="s">
        <v>7484</v>
      </c>
      <c r="O1047" s="278"/>
    </row>
    <row r="1048" spans="1:15" x14ac:dyDescent="0.3">
      <c r="A1048" s="270" t="s">
        <v>2005</v>
      </c>
      <c r="B1048" s="270" t="s">
        <v>6387</v>
      </c>
      <c r="C1048" s="270" t="s">
        <v>1998</v>
      </c>
      <c r="D1048" s="281" t="s">
        <v>117</v>
      </c>
      <c r="E1048" s="281" t="s">
        <v>974</v>
      </c>
      <c r="F1048" s="278" t="s">
        <v>2124</v>
      </c>
      <c r="G1048" s="278" t="s">
        <v>6386</v>
      </c>
      <c r="H1048" s="278" t="s">
        <v>79</v>
      </c>
      <c r="I1048" s="278" t="s">
        <v>6388</v>
      </c>
      <c r="J1048" s="270" t="s">
        <v>997</v>
      </c>
      <c r="K1048" s="278" t="s">
        <v>41</v>
      </c>
      <c r="L1048" s="270" t="s">
        <v>904</v>
      </c>
      <c r="M1048" s="278" t="s">
        <v>331</v>
      </c>
      <c r="N1048" s="270" t="s">
        <v>7484</v>
      </c>
      <c r="O1048" s="278"/>
    </row>
    <row r="1049" spans="1:15" x14ac:dyDescent="0.3">
      <c r="A1049" s="270" t="s">
        <v>2005</v>
      </c>
      <c r="B1049" s="270" t="s">
        <v>6292</v>
      </c>
      <c r="C1049" s="270" t="s">
        <v>1738</v>
      </c>
      <c r="D1049" s="281" t="s">
        <v>117</v>
      </c>
      <c r="E1049" s="281" t="s">
        <v>974</v>
      </c>
      <c r="F1049" s="278" t="s">
        <v>2120</v>
      </c>
      <c r="G1049" s="278" t="s">
        <v>6291</v>
      </c>
      <c r="H1049" s="278" t="s">
        <v>79</v>
      </c>
      <c r="I1049" s="278" t="s">
        <v>6293</v>
      </c>
      <c r="J1049" s="270" t="s">
        <v>997</v>
      </c>
      <c r="K1049" s="278" t="s">
        <v>41</v>
      </c>
      <c r="L1049" s="270" t="s">
        <v>904</v>
      </c>
      <c r="M1049" s="278" t="s">
        <v>331</v>
      </c>
      <c r="N1049" s="270" t="s">
        <v>7484</v>
      </c>
      <c r="O1049" s="278"/>
    </row>
    <row r="1050" spans="1:15" x14ac:dyDescent="0.3">
      <c r="A1050" s="270" t="s">
        <v>2005</v>
      </c>
      <c r="B1050" s="270" t="s">
        <v>6400</v>
      </c>
      <c r="C1050" s="270" t="s">
        <v>1998</v>
      </c>
      <c r="D1050" s="281" t="s">
        <v>117</v>
      </c>
      <c r="E1050" s="281" t="s">
        <v>974</v>
      </c>
      <c r="F1050" s="278" t="s">
        <v>2124</v>
      </c>
      <c r="G1050" s="278" t="s">
        <v>6399</v>
      </c>
      <c r="H1050" s="278" t="s">
        <v>79</v>
      </c>
      <c r="I1050" s="278" t="s">
        <v>6401</v>
      </c>
      <c r="J1050" s="270" t="s">
        <v>997</v>
      </c>
      <c r="K1050" s="278" t="s">
        <v>41</v>
      </c>
      <c r="L1050" s="270" t="s">
        <v>904</v>
      </c>
      <c r="M1050" s="278" t="s">
        <v>331</v>
      </c>
      <c r="N1050" s="270" t="s">
        <v>7484</v>
      </c>
      <c r="O1050" s="278"/>
    </row>
    <row r="1051" spans="1:15" x14ac:dyDescent="0.3">
      <c r="A1051" s="270" t="s">
        <v>2005</v>
      </c>
      <c r="B1051" s="270" t="s">
        <v>6519</v>
      </c>
      <c r="C1051" s="270" t="s">
        <v>18</v>
      </c>
      <c r="D1051" s="281" t="s">
        <v>117</v>
      </c>
      <c r="E1051" s="281" t="s">
        <v>974</v>
      </c>
      <c r="F1051" s="278" t="s">
        <v>2130</v>
      </c>
      <c r="G1051" s="276" t="s">
        <v>6518</v>
      </c>
      <c r="H1051" s="278" t="s">
        <v>79</v>
      </c>
      <c r="I1051" s="278" t="s">
        <v>6520</v>
      </c>
      <c r="J1051" s="270" t="s">
        <v>997</v>
      </c>
      <c r="K1051" s="278" t="s">
        <v>41</v>
      </c>
      <c r="L1051" s="270" t="s">
        <v>904</v>
      </c>
      <c r="M1051" s="278" t="s">
        <v>331</v>
      </c>
      <c r="N1051" s="270" t="s">
        <v>7484</v>
      </c>
      <c r="O1051" s="278" t="s">
        <v>7465</v>
      </c>
    </row>
    <row r="1052" spans="1:15" x14ac:dyDescent="0.3">
      <c r="A1052" s="270" t="s">
        <v>2005</v>
      </c>
      <c r="B1052" s="270" t="s">
        <v>6384</v>
      </c>
      <c r="C1052" s="270" t="s">
        <v>1998</v>
      </c>
      <c r="D1052" s="281" t="s">
        <v>117</v>
      </c>
      <c r="E1052" s="281" t="s">
        <v>974</v>
      </c>
      <c r="F1052" s="278" t="s">
        <v>2124</v>
      </c>
      <c r="G1052" s="278" t="s">
        <v>6383</v>
      </c>
      <c r="H1052" s="278" t="s">
        <v>79</v>
      </c>
      <c r="I1052" s="278" t="s">
        <v>6385</v>
      </c>
      <c r="J1052" s="270" t="s">
        <v>997</v>
      </c>
      <c r="K1052" s="278" t="s">
        <v>41</v>
      </c>
      <c r="L1052" s="270" t="s">
        <v>904</v>
      </c>
      <c r="M1052" s="278" t="s">
        <v>331</v>
      </c>
      <c r="N1052" s="270" t="s">
        <v>7484</v>
      </c>
      <c r="O1052" s="278"/>
    </row>
    <row r="1053" spans="1:15" x14ac:dyDescent="0.3">
      <c r="A1053" s="270" t="s">
        <v>2005</v>
      </c>
      <c r="B1053" s="270" t="s">
        <v>6372</v>
      </c>
      <c r="C1053" s="270" t="s">
        <v>18</v>
      </c>
      <c r="D1053" s="281" t="s">
        <v>117</v>
      </c>
      <c r="E1053" s="281" t="s">
        <v>974</v>
      </c>
      <c r="F1053" s="278" t="s">
        <v>2124</v>
      </c>
      <c r="G1053" s="278" t="s">
        <v>6371</v>
      </c>
      <c r="H1053" s="278" t="s">
        <v>79</v>
      </c>
      <c r="I1053" s="278" t="s">
        <v>6373</v>
      </c>
      <c r="J1053" s="270" t="s">
        <v>997</v>
      </c>
      <c r="K1053" s="278" t="s">
        <v>41</v>
      </c>
      <c r="L1053" s="270" t="s">
        <v>904</v>
      </c>
      <c r="M1053" s="278" t="s">
        <v>331</v>
      </c>
      <c r="N1053" s="270" t="s">
        <v>7484</v>
      </c>
      <c r="O1053" s="278"/>
    </row>
    <row r="1054" spans="1:15" x14ac:dyDescent="0.3">
      <c r="A1054" s="270" t="s">
        <v>2005</v>
      </c>
      <c r="B1054" s="270" t="s">
        <v>6244</v>
      </c>
      <c r="C1054" s="270" t="s">
        <v>7338</v>
      </c>
      <c r="D1054" s="281" t="s">
        <v>117</v>
      </c>
      <c r="E1054" s="281" t="s">
        <v>974</v>
      </c>
      <c r="F1054" s="278" t="s">
        <v>2117</v>
      </c>
      <c r="G1054" s="278" t="s">
        <v>6243</v>
      </c>
      <c r="H1054" s="278" t="s">
        <v>79</v>
      </c>
      <c r="I1054" s="278" t="s">
        <v>6245</v>
      </c>
      <c r="J1054" s="270" t="s">
        <v>997</v>
      </c>
      <c r="K1054" s="278" t="s">
        <v>41</v>
      </c>
      <c r="L1054" s="270" t="s">
        <v>904</v>
      </c>
      <c r="M1054" s="278" t="s">
        <v>331</v>
      </c>
      <c r="N1054" s="270" t="s">
        <v>7484</v>
      </c>
      <c r="O1054" s="278"/>
    </row>
    <row r="1055" spans="1:15" x14ac:dyDescent="0.3">
      <c r="A1055" s="270" t="s">
        <v>2005</v>
      </c>
      <c r="B1055" s="270" t="s">
        <v>6499</v>
      </c>
      <c r="C1055" s="285" t="s">
        <v>1738</v>
      </c>
      <c r="D1055" s="281" t="s">
        <v>117</v>
      </c>
      <c r="E1055" s="281" t="s">
        <v>974</v>
      </c>
      <c r="F1055" s="278" t="s">
        <v>2128</v>
      </c>
      <c r="G1055" s="278" t="s">
        <v>6498</v>
      </c>
      <c r="H1055" s="278" t="s">
        <v>79</v>
      </c>
      <c r="I1055" s="278" t="s">
        <v>6500</v>
      </c>
      <c r="J1055" s="270" t="s">
        <v>997</v>
      </c>
      <c r="K1055" s="278" t="s">
        <v>41</v>
      </c>
      <c r="L1055" s="270" t="s">
        <v>904</v>
      </c>
      <c r="M1055" s="278" t="s">
        <v>331</v>
      </c>
      <c r="N1055" s="270" t="s">
        <v>7484</v>
      </c>
      <c r="O1055" s="277" t="s">
        <v>7472</v>
      </c>
    </row>
    <row r="1056" spans="1:15" x14ac:dyDescent="0.3">
      <c r="A1056" s="270" t="s">
        <v>2005</v>
      </c>
      <c r="B1056" s="270" t="s">
        <v>6416</v>
      </c>
      <c r="C1056" s="270" t="s">
        <v>7338</v>
      </c>
      <c r="D1056" s="281" t="s">
        <v>117</v>
      </c>
      <c r="E1056" s="281" t="s">
        <v>974</v>
      </c>
      <c r="F1056" s="278" t="s">
        <v>2126</v>
      </c>
      <c r="G1056" s="278" t="s">
        <v>6415</v>
      </c>
      <c r="H1056" s="278" t="s">
        <v>79</v>
      </c>
      <c r="I1056" s="278" t="s">
        <v>6417</v>
      </c>
      <c r="J1056" s="270" t="s">
        <v>997</v>
      </c>
      <c r="K1056" s="278" t="s">
        <v>41</v>
      </c>
      <c r="L1056" s="270" t="s">
        <v>904</v>
      </c>
      <c r="M1056" s="278" t="s">
        <v>331</v>
      </c>
      <c r="N1056" s="270" t="s">
        <v>7484</v>
      </c>
      <c r="O1056" s="278"/>
    </row>
    <row r="1057" spans="1:15" x14ac:dyDescent="0.3">
      <c r="A1057" s="270" t="s">
        <v>2005</v>
      </c>
      <c r="B1057" s="270" t="s">
        <v>6488</v>
      </c>
      <c r="C1057" s="270" t="s">
        <v>1738</v>
      </c>
      <c r="D1057" s="281" t="s">
        <v>117</v>
      </c>
      <c r="E1057" s="281" t="s">
        <v>974</v>
      </c>
      <c r="F1057" s="278" t="s">
        <v>2128</v>
      </c>
      <c r="G1057" s="278" t="s">
        <v>6487</v>
      </c>
      <c r="H1057" s="278" t="s">
        <v>79</v>
      </c>
      <c r="I1057" s="278" t="s">
        <v>6486</v>
      </c>
      <c r="J1057" s="270" t="s">
        <v>997</v>
      </c>
      <c r="K1057" s="278" t="s">
        <v>41</v>
      </c>
      <c r="L1057" s="270" t="s">
        <v>904</v>
      </c>
      <c r="M1057" s="278" t="s">
        <v>331</v>
      </c>
      <c r="N1057" s="270" t="s">
        <v>7484</v>
      </c>
      <c r="O1057" s="278"/>
    </row>
    <row r="1058" spans="1:15" x14ac:dyDescent="0.3">
      <c r="A1058" s="270" t="s">
        <v>2005</v>
      </c>
      <c r="B1058" s="270" t="s">
        <v>6421</v>
      </c>
      <c r="C1058" s="270" t="s">
        <v>7338</v>
      </c>
      <c r="D1058" s="281" t="s">
        <v>117</v>
      </c>
      <c r="E1058" s="281" t="s">
        <v>974</v>
      </c>
      <c r="F1058" s="278" t="s">
        <v>2126</v>
      </c>
      <c r="G1058" s="278" t="s">
        <v>6420</v>
      </c>
      <c r="H1058" s="278" t="s">
        <v>79</v>
      </c>
      <c r="I1058" s="278" t="s">
        <v>6422</v>
      </c>
      <c r="J1058" s="270" t="s">
        <v>997</v>
      </c>
      <c r="K1058" s="278" t="s">
        <v>41</v>
      </c>
      <c r="L1058" s="270" t="s">
        <v>904</v>
      </c>
      <c r="M1058" s="278" t="s">
        <v>331</v>
      </c>
      <c r="N1058" s="270" t="s">
        <v>7484</v>
      </c>
      <c r="O1058" s="278"/>
    </row>
    <row r="1059" spans="1:15" x14ac:dyDescent="0.3">
      <c r="A1059" s="270" t="s">
        <v>6755</v>
      </c>
      <c r="B1059" s="270" t="s">
        <v>1735</v>
      </c>
      <c r="C1059" s="270" t="s">
        <v>7338</v>
      </c>
      <c r="D1059" s="281" t="s">
        <v>117</v>
      </c>
      <c r="E1059" s="281" t="s">
        <v>974</v>
      </c>
      <c r="F1059" s="278" t="s">
        <v>2152</v>
      </c>
      <c r="G1059" s="278" t="s">
        <v>6754</v>
      </c>
      <c r="H1059" s="278" t="s">
        <v>79</v>
      </c>
      <c r="I1059" s="278" t="s">
        <v>6756</v>
      </c>
      <c r="J1059" s="270" t="s">
        <v>997</v>
      </c>
      <c r="K1059" s="278" t="s">
        <v>41</v>
      </c>
      <c r="L1059" s="270" t="s">
        <v>642</v>
      </c>
      <c r="M1059" s="278" t="s">
        <v>331</v>
      </c>
      <c r="N1059" s="270" t="s">
        <v>7484</v>
      </c>
      <c r="O1059" s="278"/>
    </row>
    <row r="1060" spans="1:15" x14ac:dyDescent="0.3">
      <c r="A1060" s="270" t="s">
        <v>6755</v>
      </c>
      <c r="B1060" s="270" t="s">
        <v>4827</v>
      </c>
      <c r="C1060" s="270" t="s">
        <v>1738</v>
      </c>
      <c r="D1060" s="281" t="s">
        <v>117</v>
      </c>
      <c r="E1060" s="281" t="s">
        <v>974</v>
      </c>
      <c r="F1060" s="278" t="s">
        <v>2165</v>
      </c>
      <c r="G1060" s="278" t="s">
        <v>7013</v>
      </c>
      <c r="H1060" s="278" t="s">
        <v>79</v>
      </c>
      <c r="I1060" s="278" t="s">
        <v>7014</v>
      </c>
      <c r="J1060" s="270" t="s">
        <v>997</v>
      </c>
      <c r="K1060" s="278" t="s">
        <v>41</v>
      </c>
      <c r="L1060" s="270" t="s">
        <v>642</v>
      </c>
      <c r="M1060" s="278" t="s">
        <v>7402</v>
      </c>
      <c r="N1060" s="270" t="s">
        <v>7484</v>
      </c>
      <c r="O1060" s="278"/>
    </row>
    <row r="1061" spans="1:15" x14ac:dyDescent="0.3">
      <c r="A1061" s="270" t="s">
        <v>6755</v>
      </c>
      <c r="B1061" s="270" t="s">
        <v>4887</v>
      </c>
      <c r="C1061" s="270" t="s">
        <v>1738</v>
      </c>
      <c r="D1061" s="281" t="s">
        <v>117</v>
      </c>
      <c r="E1061" s="281" t="s">
        <v>974</v>
      </c>
      <c r="F1061" s="278" t="s">
        <v>2152</v>
      </c>
      <c r="G1061" s="278" t="s">
        <v>6772</v>
      </c>
      <c r="H1061" s="278" t="s">
        <v>79</v>
      </c>
      <c r="I1061" s="278" t="s">
        <v>6773</v>
      </c>
      <c r="J1061" s="270" t="s">
        <v>997</v>
      </c>
      <c r="K1061" s="278" t="s">
        <v>41</v>
      </c>
      <c r="L1061" s="270" t="s">
        <v>642</v>
      </c>
      <c r="M1061" s="278" t="s">
        <v>331</v>
      </c>
      <c r="N1061" s="270" t="s">
        <v>7484</v>
      </c>
      <c r="O1061" s="278"/>
    </row>
    <row r="1062" spans="1:15" x14ac:dyDescent="0.3">
      <c r="A1062" s="270" t="s">
        <v>971</v>
      </c>
      <c r="B1062" s="270" t="s">
        <v>6087</v>
      </c>
      <c r="C1062" s="270" t="s">
        <v>18</v>
      </c>
      <c r="D1062" s="281" t="s">
        <v>117</v>
      </c>
      <c r="E1062" s="281" t="s">
        <v>974</v>
      </c>
      <c r="F1062" s="278" t="s">
        <v>2157</v>
      </c>
      <c r="G1062" s="278" t="s">
        <v>6944</v>
      </c>
      <c r="H1062" s="278" t="s">
        <v>79</v>
      </c>
      <c r="I1062" s="278" t="s">
        <v>6945</v>
      </c>
      <c r="J1062" s="270" t="s">
        <v>972</v>
      </c>
      <c r="K1062" s="278" t="s">
        <v>41</v>
      </c>
      <c r="L1062" s="270" t="s">
        <v>642</v>
      </c>
      <c r="M1062" s="278" t="s">
        <v>331</v>
      </c>
      <c r="N1062" s="270" t="s">
        <v>7484</v>
      </c>
      <c r="O1062" s="278"/>
    </row>
    <row r="1063" spans="1:15" x14ac:dyDescent="0.3">
      <c r="A1063" s="270" t="s">
        <v>971</v>
      </c>
      <c r="B1063" s="270" t="s">
        <v>5236</v>
      </c>
      <c r="C1063" s="270" t="s">
        <v>1998</v>
      </c>
      <c r="D1063" s="281" t="s">
        <v>117</v>
      </c>
      <c r="E1063" s="281" t="s">
        <v>974</v>
      </c>
      <c r="F1063" s="278" t="s">
        <v>2155</v>
      </c>
      <c r="G1063" s="278" t="s">
        <v>6872</v>
      </c>
      <c r="H1063" s="278" t="s">
        <v>79</v>
      </c>
      <c r="I1063" s="278" t="s">
        <v>6873</v>
      </c>
      <c r="J1063" s="270" t="s">
        <v>972</v>
      </c>
      <c r="K1063" s="278" t="s">
        <v>41</v>
      </c>
      <c r="L1063" s="270" t="s">
        <v>642</v>
      </c>
      <c r="M1063" s="278" t="s">
        <v>331</v>
      </c>
      <c r="N1063" s="270" t="s">
        <v>7484</v>
      </c>
      <c r="O1063" s="278"/>
    </row>
    <row r="1064" spans="1:15" x14ac:dyDescent="0.3">
      <c r="A1064" s="270" t="s">
        <v>971</v>
      </c>
      <c r="B1064" s="270" t="s">
        <v>2430</v>
      </c>
      <c r="C1064" s="270" t="s">
        <v>1738</v>
      </c>
      <c r="D1064" s="281" t="s">
        <v>117</v>
      </c>
      <c r="E1064" s="281" t="s">
        <v>974</v>
      </c>
      <c r="F1064" s="278" t="s">
        <v>2152</v>
      </c>
      <c r="G1064" s="278" t="s">
        <v>6770</v>
      </c>
      <c r="H1064" s="278" t="s">
        <v>79</v>
      </c>
      <c r="I1064" s="278" t="s">
        <v>6432</v>
      </c>
      <c r="J1064" s="270" t="s">
        <v>972</v>
      </c>
      <c r="K1064" s="278" t="s">
        <v>41</v>
      </c>
      <c r="L1064" s="270" t="s">
        <v>642</v>
      </c>
      <c r="M1064" s="278" t="s">
        <v>331</v>
      </c>
      <c r="N1064" s="270" t="s">
        <v>7484</v>
      </c>
      <c r="O1064" s="278"/>
    </row>
    <row r="1065" spans="1:15" x14ac:dyDescent="0.3">
      <c r="A1065" s="270" t="s">
        <v>971</v>
      </c>
      <c r="B1065" s="270" t="s">
        <v>5278</v>
      </c>
      <c r="C1065" s="270" t="s">
        <v>18</v>
      </c>
      <c r="D1065" s="281" t="s">
        <v>117</v>
      </c>
      <c r="E1065" s="281" t="s">
        <v>974</v>
      </c>
      <c r="F1065" s="278" t="s">
        <v>2152</v>
      </c>
      <c r="G1065" s="278" t="s">
        <v>6812</v>
      </c>
      <c r="H1065" s="278" t="s">
        <v>79</v>
      </c>
      <c r="I1065" s="278" t="s">
        <v>6813</v>
      </c>
      <c r="J1065" s="270" t="s">
        <v>972</v>
      </c>
      <c r="K1065" s="278" t="s">
        <v>41</v>
      </c>
      <c r="L1065" s="270" t="s">
        <v>642</v>
      </c>
      <c r="M1065" s="278" t="s">
        <v>331</v>
      </c>
      <c r="N1065" s="270" t="s">
        <v>7484</v>
      </c>
      <c r="O1065" s="278"/>
    </row>
    <row r="1066" spans="1:15" x14ac:dyDescent="0.3">
      <c r="A1066" s="270" t="s">
        <v>971</v>
      </c>
      <c r="B1066" s="270" t="s">
        <v>5313</v>
      </c>
      <c r="C1066" s="270" t="s">
        <v>1738</v>
      </c>
      <c r="D1066" s="281" t="s">
        <v>117</v>
      </c>
      <c r="E1066" s="281" t="s">
        <v>974</v>
      </c>
      <c r="F1066" s="278" t="s">
        <v>2157</v>
      </c>
      <c r="G1066" s="278" t="s">
        <v>6905</v>
      </c>
      <c r="H1066" s="278" t="s">
        <v>79</v>
      </c>
      <c r="I1066" s="278" t="s">
        <v>6906</v>
      </c>
      <c r="J1066" s="270" t="s">
        <v>972</v>
      </c>
      <c r="K1066" s="278" t="s">
        <v>41</v>
      </c>
      <c r="L1066" s="270" t="s">
        <v>642</v>
      </c>
      <c r="M1066" s="278" t="s">
        <v>331</v>
      </c>
      <c r="N1066" s="270" t="s">
        <v>7484</v>
      </c>
      <c r="O1066" s="278"/>
    </row>
    <row r="1067" spans="1:15" x14ac:dyDescent="0.3">
      <c r="A1067" s="270" t="s">
        <v>971</v>
      </c>
      <c r="B1067" s="270" t="s">
        <v>6107</v>
      </c>
      <c r="C1067" s="270" t="s">
        <v>7338</v>
      </c>
      <c r="D1067" s="281" t="s">
        <v>117</v>
      </c>
      <c r="E1067" s="281" t="s">
        <v>974</v>
      </c>
      <c r="F1067" s="278" t="s">
        <v>2157</v>
      </c>
      <c r="G1067" s="278" t="s">
        <v>6884</v>
      </c>
      <c r="H1067" s="278" t="s">
        <v>79</v>
      </c>
      <c r="I1067" s="278" t="s">
        <v>6885</v>
      </c>
      <c r="J1067" s="270" t="s">
        <v>972</v>
      </c>
      <c r="K1067" s="278" t="s">
        <v>41</v>
      </c>
      <c r="L1067" s="270" t="s">
        <v>642</v>
      </c>
      <c r="M1067" s="278" t="s">
        <v>331</v>
      </c>
      <c r="N1067" s="270" t="s">
        <v>7484</v>
      </c>
      <c r="O1067" s="278"/>
    </row>
    <row r="1068" spans="1:15" x14ac:dyDescent="0.3">
      <c r="A1068" s="270" t="s">
        <v>971</v>
      </c>
      <c r="B1068" s="270" t="s">
        <v>2916</v>
      </c>
      <c r="C1068" s="270" t="s">
        <v>1738</v>
      </c>
      <c r="D1068" s="281" t="s">
        <v>117</v>
      </c>
      <c r="E1068" s="281" t="s">
        <v>974</v>
      </c>
      <c r="F1068" s="278" t="s">
        <v>2157</v>
      </c>
      <c r="G1068" s="278" t="s">
        <v>6901</v>
      </c>
      <c r="H1068" s="278" t="s">
        <v>79</v>
      </c>
      <c r="I1068" s="278" t="s">
        <v>6902</v>
      </c>
      <c r="J1068" s="270" t="s">
        <v>972</v>
      </c>
      <c r="K1068" s="278" t="s">
        <v>41</v>
      </c>
      <c r="L1068" s="270" t="s">
        <v>642</v>
      </c>
      <c r="M1068" s="278" t="s">
        <v>331</v>
      </c>
      <c r="N1068" s="270" t="s">
        <v>7484</v>
      </c>
      <c r="O1068" s="278"/>
    </row>
    <row r="1069" spans="1:15" x14ac:dyDescent="0.3">
      <c r="A1069" s="270" t="s">
        <v>971</v>
      </c>
      <c r="B1069" s="270" t="s">
        <v>5113</v>
      </c>
      <c r="C1069" s="270" t="s">
        <v>7338</v>
      </c>
      <c r="D1069" s="281" t="s">
        <v>117</v>
      </c>
      <c r="E1069" s="281" t="s">
        <v>974</v>
      </c>
      <c r="F1069" s="278" t="s">
        <v>2157</v>
      </c>
      <c r="G1069" s="278" t="s">
        <v>6886</v>
      </c>
      <c r="H1069" s="278" t="s">
        <v>79</v>
      </c>
      <c r="I1069" s="278" t="s">
        <v>6887</v>
      </c>
      <c r="J1069" s="270" t="s">
        <v>972</v>
      </c>
      <c r="K1069" s="278" t="s">
        <v>41</v>
      </c>
      <c r="L1069" s="270" t="s">
        <v>642</v>
      </c>
      <c r="M1069" s="278" t="s">
        <v>331</v>
      </c>
      <c r="N1069" s="270" t="s">
        <v>7484</v>
      </c>
      <c r="O1069" s="278"/>
    </row>
    <row r="1070" spans="1:15" x14ac:dyDescent="0.3">
      <c r="A1070" s="270" t="s">
        <v>971</v>
      </c>
      <c r="B1070" s="270" t="s">
        <v>1744</v>
      </c>
      <c r="C1070" s="270" t="s">
        <v>1738</v>
      </c>
      <c r="D1070" s="281" t="s">
        <v>117</v>
      </c>
      <c r="E1070" s="281" t="s">
        <v>974</v>
      </c>
      <c r="F1070" s="278" t="s">
        <v>2157</v>
      </c>
      <c r="G1070" s="278" t="s">
        <v>6917</v>
      </c>
      <c r="H1070" s="278" t="s">
        <v>79</v>
      </c>
      <c r="I1070" s="278" t="s">
        <v>6918</v>
      </c>
      <c r="J1070" s="270" t="s">
        <v>972</v>
      </c>
      <c r="K1070" s="278" t="s">
        <v>41</v>
      </c>
      <c r="L1070" s="270" t="s">
        <v>642</v>
      </c>
      <c r="M1070" s="278" t="s">
        <v>331</v>
      </c>
      <c r="N1070" s="270" t="s">
        <v>7484</v>
      </c>
      <c r="O1070" s="278"/>
    </row>
    <row r="1071" spans="1:15" x14ac:dyDescent="0.3">
      <c r="A1071" s="270" t="s">
        <v>971</v>
      </c>
      <c r="B1071" s="270" t="s">
        <v>2939</v>
      </c>
      <c r="C1071" s="270" t="s">
        <v>7338</v>
      </c>
      <c r="D1071" s="281" t="s">
        <v>117</v>
      </c>
      <c r="E1071" s="281" t="s">
        <v>974</v>
      </c>
      <c r="F1071" s="278" t="s">
        <v>2155</v>
      </c>
      <c r="G1071" s="278" t="s">
        <v>6817</v>
      </c>
      <c r="H1071" s="278" t="s">
        <v>79</v>
      </c>
      <c r="I1071" s="278" t="s">
        <v>6818</v>
      </c>
      <c r="J1071" s="270" t="s">
        <v>972</v>
      </c>
      <c r="K1071" s="278" t="s">
        <v>41</v>
      </c>
      <c r="L1071" s="270" t="s">
        <v>642</v>
      </c>
      <c r="M1071" s="278" t="s">
        <v>331</v>
      </c>
      <c r="N1071" s="270" t="s">
        <v>7484</v>
      </c>
      <c r="O1071" s="278"/>
    </row>
    <row r="1072" spans="1:15" x14ac:dyDescent="0.3">
      <c r="A1072" s="270" t="s">
        <v>971</v>
      </c>
      <c r="B1072" s="270" t="s">
        <v>4777</v>
      </c>
      <c r="C1072" s="270" t="s">
        <v>7338</v>
      </c>
      <c r="D1072" s="281" t="s">
        <v>117</v>
      </c>
      <c r="E1072" s="281" t="s">
        <v>974</v>
      </c>
      <c r="F1072" s="278" t="s">
        <v>2157</v>
      </c>
      <c r="G1072" s="278" t="s">
        <v>6888</v>
      </c>
      <c r="H1072" s="278" t="s">
        <v>79</v>
      </c>
      <c r="I1072" s="278" t="s">
        <v>6889</v>
      </c>
      <c r="J1072" s="270" t="s">
        <v>972</v>
      </c>
      <c r="K1072" s="278" t="s">
        <v>41</v>
      </c>
      <c r="L1072" s="270" t="s">
        <v>642</v>
      </c>
      <c r="M1072" s="278" t="s">
        <v>331</v>
      </c>
      <c r="N1072" s="270" t="s">
        <v>7484</v>
      </c>
      <c r="O1072" s="278"/>
    </row>
    <row r="1073" spans="1:15" x14ac:dyDescent="0.3">
      <c r="A1073" s="270" t="s">
        <v>971</v>
      </c>
      <c r="B1073" s="270" t="s">
        <v>4817</v>
      </c>
      <c r="C1073" s="270" t="s">
        <v>1998</v>
      </c>
      <c r="D1073" s="281" t="s">
        <v>117</v>
      </c>
      <c r="E1073" s="281" t="s">
        <v>974</v>
      </c>
      <c r="F1073" s="278" t="s">
        <v>2157</v>
      </c>
      <c r="G1073" s="278" t="s">
        <v>6929</v>
      </c>
      <c r="H1073" s="278" t="s">
        <v>79</v>
      </c>
      <c r="I1073" s="278" t="s">
        <v>6930</v>
      </c>
      <c r="J1073" s="270" t="s">
        <v>972</v>
      </c>
      <c r="K1073" s="278" t="s">
        <v>41</v>
      </c>
      <c r="L1073" s="270" t="s">
        <v>642</v>
      </c>
      <c r="M1073" s="278" t="s">
        <v>331</v>
      </c>
      <c r="N1073" s="270" t="s">
        <v>7484</v>
      </c>
      <c r="O1073" s="278"/>
    </row>
    <row r="1074" spans="1:15" x14ac:dyDescent="0.3">
      <c r="A1074" s="270" t="s">
        <v>971</v>
      </c>
      <c r="B1074" s="270" t="s">
        <v>1735</v>
      </c>
      <c r="C1074" s="270" t="s">
        <v>1738</v>
      </c>
      <c r="D1074" s="281" t="s">
        <v>117</v>
      </c>
      <c r="E1074" s="281" t="s">
        <v>974</v>
      </c>
      <c r="F1074" s="278" t="s">
        <v>2157</v>
      </c>
      <c r="G1074" s="278" t="s">
        <v>6903</v>
      </c>
      <c r="H1074" s="278" t="s">
        <v>79</v>
      </c>
      <c r="I1074" s="278" t="s">
        <v>6904</v>
      </c>
      <c r="J1074" s="270" t="s">
        <v>972</v>
      </c>
      <c r="K1074" s="278" t="s">
        <v>41</v>
      </c>
      <c r="L1074" s="270" t="s">
        <v>642</v>
      </c>
      <c r="M1074" s="278" t="s">
        <v>331</v>
      </c>
      <c r="N1074" s="270" t="s">
        <v>7484</v>
      </c>
      <c r="O1074" s="278"/>
    </row>
    <row r="1075" spans="1:15" x14ac:dyDescent="0.3">
      <c r="A1075" s="270" t="s">
        <v>971</v>
      </c>
      <c r="B1075" s="270" t="s">
        <v>985</v>
      </c>
      <c r="C1075" s="270" t="s">
        <v>1998</v>
      </c>
      <c r="D1075" s="281" t="s">
        <v>117</v>
      </c>
      <c r="E1075" s="281" t="s">
        <v>974</v>
      </c>
      <c r="F1075" s="278" t="s">
        <v>2302</v>
      </c>
      <c r="G1075" s="278" t="s">
        <v>984</v>
      </c>
      <c r="H1075" s="278" t="s">
        <v>19</v>
      </c>
      <c r="I1075" s="278" t="s">
        <v>982</v>
      </c>
      <c r="J1075" s="270" t="s">
        <v>972</v>
      </c>
      <c r="K1075" s="278" t="s">
        <v>41</v>
      </c>
      <c r="L1075" s="270" t="s">
        <v>642</v>
      </c>
      <c r="M1075" s="278" t="s">
        <v>331</v>
      </c>
      <c r="N1075" s="270" t="s">
        <v>7484</v>
      </c>
      <c r="O1075" s="278"/>
    </row>
    <row r="1076" spans="1:15" x14ac:dyDescent="0.3">
      <c r="A1076" s="270" t="s">
        <v>971</v>
      </c>
      <c r="B1076" s="270" t="s">
        <v>985</v>
      </c>
      <c r="C1076" s="270" t="s">
        <v>18</v>
      </c>
      <c r="D1076" s="281" t="s">
        <v>117</v>
      </c>
      <c r="E1076" s="281" t="s">
        <v>974</v>
      </c>
      <c r="F1076" s="278" t="s">
        <v>981</v>
      </c>
      <c r="G1076" s="278" t="s">
        <v>7338</v>
      </c>
      <c r="H1076" s="278" t="s">
        <v>79</v>
      </c>
      <c r="I1076" s="278" t="s">
        <v>982</v>
      </c>
      <c r="J1076" s="270" t="s">
        <v>972</v>
      </c>
      <c r="K1076" s="278" t="s">
        <v>7338</v>
      </c>
      <c r="L1076" s="270" t="s">
        <v>642</v>
      </c>
      <c r="M1076" s="278" t="s">
        <v>331</v>
      </c>
      <c r="N1076" s="270" t="s">
        <v>7484</v>
      </c>
      <c r="O1076" s="278"/>
    </row>
    <row r="1077" spans="1:15" x14ac:dyDescent="0.3">
      <c r="A1077" s="270" t="s">
        <v>971</v>
      </c>
      <c r="B1077" s="270" t="s">
        <v>2571</v>
      </c>
      <c r="C1077" s="270" t="s">
        <v>1738</v>
      </c>
      <c r="D1077" s="281" t="s">
        <v>117</v>
      </c>
      <c r="E1077" s="281" t="s">
        <v>974</v>
      </c>
      <c r="F1077" s="278" t="s">
        <v>2161</v>
      </c>
      <c r="G1077" s="278" t="s">
        <v>7004</v>
      </c>
      <c r="H1077" s="278" t="s">
        <v>79</v>
      </c>
      <c r="I1077" s="278" t="s">
        <v>6761</v>
      </c>
      <c r="J1077" s="270" t="s">
        <v>972</v>
      </c>
      <c r="K1077" s="278" t="s">
        <v>41</v>
      </c>
      <c r="L1077" s="270" t="s">
        <v>642</v>
      </c>
      <c r="M1077" s="278" t="s">
        <v>118</v>
      </c>
      <c r="N1077" s="270" t="s">
        <v>7484</v>
      </c>
      <c r="O1077" s="278"/>
    </row>
    <row r="1078" spans="1:15" x14ac:dyDescent="0.3">
      <c r="A1078" s="270" t="s">
        <v>971</v>
      </c>
      <c r="B1078" s="270" t="s">
        <v>3071</v>
      </c>
      <c r="C1078" s="270" t="s">
        <v>7338</v>
      </c>
      <c r="D1078" s="281" t="s">
        <v>117</v>
      </c>
      <c r="E1078" s="281" t="s">
        <v>974</v>
      </c>
      <c r="F1078" s="278" t="s">
        <v>2161</v>
      </c>
      <c r="G1078" s="278" t="s">
        <v>6999</v>
      </c>
      <c r="H1078" s="278" t="s">
        <v>79</v>
      </c>
      <c r="I1078" s="278" t="s">
        <v>7000</v>
      </c>
      <c r="J1078" s="270" t="s">
        <v>972</v>
      </c>
      <c r="K1078" s="278" t="s">
        <v>41</v>
      </c>
      <c r="L1078" s="270" t="s">
        <v>642</v>
      </c>
      <c r="M1078" s="278" t="s">
        <v>118</v>
      </c>
      <c r="N1078" s="270" t="s">
        <v>7484</v>
      </c>
      <c r="O1078" s="278"/>
    </row>
    <row r="1079" spans="1:15" x14ac:dyDescent="0.3">
      <c r="A1079" s="270" t="s">
        <v>971</v>
      </c>
      <c r="B1079" s="270" t="s">
        <v>4887</v>
      </c>
      <c r="C1079" s="270" t="s">
        <v>7338</v>
      </c>
      <c r="D1079" s="281" t="s">
        <v>117</v>
      </c>
      <c r="E1079" s="281" t="s">
        <v>974</v>
      </c>
      <c r="F1079" s="278" t="s">
        <v>2157</v>
      </c>
      <c r="G1079" s="278" t="s">
        <v>6890</v>
      </c>
      <c r="H1079" s="278" t="s">
        <v>79</v>
      </c>
      <c r="I1079" s="278" t="s">
        <v>6891</v>
      </c>
      <c r="J1079" s="270" t="s">
        <v>972</v>
      </c>
      <c r="K1079" s="278" t="s">
        <v>41</v>
      </c>
      <c r="L1079" s="270" t="s">
        <v>642</v>
      </c>
      <c r="M1079" s="278" t="s">
        <v>331</v>
      </c>
      <c r="N1079" s="270" t="s">
        <v>7484</v>
      </c>
      <c r="O1079" s="278"/>
    </row>
    <row r="1080" spans="1:15" x14ac:dyDescent="0.3">
      <c r="A1080" s="270" t="s">
        <v>971</v>
      </c>
      <c r="B1080" s="270" t="s">
        <v>4445</v>
      </c>
      <c r="C1080" s="270" t="s">
        <v>1738</v>
      </c>
      <c r="D1080" s="281" t="s">
        <v>117</v>
      </c>
      <c r="E1080" s="281" t="s">
        <v>974</v>
      </c>
      <c r="F1080" s="278" t="s">
        <v>2157</v>
      </c>
      <c r="G1080" s="278" t="s">
        <v>6909</v>
      </c>
      <c r="H1080" s="278" t="s">
        <v>79</v>
      </c>
      <c r="I1080" s="278" t="s">
        <v>6910</v>
      </c>
      <c r="J1080" s="270" t="s">
        <v>972</v>
      </c>
      <c r="K1080" s="278" t="s">
        <v>41</v>
      </c>
      <c r="L1080" s="270" t="s">
        <v>642</v>
      </c>
      <c r="M1080" s="278" t="s">
        <v>331</v>
      </c>
      <c r="N1080" s="270" t="s">
        <v>7484</v>
      </c>
      <c r="O1080" s="278"/>
    </row>
    <row r="1081" spans="1:15" x14ac:dyDescent="0.3">
      <c r="A1081" s="270" t="s">
        <v>971</v>
      </c>
      <c r="B1081" s="270" t="s">
        <v>6915</v>
      </c>
      <c r="C1081" s="270" t="s">
        <v>1738</v>
      </c>
      <c r="D1081" s="281" t="s">
        <v>117</v>
      </c>
      <c r="E1081" s="281" t="s">
        <v>974</v>
      </c>
      <c r="F1081" s="278" t="s">
        <v>2157</v>
      </c>
      <c r="G1081" s="278" t="s">
        <v>6914</v>
      </c>
      <c r="H1081" s="278" t="s">
        <v>79</v>
      </c>
      <c r="I1081" s="278" t="s">
        <v>6916</v>
      </c>
      <c r="J1081" s="270" t="s">
        <v>972</v>
      </c>
      <c r="K1081" s="278" t="s">
        <v>41</v>
      </c>
      <c r="L1081" s="270" t="s">
        <v>642</v>
      </c>
      <c r="M1081" s="278" t="s">
        <v>331</v>
      </c>
      <c r="N1081" s="270" t="s">
        <v>7484</v>
      </c>
      <c r="O1081" s="278"/>
    </row>
    <row r="1082" spans="1:15" x14ac:dyDescent="0.3">
      <c r="A1082" s="270" t="s">
        <v>971</v>
      </c>
      <c r="B1082" s="270" t="s">
        <v>6912</v>
      </c>
      <c r="C1082" s="270" t="s">
        <v>1738</v>
      </c>
      <c r="D1082" s="281" t="s">
        <v>117</v>
      </c>
      <c r="E1082" s="281" t="s">
        <v>974</v>
      </c>
      <c r="F1082" s="278" t="s">
        <v>2157</v>
      </c>
      <c r="G1082" s="278" t="s">
        <v>6911</v>
      </c>
      <c r="H1082" s="278" t="s">
        <v>79</v>
      </c>
      <c r="I1082" s="278" t="s">
        <v>6913</v>
      </c>
      <c r="J1082" s="270" t="s">
        <v>972</v>
      </c>
      <c r="K1082" s="278" t="s">
        <v>41</v>
      </c>
      <c r="L1082" s="270" t="s">
        <v>642</v>
      </c>
      <c r="M1082" s="278" t="s">
        <v>331</v>
      </c>
      <c r="N1082" s="270" t="s">
        <v>7484</v>
      </c>
      <c r="O1082" s="278"/>
    </row>
    <row r="1083" spans="1:15" x14ac:dyDescent="0.3">
      <c r="A1083" s="270" t="s">
        <v>971</v>
      </c>
      <c r="B1083" s="270" t="s">
        <v>6824</v>
      </c>
      <c r="C1083" s="270" t="s">
        <v>1738</v>
      </c>
      <c r="D1083" s="281" t="s">
        <v>117</v>
      </c>
      <c r="E1083" s="281" t="s">
        <v>974</v>
      </c>
      <c r="F1083" s="278" t="s">
        <v>2157</v>
      </c>
      <c r="G1083" s="278" t="s">
        <v>6907</v>
      </c>
      <c r="H1083" s="278" t="s">
        <v>79</v>
      </c>
      <c r="I1083" s="278" t="s">
        <v>6908</v>
      </c>
      <c r="J1083" s="270" t="s">
        <v>972</v>
      </c>
      <c r="K1083" s="278" t="s">
        <v>41</v>
      </c>
      <c r="L1083" s="270" t="s">
        <v>642</v>
      </c>
      <c r="M1083" s="278" t="s">
        <v>331</v>
      </c>
      <c r="N1083" s="270" t="s">
        <v>7484</v>
      </c>
      <c r="O1083" s="278"/>
    </row>
    <row r="1084" spans="1:15" x14ac:dyDescent="0.3">
      <c r="A1084" s="270" t="s">
        <v>971</v>
      </c>
      <c r="B1084" s="270" t="s">
        <v>6896</v>
      </c>
      <c r="C1084" s="270" t="s">
        <v>7338</v>
      </c>
      <c r="D1084" s="281" t="s">
        <v>117</v>
      </c>
      <c r="E1084" s="281" t="s">
        <v>974</v>
      </c>
      <c r="F1084" s="278" t="s">
        <v>2157</v>
      </c>
      <c r="G1084" s="278" t="s">
        <v>6895</v>
      </c>
      <c r="H1084" s="278" t="s">
        <v>79</v>
      </c>
      <c r="I1084" s="278" t="s">
        <v>6897</v>
      </c>
      <c r="J1084" s="270" t="s">
        <v>972</v>
      </c>
      <c r="K1084" s="278" t="s">
        <v>41</v>
      </c>
      <c r="L1084" s="270" t="s">
        <v>642</v>
      </c>
      <c r="M1084" s="278" t="s">
        <v>331</v>
      </c>
      <c r="N1084" s="270" t="s">
        <v>7484</v>
      </c>
      <c r="O1084" s="278"/>
    </row>
    <row r="1085" spans="1:15" x14ac:dyDescent="0.3">
      <c r="A1085" s="270" t="s">
        <v>971</v>
      </c>
      <c r="B1085" s="270" t="s">
        <v>6853</v>
      </c>
      <c r="C1085" s="270" t="s">
        <v>1738</v>
      </c>
      <c r="D1085" s="281" t="s">
        <v>117</v>
      </c>
      <c r="E1085" s="281" t="s">
        <v>974</v>
      </c>
      <c r="F1085" s="278" t="s">
        <v>2157</v>
      </c>
      <c r="G1085" s="278" t="s">
        <v>6919</v>
      </c>
      <c r="H1085" s="278" t="s">
        <v>79</v>
      </c>
      <c r="I1085" s="278" t="s">
        <v>6920</v>
      </c>
      <c r="J1085" s="270" t="s">
        <v>972</v>
      </c>
      <c r="K1085" s="278" t="s">
        <v>41</v>
      </c>
      <c r="L1085" s="270" t="s">
        <v>642</v>
      </c>
      <c r="M1085" s="278" t="s">
        <v>331</v>
      </c>
      <c r="N1085" s="270" t="s">
        <v>7484</v>
      </c>
      <c r="O1085" s="278"/>
    </row>
    <row r="1086" spans="1:15" x14ac:dyDescent="0.3">
      <c r="A1086" s="270" t="s">
        <v>971</v>
      </c>
      <c r="B1086" s="270" t="s">
        <v>2714</v>
      </c>
      <c r="C1086" s="270" t="s">
        <v>1998</v>
      </c>
      <c r="D1086" s="281" t="s">
        <v>117</v>
      </c>
      <c r="E1086" s="281" t="s">
        <v>974</v>
      </c>
      <c r="F1086" s="278" t="s">
        <v>2157</v>
      </c>
      <c r="G1086" s="278" t="s">
        <v>6936</v>
      </c>
      <c r="H1086" s="278" t="s">
        <v>79</v>
      </c>
      <c r="I1086" s="278" t="s">
        <v>6937</v>
      </c>
      <c r="J1086" s="270" t="s">
        <v>972</v>
      </c>
      <c r="K1086" s="278" t="s">
        <v>41</v>
      </c>
      <c r="L1086" s="270" t="s">
        <v>642</v>
      </c>
      <c r="M1086" s="278" t="s">
        <v>331</v>
      </c>
      <c r="N1086" s="270" t="s">
        <v>7484</v>
      </c>
      <c r="O1086" s="278"/>
    </row>
    <row r="1087" spans="1:15" x14ac:dyDescent="0.3">
      <c r="A1087" s="270" t="s">
        <v>971</v>
      </c>
      <c r="B1087" s="270" t="s">
        <v>2196</v>
      </c>
      <c r="C1087" s="270" t="s">
        <v>1738</v>
      </c>
      <c r="D1087" s="281" t="s">
        <v>117</v>
      </c>
      <c r="E1087" s="281" t="s">
        <v>974</v>
      </c>
      <c r="F1087" s="278" t="s">
        <v>2168</v>
      </c>
      <c r="G1087" s="278" t="s">
        <v>7040</v>
      </c>
      <c r="H1087" s="278" t="s">
        <v>79</v>
      </c>
      <c r="I1087" s="278" t="s">
        <v>7033</v>
      </c>
      <c r="J1087" s="270" t="s">
        <v>972</v>
      </c>
      <c r="K1087" s="278" t="s">
        <v>1491</v>
      </c>
      <c r="L1087" s="270" t="s">
        <v>642</v>
      </c>
      <c r="M1087" s="278" t="s">
        <v>331</v>
      </c>
      <c r="N1087" s="270" t="s">
        <v>7484</v>
      </c>
      <c r="O1087" s="278"/>
    </row>
    <row r="1088" spans="1:15" x14ac:dyDescent="0.3">
      <c r="A1088" s="270" t="s">
        <v>971</v>
      </c>
      <c r="B1088" s="270" t="s">
        <v>6939</v>
      </c>
      <c r="C1088" s="270" t="s">
        <v>1738</v>
      </c>
      <c r="D1088" s="281" t="s">
        <v>117</v>
      </c>
      <c r="E1088" s="281" t="s">
        <v>974</v>
      </c>
      <c r="F1088" s="278" t="s">
        <v>2168</v>
      </c>
      <c r="G1088" s="278" t="s">
        <v>7041</v>
      </c>
      <c r="H1088" s="278" t="s">
        <v>7035</v>
      </c>
      <c r="I1088" s="278" t="s">
        <v>7042</v>
      </c>
      <c r="J1088" s="270" t="s">
        <v>972</v>
      </c>
      <c r="K1088" s="278" t="s">
        <v>1491</v>
      </c>
      <c r="L1088" s="270" t="s">
        <v>642</v>
      </c>
      <c r="M1088" s="278" t="s">
        <v>331</v>
      </c>
      <c r="N1088" s="270" t="s">
        <v>7484</v>
      </c>
      <c r="O1088" s="278"/>
    </row>
    <row r="1089" spans="1:15" x14ac:dyDescent="0.3">
      <c r="A1089" s="270" t="s">
        <v>971</v>
      </c>
      <c r="B1089" s="270" t="s">
        <v>973</v>
      </c>
      <c r="C1089" s="270" t="s">
        <v>7338</v>
      </c>
      <c r="D1089" s="281" t="s">
        <v>117</v>
      </c>
      <c r="E1089" s="281" t="s">
        <v>974</v>
      </c>
      <c r="F1089" s="278" t="s">
        <v>967</v>
      </c>
      <c r="G1089" s="278" t="s">
        <v>7338</v>
      </c>
      <c r="H1089" s="278" t="s">
        <v>79</v>
      </c>
      <c r="I1089" s="278" t="s">
        <v>968</v>
      </c>
      <c r="J1089" s="270" t="s">
        <v>972</v>
      </c>
      <c r="K1089" s="278" t="s">
        <v>7338</v>
      </c>
      <c r="L1089" s="270" t="s">
        <v>642</v>
      </c>
      <c r="M1089" s="278" t="s">
        <v>331</v>
      </c>
      <c r="N1089" s="270" t="s">
        <v>7484</v>
      </c>
      <c r="O1089" s="278"/>
    </row>
    <row r="1090" spans="1:15" x14ac:dyDescent="0.3">
      <c r="A1090" s="270" t="s">
        <v>979</v>
      </c>
      <c r="B1090" s="270" t="s">
        <v>6107</v>
      </c>
      <c r="C1090" s="270" t="s">
        <v>18</v>
      </c>
      <c r="D1090" s="281" t="s">
        <v>117</v>
      </c>
      <c r="E1090" s="281" t="s">
        <v>974</v>
      </c>
      <c r="F1090" s="278" t="s">
        <v>2155</v>
      </c>
      <c r="G1090" s="278" t="s">
        <v>6868</v>
      </c>
      <c r="H1090" s="278" t="s">
        <v>79</v>
      </c>
      <c r="I1090" s="278" t="s">
        <v>6867</v>
      </c>
      <c r="J1090" s="270" t="s">
        <v>972</v>
      </c>
      <c r="K1090" s="278" t="s">
        <v>41</v>
      </c>
      <c r="L1090" s="270" t="s">
        <v>642</v>
      </c>
      <c r="M1090" s="278" t="s">
        <v>331</v>
      </c>
      <c r="N1090" s="270" t="s">
        <v>7484</v>
      </c>
      <c r="O1090" s="278"/>
    </row>
    <row r="1091" spans="1:15" x14ac:dyDescent="0.3">
      <c r="A1091" s="270" t="s">
        <v>979</v>
      </c>
      <c r="B1091" s="270" t="s">
        <v>980</v>
      </c>
      <c r="C1091" s="270" t="s">
        <v>1998</v>
      </c>
      <c r="D1091" s="281" t="s">
        <v>117</v>
      </c>
      <c r="E1091" s="281" t="s">
        <v>974</v>
      </c>
      <c r="F1091" s="278" t="s">
        <v>2302</v>
      </c>
      <c r="G1091" s="278" t="s">
        <v>978</v>
      </c>
      <c r="H1091" s="278" t="s">
        <v>19</v>
      </c>
      <c r="I1091" s="278" t="s">
        <v>976</v>
      </c>
      <c r="J1091" s="270" t="s">
        <v>972</v>
      </c>
      <c r="K1091" s="278" t="s">
        <v>41</v>
      </c>
      <c r="L1091" s="270" t="s">
        <v>642</v>
      </c>
      <c r="M1091" s="278" t="s">
        <v>331</v>
      </c>
      <c r="N1091" s="270" t="s">
        <v>7484</v>
      </c>
      <c r="O1091" s="278"/>
    </row>
    <row r="1092" spans="1:15" x14ac:dyDescent="0.3">
      <c r="A1092" s="270" t="s">
        <v>979</v>
      </c>
      <c r="B1092" s="270" t="s">
        <v>980</v>
      </c>
      <c r="C1092" s="270" t="s">
        <v>18</v>
      </c>
      <c r="D1092" s="281" t="s">
        <v>117</v>
      </c>
      <c r="E1092" s="281" t="s">
        <v>974</v>
      </c>
      <c r="F1092" s="278" t="s">
        <v>975</v>
      </c>
      <c r="G1092" s="278" t="s">
        <v>7338</v>
      </c>
      <c r="H1092" s="278" t="s">
        <v>79</v>
      </c>
      <c r="I1092" s="278" t="s">
        <v>976</v>
      </c>
      <c r="J1092" s="270" t="s">
        <v>972</v>
      </c>
      <c r="K1092" s="278" t="s">
        <v>7338</v>
      </c>
      <c r="L1092" s="270" t="s">
        <v>642</v>
      </c>
      <c r="M1092" s="278" t="s">
        <v>331</v>
      </c>
      <c r="N1092" s="270" t="s">
        <v>7484</v>
      </c>
      <c r="O1092" s="278"/>
    </row>
    <row r="1093" spans="1:15" x14ac:dyDescent="0.3">
      <c r="A1093" s="270" t="s">
        <v>979</v>
      </c>
      <c r="B1093" s="270" t="s">
        <v>4777</v>
      </c>
      <c r="C1093" s="270" t="s">
        <v>1738</v>
      </c>
      <c r="D1093" s="281" t="s">
        <v>117</v>
      </c>
      <c r="E1093" s="281" t="s">
        <v>974</v>
      </c>
      <c r="F1093" s="278" t="s">
        <v>2155</v>
      </c>
      <c r="G1093" s="278" t="s">
        <v>6855</v>
      </c>
      <c r="H1093" s="278" t="s">
        <v>79</v>
      </c>
      <c r="I1093" s="278" t="s">
        <v>6856</v>
      </c>
      <c r="J1093" s="270" t="s">
        <v>972</v>
      </c>
      <c r="K1093" s="278" t="s">
        <v>41</v>
      </c>
      <c r="L1093" s="270" t="s">
        <v>642</v>
      </c>
      <c r="M1093" s="278" t="s">
        <v>331</v>
      </c>
      <c r="N1093" s="270" t="s">
        <v>7484</v>
      </c>
      <c r="O1093" s="278"/>
    </row>
    <row r="1094" spans="1:15" x14ac:dyDescent="0.3">
      <c r="A1094" s="270" t="s">
        <v>979</v>
      </c>
      <c r="B1094" s="270" t="s">
        <v>4817</v>
      </c>
      <c r="C1094" s="270" t="s">
        <v>1738</v>
      </c>
      <c r="D1094" s="281" t="s">
        <v>117</v>
      </c>
      <c r="E1094" s="281" t="s">
        <v>974</v>
      </c>
      <c r="F1094" s="278" t="s">
        <v>2152</v>
      </c>
      <c r="G1094" s="278" t="s">
        <v>6771</v>
      </c>
      <c r="H1094" s="278" t="s">
        <v>79</v>
      </c>
      <c r="I1094" s="278" t="s">
        <v>6432</v>
      </c>
      <c r="J1094" s="270" t="s">
        <v>972</v>
      </c>
      <c r="K1094" s="278" t="s">
        <v>41</v>
      </c>
      <c r="L1094" s="270" t="s">
        <v>642</v>
      </c>
      <c r="M1094" s="278" t="s">
        <v>331</v>
      </c>
      <c r="N1094" s="270" t="s">
        <v>7484</v>
      </c>
      <c r="O1094" s="278"/>
    </row>
    <row r="1095" spans="1:15" x14ac:dyDescent="0.3">
      <c r="A1095" s="270" t="s">
        <v>979</v>
      </c>
      <c r="B1095" s="270" t="s">
        <v>1735</v>
      </c>
      <c r="C1095" s="270" t="s">
        <v>1998</v>
      </c>
      <c r="D1095" s="281" t="s">
        <v>117</v>
      </c>
      <c r="E1095" s="281" t="s">
        <v>974</v>
      </c>
      <c r="F1095" s="278" t="s">
        <v>2155</v>
      </c>
      <c r="G1095" s="278" t="s">
        <v>6874</v>
      </c>
      <c r="H1095" s="278" t="s">
        <v>79</v>
      </c>
      <c r="I1095" s="278" t="s">
        <v>6873</v>
      </c>
      <c r="J1095" s="270" t="s">
        <v>972</v>
      </c>
      <c r="K1095" s="278" t="s">
        <v>41</v>
      </c>
      <c r="L1095" s="270" t="s">
        <v>642</v>
      </c>
      <c r="M1095" s="278" t="s">
        <v>331</v>
      </c>
      <c r="N1095" s="270" t="s">
        <v>7484</v>
      </c>
      <c r="O1095" s="278"/>
    </row>
    <row r="1096" spans="1:15" x14ac:dyDescent="0.3">
      <c r="A1096" s="270" t="s">
        <v>979</v>
      </c>
      <c r="B1096" s="270" t="s">
        <v>985</v>
      </c>
      <c r="C1096" s="270" t="s">
        <v>1998</v>
      </c>
      <c r="D1096" s="281" t="s">
        <v>117</v>
      </c>
      <c r="E1096" s="281" t="s">
        <v>974</v>
      </c>
      <c r="F1096" s="278" t="s">
        <v>2155</v>
      </c>
      <c r="G1096" s="278" t="s">
        <v>6877</v>
      </c>
      <c r="H1096" s="278" t="s">
        <v>79</v>
      </c>
      <c r="I1096" s="278" t="s">
        <v>6878</v>
      </c>
      <c r="J1096" s="270" t="s">
        <v>972</v>
      </c>
      <c r="K1096" s="278" t="s">
        <v>41</v>
      </c>
      <c r="L1096" s="270" t="s">
        <v>642</v>
      </c>
      <c r="M1096" s="278" t="s">
        <v>331</v>
      </c>
      <c r="N1096" s="270" t="s">
        <v>7484</v>
      </c>
      <c r="O1096" s="278" t="s">
        <v>7464</v>
      </c>
    </row>
    <row r="1097" spans="1:15" x14ac:dyDescent="0.3">
      <c r="A1097" s="270" t="s">
        <v>979</v>
      </c>
      <c r="B1097" s="270" t="s">
        <v>3071</v>
      </c>
      <c r="C1097" s="270" t="s">
        <v>1998</v>
      </c>
      <c r="D1097" s="281" t="s">
        <v>117</v>
      </c>
      <c r="E1097" s="281" t="s">
        <v>974</v>
      </c>
      <c r="F1097" s="278" t="s">
        <v>2155</v>
      </c>
      <c r="G1097" s="278" t="s">
        <v>6875</v>
      </c>
      <c r="H1097" s="278" t="s">
        <v>79</v>
      </c>
      <c r="I1097" s="278" t="s">
        <v>6876</v>
      </c>
      <c r="J1097" s="270" t="s">
        <v>972</v>
      </c>
      <c r="K1097" s="278" t="s">
        <v>41</v>
      </c>
      <c r="L1097" s="270" t="s">
        <v>642</v>
      </c>
      <c r="M1097" s="278" t="s">
        <v>331</v>
      </c>
      <c r="N1097" s="270" t="s">
        <v>7484</v>
      </c>
      <c r="O1097" s="278"/>
    </row>
    <row r="1098" spans="1:15" x14ac:dyDescent="0.3">
      <c r="A1098" s="270" t="s">
        <v>979</v>
      </c>
      <c r="B1098" s="270" t="s">
        <v>1916</v>
      </c>
      <c r="C1098" s="270" t="s">
        <v>7338</v>
      </c>
      <c r="D1098" s="281" t="s">
        <v>117</v>
      </c>
      <c r="E1098" s="281" t="s">
        <v>974</v>
      </c>
      <c r="F1098" s="278" t="s">
        <v>2152</v>
      </c>
      <c r="G1098" s="278" t="s">
        <v>6759</v>
      </c>
      <c r="H1098" s="278" t="s">
        <v>79</v>
      </c>
      <c r="I1098" s="278" t="s">
        <v>6434</v>
      </c>
      <c r="J1098" s="270" t="s">
        <v>972</v>
      </c>
      <c r="K1098" s="278" t="s">
        <v>41</v>
      </c>
      <c r="L1098" s="270" t="s">
        <v>642</v>
      </c>
      <c r="M1098" s="278" t="s">
        <v>331</v>
      </c>
      <c r="N1098" s="270" t="s">
        <v>7484</v>
      </c>
      <c r="O1098" s="278"/>
    </row>
    <row r="1099" spans="1:15" x14ac:dyDescent="0.3">
      <c r="A1099" s="270" t="s">
        <v>979</v>
      </c>
      <c r="B1099" s="270" t="s">
        <v>3054</v>
      </c>
      <c r="C1099" s="270" t="s">
        <v>7338</v>
      </c>
      <c r="D1099" s="281" t="s">
        <v>117</v>
      </c>
      <c r="E1099" s="281" t="s">
        <v>974</v>
      </c>
      <c r="F1099" s="278" t="s">
        <v>2155</v>
      </c>
      <c r="G1099" s="278" t="s">
        <v>6819</v>
      </c>
      <c r="H1099" s="278" t="s">
        <v>79</v>
      </c>
      <c r="I1099" s="278" t="s">
        <v>6820</v>
      </c>
      <c r="J1099" s="270" t="s">
        <v>972</v>
      </c>
      <c r="K1099" s="278" t="s">
        <v>41</v>
      </c>
      <c r="L1099" s="270" t="s">
        <v>642</v>
      </c>
      <c r="M1099" s="278" t="s">
        <v>331</v>
      </c>
      <c r="N1099" s="270" t="s">
        <v>7484</v>
      </c>
      <c r="O1099" s="278"/>
    </row>
    <row r="1100" spans="1:15" x14ac:dyDescent="0.3">
      <c r="A1100" s="270" t="s">
        <v>979</v>
      </c>
      <c r="B1100" s="270" t="s">
        <v>4853</v>
      </c>
      <c r="C1100" s="270" t="s">
        <v>1998</v>
      </c>
      <c r="D1100" s="281" t="s">
        <v>117</v>
      </c>
      <c r="E1100" s="281" t="s">
        <v>974</v>
      </c>
      <c r="F1100" s="278" t="s">
        <v>2157</v>
      </c>
      <c r="G1100" s="278" t="s">
        <v>6940</v>
      </c>
      <c r="H1100" s="278" t="s">
        <v>79</v>
      </c>
      <c r="I1100" s="278" t="s">
        <v>6941</v>
      </c>
      <c r="J1100" s="270" t="s">
        <v>972</v>
      </c>
      <c r="K1100" s="278" t="s">
        <v>41</v>
      </c>
      <c r="L1100" s="270" t="s">
        <v>642</v>
      </c>
      <c r="M1100" s="278" t="s">
        <v>331</v>
      </c>
      <c r="N1100" s="270" t="s">
        <v>7484</v>
      </c>
      <c r="O1100" s="278"/>
    </row>
    <row r="1101" spans="1:15" x14ac:dyDescent="0.3">
      <c r="A1101" s="270" t="s">
        <v>979</v>
      </c>
      <c r="B1101" s="270" t="s">
        <v>4396</v>
      </c>
      <c r="C1101" s="270" t="s">
        <v>7338</v>
      </c>
      <c r="D1101" s="281" t="s">
        <v>117</v>
      </c>
      <c r="E1101" s="281" t="s">
        <v>974</v>
      </c>
      <c r="F1101" s="278" t="s">
        <v>2155</v>
      </c>
      <c r="G1101" s="278" t="s">
        <v>6821</v>
      </c>
      <c r="H1101" s="278" t="s">
        <v>79</v>
      </c>
      <c r="I1101" s="278" t="s">
        <v>6822</v>
      </c>
      <c r="J1101" s="270" t="s">
        <v>972</v>
      </c>
      <c r="K1101" s="278" t="s">
        <v>41</v>
      </c>
      <c r="L1101" s="270" t="s">
        <v>642</v>
      </c>
      <c r="M1101" s="278" t="s">
        <v>331</v>
      </c>
      <c r="N1101" s="270" t="s">
        <v>7484</v>
      </c>
      <c r="O1101" s="278" t="s">
        <v>7464</v>
      </c>
    </row>
    <row r="1102" spans="1:15" x14ac:dyDescent="0.3">
      <c r="A1102" s="270" t="s">
        <v>979</v>
      </c>
      <c r="B1102" s="270" t="s">
        <v>6824</v>
      </c>
      <c r="C1102" s="270" t="s">
        <v>7338</v>
      </c>
      <c r="D1102" s="281" t="s">
        <v>117</v>
      </c>
      <c r="E1102" s="281" t="s">
        <v>974</v>
      </c>
      <c r="F1102" s="278" t="s">
        <v>2155</v>
      </c>
      <c r="G1102" s="278" t="s">
        <v>6823</v>
      </c>
      <c r="H1102" s="278" t="s">
        <v>79</v>
      </c>
      <c r="I1102" s="278" t="s">
        <v>6825</v>
      </c>
      <c r="J1102" s="270" t="s">
        <v>972</v>
      </c>
      <c r="K1102" s="278" t="s">
        <v>41</v>
      </c>
      <c r="L1102" s="270" t="s">
        <v>642</v>
      </c>
      <c r="M1102" s="278" t="s">
        <v>331</v>
      </c>
      <c r="N1102" s="270" t="s">
        <v>7484</v>
      </c>
      <c r="O1102" s="278"/>
    </row>
    <row r="1103" spans="1:15" x14ac:dyDescent="0.3">
      <c r="A1103" s="270" t="s">
        <v>979</v>
      </c>
      <c r="B1103" s="270" t="s">
        <v>6830</v>
      </c>
      <c r="C1103" s="270" t="s">
        <v>7338</v>
      </c>
      <c r="D1103" s="281" t="s">
        <v>117</v>
      </c>
      <c r="E1103" s="281" t="s">
        <v>974</v>
      </c>
      <c r="F1103" s="278" t="s">
        <v>2155</v>
      </c>
      <c r="G1103" s="278" t="s">
        <v>6829</v>
      </c>
      <c r="H1103" s="278" t="s">
        <v>79</v>
      </c>
      <c r="I1103" s="278" t="s">
        <v>6831</v>
      </c>
      <c r="J1103" s="270" t="s">
        <v>972</v>
      </c>
      <c r="K1103" s="278" t="s">
        <v>41</v>
      </c>
      <c r="L1103" s="270" t="s">
        <v>642</v>
      </c>
      <c r="M1103" s="278" t="s">
        <v>331</v>
      </c>
      <c r="N1103" s="270" t="s">
        <v>7484</v>
      </c>
      <c r="O1103" s="278"/>
    </row>
    <row r="1104" spans="1:15" x14ac:dyDescent="0.3">
      <c r="A1104" s="270" t="s">
        <v>979</v>
      </c>
      <c r="B1104" s="270" t="s">
        <v>6870</v>
      </c>
      <c r="C1104" s="270" t="s">
        <v>1998</v>
      </c>
      <c r="D1104" s="281" t="s">
        <v>117</v>
      </c>
      <c r="E1104" s="281" t="s">
        <v>974</v>
      </c>
      <c r="F1104" s="278" t="s">
        <v>2155</v>
      </c>
      <c r="G1104" s="278" t="s">
        <v>6869</v>
      </c>
      <c r="H1104" s="278" t="s">
        <v>79</v>
      </c>
      <c r="I1104" s="278" t="s">
        <v>6871</v>
      </c>
      <c r="J1104" s="270" t="s">
        <v>972</v>
      </c>
      <c r="K1104" s="278" t="s">
        <v>41</v>
      </c>
      <c r="L1104" s="270" t="s">
        <v>642</v>
      </c>
      <c r="M1104" s="278" t="s">
        <v>331</v>
      </c>
      <c r="N1104" s="270" t="s">
        <v>7484</v>
      </c>
      <c r="O1104" s="278"/>
    </row>
    <row r="1105" spans="1:15" x14ac:dyDescent="0.3">
      <c r="A1105" s="270" t="s">
        <v>979</v>
      </c>
      <c r="B1105" s="270" t="s">
        <v>6853</v>
      </c>
      <c r="C1105" s="270" t="s">
        <v>1738</v>
      </c>
      <c r="D1105" s="281" t="s">
        <v>117</v>
      </c>
      <c r="E1105" s="281" t="s">
        <v>974</v>
      </c>
      <c r="F1105" s="278" t="s">
        <v>2155</v>
      </c>
      <c r="G1105" s="278" t="s">
        <v>6852</v>
      </c>
      <c r="H1105" s="278" t="s">
        <v>79</v>
      </c>
      <c r="I1105" s="278" t="s">
        <v>6854</v>
      </c>
      <c r="J1105" s="270" t="s">
        <v>972</v>
      </c>
      <c r="K1105" s="278" t="s">
        <v>41</v>
      </c>
      <c r="L1105" s="270" t="s">
        <v>642</v>
      </c>
      <c r="M1105" s="278" t="s">
        <v>331</v>
      </c>
      <c r="N1105" s="270" t="s">
        <v>7484</v>
      </c>
      <c r="O1105" s="278"/>
    </row>
    <row r="1106" spans="1:15" x14ac:dyDescent="0.3">
      <c r="A1106" s="270" t="s">
        <v>979</v>
      </c>
      <c r="B1106" s="270" t="s">
        <v>5086</v>
      </c>
      <c r="C1106" s="270" t="s">
        <v>1738</v>
      </c>
      <c r="D1106" s="281" t="s">
        <v>117</v>
      </c>
      <c r="E1106" s="281" t="s">
        <v>974</v>
      </c>
      <c r="F1106" s="278" t="s">
        <v>2155</v>
      </c>
      <c r="G1106" s="278" t="s">
        <v>6850</v>
      </c>
      <c r="H1106" s="278" t="s">
        <v>79</v>
      </c>
      <c r="I1106" s="278" t="s">
        <v>6851</v>
      </c>
      <c r="J1106" s="270" t="s">
        <v>972</v>
      </c>
      <c r="K1106" s="278" t="s">
        <v>41</v>
      </c>
      <c r="L1106" s="270" t="s">
        <v>642</v>
      </c>
      <c r="M1106" s="278" t="s">
        <v>331</v>
      </c>
      <c r="N1106" s="270" t="s">
        <v>7484</v>
      </c>
      <c r="O1106" s="278"/>
    </row>
    <row r="1107" spans="1:15" x14ac:dyDescent="0.3">
      <c r="A1107" s="270" t="s">
        <v>979</v>
      </c>
      <c r="B1107" s="270" t="s">
        <v>1003</v>
      </c>
      <c r="C1107" s="270" t="s">
        <v>18</v>
      </c>
      <c r="D1107" s="281" t="s">
        <v>117</v>
      </c>
      <c r="E1107" s="281" t="s">
        <v>974</v>
      </c>
      <c r="F1107" s="278" t="s">
        <v>999</v>
      </c>
      <c r="G1107" s="278" t="s">
        <v>7338</v>
      </c>
      <c r="H1107" s="278" t="s">
        <v>669</v>
      </c>
      <c r="I1107" s="278" t="s">
        <v>1000</v>
      </c>
      <c r="J1107" s="270" t="s">
        <v>972</v>
      </c>
      <c r="K1107" s="278" t="s">
        <v>7338</v>
      </c>
      <c r="L1107" s="270" t="s">
        <v>642</v>
      </c>
      <c r="M1107" s="278" t="s">
        <v>331</v>
      </c>
      <c r="N1107" s="270" t="s">
        <v>7484</v>
      </c>
      <c r="O1107" s="278"/>
    </row>
    <row r="1108" spans="1:15" x14ac:dyDescent="0.3">
      <c r="A1108" s="270" t="s">
        <v>979</v>
      </c>
      <c r="B1108" s="270" t="s">
        <v>6843</v>
      </c>
      <c r="C1108" s="270" t="s">
        <v>1738</v>
      </c>
      <c r="D1108" s="281" t="s">
        <v>117</v>
      </c>
      <c r="E1108" s="281" t="s">
        <v>974</v>
      </c>
      <c r="F1108" s="278" t="s">
        <v>2155</v>
      </c>
      <c r="G1108" s="278" t="s">
        <v>6842</v>
      </c>
      <c r="H1108" s="278" t="s">
        <v>79</v>
      </c>
      <c r="I1108" s="278" t="s">
        <v>6844</v>
      </c>
      <c r="J1108" s="270" t="s">
        <v>972</v>
      </c>
      <c r="K1108" s="278" t="s">
        <v>41</v>
      </c>
      <c r="L1108" s="270" t="s">
        <v>642</v>
      </c>
      <c r="M1108" s="278" t="s">
        <v>331</v>
      </c>
      <c r="N1108" s="270" t="s">
        <v>7484</v>
      </c>
      <c r="O1108" s="278"/>
    </row>
    <row r="1109" spans="1:15" x14ac:dyDescent="0.3">
      <c r="A1109" s="270" t="s">
        <v>979</v>
      </c>
      <c r="B1109" s="270" t="s">
        <v>6939</v>
      </c>
      <c r="C1109" s="270" t="s">
        <v>1998</v>
      </c>
      <c r="D1109" s="281" t="s">
        <v>117</v>
      </c>
      <c r="E1109" s="281" t="s">
        <v>974</v>
      </c>
      <c r="F1109" s="278" t="s">
        <v>2157</v>
      </c>
      <c r="G1109" s="278" t="s">
        <v>6938</v>
      </c>
      <c r="H1109" s="278" t="s">
        <v>79</v>
      </c>
      <c r="I1109" s="278" t="s">
        <v>6937</v>
      </c>
      <c r="J1109" s="270" t="s">
        <v>972</v>
      </c>
      <c r="K1109" s="278" t="s">
        <v>41</v>
      </c>
      <c r="L1109" s="270" t="s">
        <v>642</v>
      </c>
      <c r="M1109" s="278" t="s">
        <v>331</v>
      </c>
      <c r="N1109" s="270" t="s">
        <v>7484</v>
      </c>
      <c r="O1109" s="278"/>
    </row>
    <row r="1110" spans="1:15" x14ac:dyDescent="0.3">
      <c r="A1110" s="270" t="s">
        <v>979</v>
      </c>
      <c r="B1110" s="270" t="s">
        <v>6934</v>
      </c>
      <c r="C1110" s="270" t="s">
        <v>1738</v>
      </c>
      <c r="D1110" s="281" t="s">
        <v>117</v>
      </c>
      <c r="E1110" s="281" t="s">
        <v>974</v>
      </c>
      <c r="F1110" s="278" t="s">
        <v>2157</v>
      </c>
      <c r="G1110" s="278" t="s">
        <v>6933</v>
      </c>
      <c r="H1110" s="278" t="s">
        <v>79</v>
      </c>
      <c r="I1110" s="278" t="s">
        <v>6930</v>
      </c>
      <c r="J1110" s="270" t="s">
        <v>972</v>
      </c>
      <c r="K1110" s="278" t="s">
        <v>41</v>
      </c>
      <c r="L1110" s="270" t="s">
        <v>642</v>
      </c>
      <c r="M1110" s="278" t="s">
        <v>331</v>
      </c>
      <c r="N1110" s="270" t="s">
        <v>7484</v>
      </c>
      <c r="O1110" s="278"/>
    </row>
    <row r="1111" spans="1:15" x14ac:dyDescent="0.3">
      <c r="A1111" s="270" t="s">
        <v>6858</v>
      </c>
      <c r="B1111" s="270" t="s">
        <v>2579</v>
      </c>
      <c r="C1111" s="270" t="s">
        <v>1738</v>
      </c>
      <c r="D1111" s="281" t="s">
        <v>117</v>
      </c>
      <c r="E1111" s="281" t="s">
        <v>974</v>
      </c>
      <c r="F1111" s="278" t="s">
        <v>2155</v>
      </c>
      <c r="G1111" s="278" t="s">
        <v>6857</v>
      </c>
      <c r="H1111" s="278" t="s">
        <v>79</v>
      </c>
      <c r="I1111" s="278" t="s">
        <v>6859</v>
      </c>
      <c r="J1111" s="270" t="s">
        <v>997</v>
      </c>
      <c r="K1111" s="278" t="s">
        <v>41</v>
      </c>
      <c r="L1111" s="270" t="s">
        <v>642</v>
      </c>
      <c r="M1111" s="278" t="s">
        <v>331</v>
      </c>
      <c r="N1111" s="270" t="s">
        <v>7484</v>
      </c>
      <c r="O1111" s="278"/>
    </row>
    <row r="1112" spans="1:15" x14ac:dyDescent="0.3">
      <c r="A1112" s="270" t="s">
        <v>7022</v>
      </c>
      <c r="B1112" s="270" t="s">
        <v>980</v>
      </c>
      <c r="C1112" s="270" t="s">
        <v>1738</v>
      </c>
      <c r="D1112" s="281" t="s">
        <v>117</v>
      </c>
      <c r="E1112" s="281" t="s">
        <v>974</v>
      </c>
      <c r="F1112" s="278" t="s">
        <v>2165</v>
      </c>
      <c r="G1112" s="278" t="s">
        <v>7021</v>
      </c>
      <c r="H1112" s="278" t="s">
        <v>79</v>
      </c>
      <c r="I1112" s="278" t="s">
        <v>7023</v>
      </c>
      <c r="J1112" s="270" t="s">
        <v>972</v>
      </c>
      <c r="K1112" s="278" t="s">
        <v>41</v>
      </c>
      <c r="L1112" s="270" t="s">
        <v>642</v>
      </c>
      <c r="M1112" s="278" t="s">
        <v>7403</v>
      </c>
      <c r="N1112" s="270" t="s">
        <v>7484</v>
      </c>
      <c r="O1112" s="278"/>
    </row>
    <row r="1113" spans="1:15" x14ac:dyDescent="0.3">
      <c r="A1113" s="270" t="s">
        <v>7027</v>
      </c>
      <c r="B1113" s="270" t="s">
        <v>6056</v>
      </c>
      <c r="C1113" s="270" t="s">
        <v>17</v>
      </c>
      <c r="D1113" s="281" t="s">
        <v>117</v>
      </c>
      <c r="E1113" s="281" t="s">
        <v>974</v>
      </c>
      <c r="F1113" s="278" t="s">
        <v>2165</v>
      </c>
      <c r="G1113" s="278" t="s">
        <v>7026</v>
      </c>
      <c r="H1113" s="278" t="s">
        <v>79</v>
      </c>
      <c r="I1113" s="278" t="s">
        <v>7028</v>
      </c>
      <c r="J1113" s="270" t="s">
        <v>972</v>
      </c>
      <c r="K1113" s="278" t="s">
        <v>41</v>
      </c>
      <c r="L1113" s="270" t="s">
        <v>642</v>
      </c>
      <c r="M1113" s="278" t="s">
        <v>2167</v>
      </c>
      <c r="N1113" s="270" t="s">
        <v>7484</v>
      </c>
      <c r="O1113" s="278"/>
    </row>
    <row r="1114" spans="1:15" x14ac:dyDescent="0.3">
      <c r="A1114" s="270" t="s">
        <v>2298</v>
      </c>
      <c r="B1114" s="270" t="s">
        <v>6056</v>
      </c>
      <c r="C1114" s="270" t="s">
        <v>1998</v>
      </c>
      <c r="D1114" s="281" t="s">
        <v>117</v>
      </c>
      <c r="E1114" s="281" t="s">
        <v>974</v>
      </c>
      <c r="F1114" s="278" t="s">
        <v>2165</v>
      </c>
      <c r="G1114" s="278" t="s">
        <v>7017</v>
      </c>
      <c r="H1114" s="278" t="s">
        <v>79</v>
      </c>
      <c r="I1114" s="278" t="s">
        <v>7018</v>
      </c>
      <c r="J1114" s="270" t="s">
        <v>972</v>
      </c>
      <c r="K1114" s="278" t="s">
        <v>41</v>
      </c>
      <c r="L1114" s="270" t="s">
        <v>642</v>
      </c>
      <c r="M1114" s="278" t="s">
        <v>7403</v>
      </c>
      <c r="N1114" s="270" t="s">
        <v>7484</v>
      </c>
      <c r="O1114" s="278"/>
    </row>
    <row r="1115" spans="1:15" x14ac:dyDescent="0.3">
      <c r="A1115" s="270" t="s">
        <v>2298</v>
      </c>
      <c r="B1115" s="270" t="s">
        <v>6087</v>
      </c>
      <c r="C1115" s="270" t="s">
        <v>1738</v>
      </c>
      <c r="D1115" s="281" t="s">
        <v>117</v>
      </c>
      <c r="E1115" s="281" t="s">
        <v>974</v>
      </c>
      <c r="F1115" s="278" t="s">
        <v>2155</v>
      </c>
      <c r="G1115" s="278" t="s">
        <v>6835</v>
      </c>
      <c r="H1115" s="278" t="s">
        <v>79</v>
      </c>
      <c r="I1115" s="278" t="s">
        <v>6836</v>
      </c>
      <c r="J1115" s="270" t="s">
        <v>972</v>
      </c>
      <c r="K1115" s="278" t="s">
        <v>41</v>
      </c>
      <c r="L1115" s="270" t="s">
        <v>642</v>
      </c>
      <c r="M1115" s="278" t="s">
        <v>331</v>
      </c>
      <c r="N1115" s="270" t="s">
        <v>7484</v>
      </c>
      <c r="O1115" s="278"/>
    </row>
    <row r="1116" spans="1:15" x14ac:dyDescent="0.3">
      <c r="A1116" s="270" t="s">
        <v>2298</v>
      </c>
      <c r="B1116" s="270" t="s">
        <v>1997</v>
      </c>
      <c r="C1116" s="270" t="s">
        <v>1998</v>
      </c>
      <c r="D1116" s="281" t="s">
        <v>117</v>
      </c>
      <c r="E1116" s="281" t="s">
        <v>974</v>
      </c>
      <c r="F1116" s="278" t="s">
        <v>2152</v>
      </c>
      <c r="G1116" s="278" t="s">
        <v>6810</v>
      </c>
      <c r="H1116" s="278" t="s">
        <v>79</v>
      </c>
      <c r="I1116" s="278" t="s">
        <v>6811</v>
      </c>
      <c r="J1116" s="270" t="s">
        <v>972</v>
      </c>
      <c r="K1116" s="278" t="s">
        <v>41</v>
      </c>
      <c r="L1116" s="270" t="s">
        <v>642</v>
      </c>
      <c r="M1116" s="278" t="s">
        <v>331</v>
      </c>
      <c r="N1116" s="270" t="s">
        <v>7484</v>
      </c>
      <c r="O1116" s="278"/>
    </row>
    <row r="1117" spans="1:15" x14ac:dyDescent="0.3">
      <c r="A1117" s="270" t="s">
        <v>2298</v>
      </c>
      <c r="B1117" s="270" t="s">
        <v>5236</v>
      </c>
      <c r="C1117" s="270" t="s">
        <v>1998</v>
      </c>
      <c r="D1117" s="281" t="s">
        <v>117</v>
      </c>
      <c r="E1117" s="281" t="s">
        <v>974</v>
      </c>
      <c r="F1117" s="278" t="s">
        <v>2157</v>
      </c>
      <c r="G1117" s="278" t="s">
        <v>6943</v>
      </c>
      <c r="H1117" s="278" t="s">
        <v>79</v>
      </c>
      <c r="I1117" s="278" t="s">
        <v>6941</v>
      </c>
      <c r="J1117" s="270" t="s">
        <v>972</v>
      </c>
      <c r="K1117" s="278" t="s">
        <v>41</v>
      </c>
      <c r="L1117" s="270" t="s">
        <v>642</v>
      </c>
      <c r="M1117" s="278" t="s">
        <v>331</v>
      </c>
      <c r="N1117" s="270" t="s">
        <v>7484</v>
      </c>
      <c r="O1117" s="278"/>
    </row>
    <row r="1118" spans="1:15" x14ac:dyDescent="0.3">
      <c r="A1118" s="270" t="s">
        <v>2298</v>
      </c>
      <c r="B1118" s="270" t="s">
        <v>2430</v>
      </c>
      <c r="C1118" s="270" t="s">
        <v>1738</v>
      </c>
      <c r="D1118" s="281" t="s">
        <v>117</v>
      </c>
      <c r="E1118" s="281" t="s">
        <v>974</v>
      </c>
      <c r="F1118" s="278" t="s">
        <v>2165</v>
      </c>
      <c r="G1118" s="278" t="s">
        <v>7024</v>
      </c>
      <c r="H1118" s="278" t="s">
        <v>79</v>
      </c>
      <c r="I1118" s="278" t="s">
        <v>7025</v>
      </c>
      <c r="J1118" s="270" t="s">
        <v>972</v>
      </c>
      <c r="K1118" s="278" t="s">
        <v>41</v>
      </c>
      <c r="L1118" s="270" t="s">
        <v>642</v>
      </c>
      <c r="M1118" s="278" t="s">
        <v>2167</v>
      </c>
      <c r="N1118" s="270" t="s">
        <v>7484</v>
      </c>
      <c r="O1118" s="278"/>
    </row>
    <row r="1119" spans="1:15" x14ac:dyDescent="0.3">
      <c r="A1119" s="270" t="s">
        <v>2298</v>
      </c>
      <c r="B1119" s="270" t="s">
        <v>5313</v>
      </c>
      <c r="C1119" s="270" t="s">
        <v>1738</v>
      </c>
      <c r="D1119" s="281" t="s">
        <v>117</v>
      </c>
      <c r="E1119" s="281" t="s">
        <v>974</v>
      </c>
      <c r="F1119" s="278" t="s">
        <v>2165</v>
      </c>
      <c r="G1119" s="278" t="s">
        <v>7012</v>
      </c>
      <c r="H1119" s="278" t="s">
        <v>79</v>
      </c>
      <c r="I1119" s="278" t="s">
        <v>6761</v>
      </c>
      <c r="J1119" s="270" t="s">
        <v>972</v>
      </c>
      <c r="K1119" s="278" t="s">
        <v>41</v>
      </c>
      <c r="L1119" s="270" t="s">
        <v>642</v>
      </c>
      <c r="M1119" s="278" t="s">
        <v>7403</v>
      </c>
      <c r="N1119" s="270" t="s">
        <v>7484</v>
      </c>
      <c r="O1119" s="278"/>
    </row>
    <row r="1120" spans="1:15" x14ac:dyDescent="0.3">
      <c r="A1120" s="270" t="s">
        <v>2298</v>
      </c>
      <c r="B1120" s="270" t="s">
        <v>2913</v>
      </c>
      <c r="C1120" s="270" t="s">
        <v>7338</v>
      </c>
      <c r="D1120" s="281" t="s">
        <v>117</v>
      </c>
      <c r="E1120" s="281" t="s">
        <v>974</v>
      </c>
      <c r="F1120" s="278" t="s">
        <v>2165</v>
      </c>
      <c r="G1120" s="278" t="s">
        <v>7008</v>
      </c>
      <c r="H1120" s="278" t="s">
        <v>79</v>
      </c>
      <c r="I1120" s="278" t="s">
        <v>6763</v>
      </c>
      <c r="J1120" s="270" t="s">
        <v>972</v>
      </c>
      <c r="K1120" s="278" t="s">
        <v>41</v>
      </c>
      <c r="L1120" s="270" t="s">
        <v>642</v>
      </c>
      <c r="M1120" s="278" t="s">
        <v>7403</v>
      </c>
      <c r="N1120" s="270" t="s">
        <v>7484</v>
      </c>
      <c r="O1120" s="278"/>
    </row>
    <row r="1121" spans="1:15" x14ac:dyDescent="0.3">
      <c r="A1121" s="270" t="s">
        <v>2298</v>
      </c>
      <c r="B1121" s="270" t="s">
        <v>980</v>
      </c>
      <c r="C1121" s="270" t="s">
        <v>1738</v>
      </c>
      <c r="D1121" s="281" t="s">
        <v>117</v>
      </c>
      <c r="E1121" s="281" t="s">
        <v>974</v>
      </c>
      <c r="F1121" s="278" t="s">
        <v>2165</v>
      </c>
      <c r="G1121" s="278" t="s">
        <v>7019</v>
      </c>
      <c r="H1121" s="278" t="s">
        <v>79</v>
      </c>
      <c r="I1121" s="278" t="s">
        <v>7020</v>
      </c>
      <c r="J1121" s="270" t="s">
        <v>972</v>
      </c>
      <c r="K1121" s="278" t="s">
        <v>41</v>
      </c>
      <c r="L1121" s="270" t="s">
        <v>642</v>
      </c>
      <c r="M1121" s="278" t="s">
        <v>7403</v>
      </c>
      <c r="N1121" s="270" t="s">
        <v>7484</v>
      </c>
      <c r="O1121" s="278"/>
    </row>
    <row r="1122" spans="1:15" x14ac:dyDescent="0.3">
      <c r="A1122" s="270" t="s">
        <v>2298</v>
      </c>
      <c r="B1122" s="270" t="s">
        <v>2967</v>
      </c>
      <c r="C1122" s="270" t="s">
        <v>1738</v>
      </c>
      <c r="D1122" s="281" t="s">
        <v>117</v>
      </c>
      <c r="E1122" s="281" t="s">
        <v>974</v>
      </c>
      <c r="F1122" s="278" t="s">
        <v>2165</v>
      </c>
      <c r="G1122" s="278" t="s">
        <v>7011</v>
      </c>
      <c r="H1122" s="278" t="s">
        <v>79</v>
      </c>
      <c r="I1122" s="278" t="s">
        <v>6432</v>
      </c>
      <c r="J1122" s="270" t="s">
        <v>972</v>
      </c>
      <c r="K1122" s="278" t="s">
        <v>41</v>
      </c>
      <c r="L1122" s="270" t="s">
        <v>642</v>
      </c>
      <c r="M1122" s="278" t="s">
        <v>7403</v>
      </c>
      <c r="N1122" s="270" t="s">
        <v>7484</v>
      </c>
      <c r="O1122" s="278"/>
    </row>
    <row r="1123" spans="1:15" x14ac:dyDescent="0.3">
      <c r="A1123" s="270" t="s">
        <v>2298</v>
      </c>
      <c r="B1123" s="270" t="s">
        <v>3071</v>
      </c>
      <c r="C1123" s="270" t="s">
        <v>1738</v>
      </c>
      <c r="D1123" s="281" t="s">
        <v>117</v>
      </c>
      <c r="E1123" s="281" t="s">
        <v>974</v>
      </c>
      <c r="F1123" s="278" t="s">
        <v>2165</v>
      </c>
      <c r="G1123" s="278" t="s">
        <v>7015</v>
      </c>
      <c r="H1123" s="278" t="s">
        <v>79</v>
      </c>
      <c r="I1123" s="278" t="s">
        <v>7016</v>
      </c>
      <c r="J1123" s="270" t="s">
        <v>972</v>
      </c>
      <c r="K1123" s="278" t="s">
        <v>41</v>
      </c>
      <c r="L1123" s="270" t="s">
        <v>642</v>
      </c>
      <c r="M1123" s="278" t="s">
        <v>2167</v>
      </c>
      <c r="N1123" s="270" t="s">
        <v>7484</v>
      </c>
      <c r="O1123" s="278"/>
    </row>
    <row r="1124" spans="1:15" x14ac:dyDescent="0.3">
      <c r="A1124" s="270" t="s">
        <v>2298</v>
      </c>
      <c r="B1124" s="270" t="s">
        <v>2995</v>
      </c>
      <c r="C1124" s="270" t="s">
        <v>7338</v>
      </c>
      <c r="D1124" s="281" t="s">
        <v>117</v>
      </c>
      <c r="E1124" s="281" t="s">
        <v>974</v>
      </c>
      <c r="F1124" s="278" t="s">
        <v>2165</v>
      </c>
      <c r="G1124" s="278" t="s">
        <v>7009</v>
      </c>
      <c r="H1124" s="278" t="s">
        <v>79</v>
      </c>
      <c r="I1124" s="278" t="s">
        <v>7010</v>
      </c>
      <c r="J1124" s="270" t="s">
        <v>972</v>
      </c>
      <c r="K1124" s="278" t="s">
        <v>41</v>
      </c>
      <c r="L1124" s="270" t="s">
        <v>642</v>
      </c>
      <c r="M1124" s="278" t="s">
        <v>2167</v>
      </c>
      <c r="N1124" s="270" t="s">
        <v>7484</v>
      </c>
      <c r="O1124" s="278"/>
    </row>
    <row r="1125" spans="1:15" x14ac:dyDescent="0.3">
      <c r="A1125" s="270" t="s">
        <v>2298</v>
      </c>
      <c r="B1125" s="270" t="s">
        <v>1916</v>
      </c>
      <c r="C1125" s="270" t="s">
        <v>1998</v>
      </c>
      <c r="D1125" s="281" t="s">
        <v>117</v>
      </c>
      <c r="E1125" s="281" t="s">
        <v>974</v>
      </c>
      <c r="F1125" s="278" t="s">
        <v>2302</v>
      </c>
      <c r="G1125" s="278" t="s">
        <v>7043</v>
      </c>
      <c r="H1125" s="278" t="s">
        <v>19</v>
      </c>
      <c r="I1125" s="278" t="s">
        <v>6937</v>
      </c>
      <c r="J1125" s="270" t="s">
        <v>972</v>
      </c>
      <c r="K1125" s="278" t="s">
        <v>41</v>
      </c>
      <c r="L1125" s="270" t="s">
        <v>642</v>
      </c>
      <c r="M1125" s="278" t="s">
        <v>331</v>
      </c>
      <c r="N1125" s="270" t="s">
        <v>7484</v>
      </c>
      <c r="O1125" s="278"/>
    </row>
    <row r="1126" spans="1:15" x14ac:dyDescent="0.3">
      <c r="A1126" s="270" t="s">
        <v>2298</v>
      </c>
      <c r="B1126" s="270" t="s">
        <v>1916</v>
      </c>
      <c r="C1126" s="270" t="s">
        <v>18</v>
      </c>
      <c r="D1126" s="281" t="s">
        <v>117</v>
      </c>
      <c r="E1126" s="281" t="s">
        <v>974</v>
      </c>
      <c r="F1126" s="278" t="s">
        <v>2295</v>
      </c>
      <c r="G1126" s="278" t="s">
        <v>7338</v>
      </c>
      <c r="H1126" s="278" t="s">
        <v>79</v>
      </c>
      <c r="I1126" s="278" t="s">
        <v>2296</v>
      </c>
      <c r="J1126" s="270" t="s">
        <v>972</v>
      </c>
      <c r="K1126" s="278" t="s">
        <v>7338</v>
      </c>
      <c r="L1126" s="270" t="s">
        <v>642</v>
      </c>
      <c r="M1126" s="278" t="s">
        <v>331</v>
      </c>
      <c r="N1126" s="270" t="s">
        <v>7484</v>
      </c>
      <c r="O1126" s="278" t="s">
        <v>7478</v>
      </c>
    </row>
    <row r="1127" spans="1:15" x14ac:dyDescent="0.3">
      <c r="A1127" s="270" t="s">
        <v>6927</v>
      </c>
      <c r="B1127" s="270" t="s">
        <v>4777</v>
      </c>
      <c r="C1127" s="270" t="s">
        <v>1738</v>
      </c>
      <c r="D1127" s="281" t="s">
        <v>117</v>
      </c>
      <c r="E1127" s="281" t="s">
        <v>974</v>
      </c>
      <c r="F1127" s="278" t="s">
        <v>2157</v>
      </c>
      <c r="G1127" s="278" t="s">
        <v>6926</v>
      </c>
      <c r="H1127" s="278" t="s">
        <v>79</v>
      </c>
      <c r="I1127" s="278" t="s">
        <v>6928</v>
      </c>
      <c r="J1127" s="270" t="s">
        <v>997</v>
      </c>
      <c r="K1127" s="278" t="s">
        <v>41</v>
      </c>
      <c r="L1127" s="270" t="s">
        <v>642</v>
      </c>
      <c r="M1127" s="278" t="s">
        <v>331</v>
      </c>
      <c r="N1127" s="270" t="s">
        <v>7484</v>
      </c>
      <c r="O1127" s="278"/>
    </row>
    <row r="1128" spans="1:15" x14ac:dyDescent="0.3">
      <c r="A1128" s="270" t="s">
        <v>6880</v>
      </c>
      <c r="B1128" s="270" t="s">
        <v>2430</v>
      </c>
      <c r="C1128" s="270" t="s">
        <v>17</v>
      </c>
      <c r="D1128" s="281" t="s">
        <v>117</v>
      </c>
      <c r="E1128" s="281" t="s">
        <v>974</v>
      </c>
      <c r="F1128" s="278" t="s">
        <v>2155</v>
      </c>
      <c r="G1128" s="278" t="s">
        <v>6879</v>
      </c>
      <c r="H1128" s="278" t="s">
        <v>79</v>
      </c>
      <c r="I1128" s="278" t="s">
        <v>6881</v>
      </c>
      <c r="J1128" s="270" t="s">
        <v>972</v>
      </c>
      <c r="K1128" s="278" t="s">
        <v>41</v>
      </c>
      <c r="L1128" s="270" t="s">
        <v>642</v>
      </c>
      <c r="M1128" s="278" t="s">
        <v>331</v>
      </c>
      <c r="N1128" s="270" t="s">
        <v>7484</v>
      </c>
      <c r="O1128" s="278"/>
    </row>
    <row r="1129" spans="1:15" x14ac:dyDescent="0.3">
      <c r="A1129" s="270" t="s">
        <v>1008</v>
      </c>
      <c r="B1129" s="270" t="s">
        <v>3896</v>
      </c>
      <c r="C1129" s="270" t="s">
        <v>1998</v>
      </c>
      <c r="D1129" s="281" t="s">
        <v>117</v>
      </c>
      <c r="E1129" s="281" t="s">
        <v>974</v>
      </c>
      <c r="F1129" s="278" t="s">
        <v>2155</v>
      </c>
      <c r="G1129" s="278" t="s">
        <v>6837</v>
      </c>
      <c r="H1129" s="278" t="s">
        <v>79</v>
      </c>
      <c r="I1129" s="278" t="s">
        <v>6838</v>
      </c>
      <c r="J1129" s="270" t="s">
        <v>1009</v>
      </c>
      <c r="K1129" s="278" t="s">
        <v>41</v>
      </c>
      <c r="L1129" s="270" t="s">
        <v>642</v>
      </c>
      <c r="M1129" s="278" t="s">
        <v>331</v>
      </c>
      <c r="N1129" s="270" t="s">
        <v>7484</v>
      </c>
      <c r="O1129" s="278"/>
    </row>
    <row r="1130" spans="1:15" x14ac:dyDescent="0.3">
      <c r="A1130" s="270" t="s">
        <v>1008</v>
      </c>
      <c r="B1130" s="270" t="s">
        <v>3902</v>
      </c>
      <c r="C1130" s="270" t="s">
        <v>1738</v>
      </c>
      <c r="D1130" s="281" t="s">
        <v>117</v>
      </c>
      <c r="E1130" s="281" t="s">
        <v>974</v>
      </c>
      <c r="F1130" s="278" t="s">
        <v>2152</v>
      </c>
      <c r="G1130" s="278" t="s">
        <v>6768</v>
      </c>
      <c r="H1130" s="278" t="s">
        <v>79</v>
      </c>
      <c r="I1130" s="278" t="s">
        <v>6769</v>
      </c>
      <c r="J1130" s="270" t="s">
        <v>1009</v>
      </c>
      <c r="K1130" s="278" t="s">
        <v>41</v>
      </c>
      <c r="L1130" s="270" t="s">
        <v>642</v>
      </c>
      <c r="M1130" s="278" t="s">
        <v>331</v>
      </c>
      <c r="N1130" s="270" t="s">
        <v>7484</v>
      </c>
      <c r="O1130" s="278"/>
    </row>
    <row r="1131" spans="1:15" x14ac:dyDescent="0.3">
      <c r="A1131" s="270" t="s">
        <v>1008</v>
      </c>
      <c r="B1131" s="270" t="s">
        <v>3852</v>
      </c>
      <c r="C1131" s="270" t="s">
        <v>1738</v>
      </c>
      <c r="D1131" s="281" t="s">
        <v>117</v>
      </c>
      <c r="E1131" s="281" t="s">
        <v>974</v>
      </c>
      <c r="F1131" s="278" t="s">
        <v>2152</v>
      </c>
      <c r="G1131" s="278" t="s">
        <v>6780</v>
      </c>
      <c r="H1131" s="278" t="s">
        <v>79</v>
      </c>
      <c r="I1131" s="278" t="s">
        <v>6781</v>
      </c>
      <c r="J1131" s="270" t="s">
        <v>1009</v>
      </c>
      <c r="K1131" s="278" t="s">
        <v>41</v>
      </c>
      <c r="L1131" s="270" t="s">
        <v>642</v>
      </c>
      <c r="M1131" s="278" t="s">
        <v>331</v>
      </c>
      <c r="N1131" s="270" t="s">
        <v>7484</v>
      </c>
      <c r="O1131" s="278"/>
    </row>
    <row r="1132" spans="1:15" x14ac:dyDescent="0.3">
      <c r="A1132" s="270" t="s">
        <v>1008</v>
      </c>
      <c r="B1132" s="270" t="s">
        <v>3781</v>
      </c>
      <c r="C1132" s="270" t="s">
        <v>1738</v>
      </c>
      <c r="D1132" s="281" t="s">
        <v>117</v>
      </c>
      <c r="E1132" s="281" t="s">
        <v>974</v>
      </c>
      <c r="F1132" s="278" t="s">
        <v>2152</v>
      </c>
      <c r="G1132" s="278" t="s">
        <v>6786</v>
      </c>
      <c r="H1132" s="278" t="s">
        <v>79</v>
      </c>
      <c r="I1132" s="278" t="s">
        <v>6787</v>
      </c>
      <c r="J1132" s="270" t="s">
        <v>1009</v>
      </c>
      <c r="K1132" s="278" t="s">
        <v>41</v>
      </c>
      <c r="L1132" s="270" t="s">
        <v>642</v>
      </c>
      <c r="M1132" s="278" t="s">
        <v>331</v>
      </c>
      <c r="N1132" s="270" t="s">
        <v>7484</v>
      </c>
      <c r="O1132" s="278"/>
    </row>
    <row r="1133" spans="1:15" x14ac:dyDescent="0.3">
      <c r="A1133" s="270" t="s">
        <v>1008</v>
      </c>
      <c r="B1133" s="270" t="s">
        <v>3879</v>
      </c>
      <c r="C1133" s="270" t="s">
        <v>1738</v>
      </c>
      <c r="D1133" s="281" t="s">
        <v>117</v>
      </c>
      <c r="E1133" s="281" t="s">
        <v>974</v>
      </c>
      <c r="F1133" s="278" t="s">
        <v>2152</v>
      </c>
      <c r="G1133" s="278" t="s">
        <v>6784</v>
      </c>
      <c r="H1133" s="278" t="s">
        <v>79</v>
      </c>
      <c r="I1133" s="278" t="s">
        <v>6785</v>
      </c>
      <c r="J1133" s="270" t="s">
        <v>1009</v>
      </c>
      <c r="K1133" s="278" t="s">
        <v>41</v>
      </c>
      <c r="L1133" s="270" t="s">
        <v>642</v>
      </c>
      <c r="M1133" s="278" t="s">
        <v>331</v>
      </c>
      <c r="N1133" s="270" t="s">
        <v>7484</v>
      </c>
      <c r="O1133" s="278"/>
    </row>
    <row r="1134" spans="1:15" x14ac:dyDescent="0.3">
      <c r="A1134" s="270" t="s">
        <v>1008</v>
      </c>
      <c r="B1134" s="270" t="s">
        <v>3438</v>
      </c>
      <c r="C1134" s="270" t="s">
        <v>1738</v>
      </c>
      <c r="D1134" s="281" t="s">
        <v>117</v>
      </c>
      <c r="E1134" s="281" t="s">
        <v>974</v>
      </c>
      <c r="F1134" s="278" t="s">
        <v>2152</v>
      </c>
      <c r="G1134" s="278" t="s">
        <v>6788</v>
      </c>
      <c r="H1134" s="278" t="s">
        <v>79</v>
      </c>
      <c r="I1134" s="278" t="s">
        <v>6789</v>
      </c>
      <c r="J1134" s="270" t="s">
        <v>997</v>
      </c>
      <c r="K1134" s="278" t="s">
        <v>41</v>
      </c>
      <c r="L1134" s="270" t="s">
        <v>642</v>
      </c>
      <c r="M1134" s="278" t="s">
        <v>331</v>
      </c>
      <c r="N1134" s="270" t="s">
        <v>7484</v>
      </c>
      <c r="O1134" s="278"/>
    </row>
    <row r="1135" spans="1:15" x14ac:dyDescent="0.3">
      <c r="A1135" s="270" t="s">
        <v>1008</v>
      </c>
      <c r="B1135" s="270" t="s">
        <v>3441</v>
      </c>
      <c r="C1135" s="270" t="s">
        <v>1998</v>
      </c>
      <c r="D1135" s="281" t="s">
        <v>117</v>
      </c>
      <c r="E1135" s="281" t="s">
        <v>974</v>
      </c>
      <c r="F1135" s="278" t="s">
        <v>2152</v>
      </c>
      <c r="G1135" s="278" t="s">
        <v>6808</v>
      </c>
      <c r="H1135" s="278" t="s">
        <v>79</v>
      </c>
      <c r="I1135" s="278" t="s">
        <v>6809</v>
      </c>
      <c r="J1135" s="270" t="s">
        <v>1009</v>
      </c>
      <c r="K1135" s="278" t="s">
        <v>41</v>
      </c>
      <c r="L1135" s="270" t="s">
        <v>642</v>
      </c>
      <c r="M1135" s="278" t="s">
        <v>331</v>
      </c>
      <c r="N1135" s="270" t="s">
        <v>7484</v>
      </c>
      <c r="O1135" s="278"/>
    </row>
    <row r="1136" spans="1:15" x14ac:dyDescent="0.3">
      <c r="A1136" s="270" t="s">
        <v>1008</v>
      </c>
      <c r="B1136" s="270" t="s">
        <v>3563</v>
      </c>
      <c r="C1136" s="270" t="s">
        <v>1738</v>
      </c>
      <c r="D1136" s="281" t="s">
        <v>117</v>
      </c>
      <c r="E1136" s="281" t="s">
        <v>974</v>
      </c>
      <c r="F1136" s="278" t="s">
        <v>2152</v>
      </c>
      <c r="G1136" s="278" t="s">
        <v>6790</v>
      </c>
      <c r="H1136" s="278" t="s">
        <v>79</v>
      </c>
      <c r="I1136" s="278" t="s">
        <v>6791</v>
      </c>
      <c r="J1136" s="270" t="s">
        <v>1009</v>
      </c>
      <c r="K1136" s="278" t="s">
        <v>41</v>
      </c>
      <c r="L1136" s="270" t="s">
        <v>642</v>
      </c>
      <c r="M1136" s="278" t="s">
        <v>331</v>
      </c>
      <c r="N1136" s="270" t="s">
        <v>7484</v>
      </c>
      <c r="O1136" s="278"/>
    </row>
    <row r="1137" spans="1:15" x14ac:dyDescent="0.3">
      <c r="A1137" s="270" t="s">
        <v>1008</v>
      </c>
      <c r="B1137" s="270" t="s">
        <v>3539</v>
      </c>
      <c r="C1137" s="270" t="s">
        <v>7338</v>
      </c>
      <c r="D1137" s="281" t="s">
        <v>117</v>
      </c>
      <c r="E1137" s="281" t="s">
        <v>974</v>
      </c>
      <c r="F1137" s="278" t="s">
        <v>2152</v>
      </c>
      <c r="G1137" s="278" t="s">
        <v>6757</v>
      </c>
      <c r="H1137" s="278" t="s">
        <v>79</v>
      </c>
      <c r="I1137" s="278" t="s">
        <v>6758</v>
      </c>
      <c r="J1137" s="270" t="s">
        <v>1009</v>
      </c>
      <c r="K1137" s="278" t="s">
        <v>41</v>
      </c>
      <c r="L1137" s="270" t="s">
        <v>642</v>
      </c>
      <c r="M1137" s="278" t="s">
        <v>331</v>
      </c>
      <c r="N1137" s="270" t="s">
        <v>7484</v>
      </c>
      <c r="O1137" s="278"/>
    </row>
    <row r="1138" spans="1:15" x14ac:dyDescent="0.3">
      <c r="A1138" s="270" t="s">
        <v>1008</v>
      </c>
      <c r="B1138" s="270" t="s">
        <v>3685</v>
      </c>
      <c r="C1138" s="270" t="s">
        <v>1998</v>
      </c>
      <c r="D1138" s="281" t="s">
        <v>117</v>
      </c>
      <c r="E1138" s="281" t="s">
        <v>974</v>
      </c>
      <c r="F1138" s="278" t="s">
        <v>2157</v>
      </c>
      <c r="G1138" s="278" t="s">
        <v>6942</v>
      </c>
      <c r="H1138" s="278" t="s">
        <v>79</v>
      </c>
      <c r="I1138" s="278" t="s">
        <v>6941</v>
      </c>
      <c r="J1138" s="270" t="s">
        <v>1009</v>
      </c>
      <c r="K1138" s="278" t="s">
        <v>41</v>
      </c>
      <c r="L1138" s="270" t="s">
        <v>642</v>
      </c>
      <c r="M1138" s="278" t="s">
        <v>331</v>
      </c>
      <c r="N1138" s="270" t="s">
        <v>7484</v>
      </c>
      <c r="O1138" s="278"/>
    </row>
    <row r="1139" spans="1:15" x14ac:dyDescent="0.3">
      <c r="A1139" s="270" t="s">
        <v>1008</v>
      </c>
      <c r="B1139" s="270" t="s">
        <v>3447</v>
      </c>
      <c r="C1139" s="270" t="s">
        <v>7338</v>
      </c>
      <c r="D1139" s="281" t="s">
        <v>117</v>
      </c>
      <c r="E1139" s="281" t="s">
        <v>974</v>
      </c>
      <c r="F1139" s="278" t="s">
        <v>2152</v>
      </c>
      <c r="G1139" s="278" t="s">
        <v>6760</v>
      </c>
      <c r="H1139" s="278" t="s">
        <v>79</v>
      </c>
      <c r="I1139" s="278" t="s">
        <v>6761</v>
      </c>
      <c r="J1139" s="270" t="s">
        <v>1009</v>
      </c>
      <c r="K1139" s="278" t="s">
        <v>41</v>
      </c>
      <c r="L1139" s="270" t="s">
        <v>642</v>
      </c>
      <c r="M1139" s="278" t="s">
        <v>331</v>
      </c>
      <c r="N1139" s="270" t="s">
        <v>7484</v>
      </c>
      <c r="O1139" s="278"/>
    </row>
    <row r="1140" spans="1:15" x14ac:dyDescent="0.3">
      <c r="A1140" s="270" t="s">
        <v>1008</v>
      </c>
      <c r="B1140" s="270" t="s">
        <v>3450</v>
      </c>
      <c r="C1140" s="270" t="s">
        <v>1998</v>
      </c>
      <c r="D1140" s="281" t="s">
        <v>117</v>
      </c>
      <c r="E1140" s="281" t="s">
        <v>974</v>
      </c>
      <c r="F1140" s="278" t="s">
        <v>2152</v>
      </c>
      <c r="G1140" s="278" t="s">
        <v>6802</v>
      </c>
      <c r="H1140" s="278" t="s">
        <v>79</v>
      </c>
      <c r="I1140" s="278" t="s">
        <v>6803</v>
      </c>
      <c r="J1140" s="270" t="s">
        <v>1009</v>
      </c>
      <c r="K1140" s="278" t="s">
        <v>41</v>
      </c>
      <c r="L1140" s="270" t="s">
        <v>642</v>
      </c>
      <c r="M1140" s="278" t="s">
        <v>331</v>
      </c>
      <c r="N1140" s="270" t="s">
        <v>7484</v>
      </c>
      <c r="O1140" s="278"/>
    </row>
    <row r="1141" spans="1:15" x14ac:dyDescent="0.3">
      <c r="A1141" s="270" t="s">
        <v>1008</v>
      </c>
      <c r="B1141" s="270" t="s">
        <v>3453</v>
      </c>
      <c r="C1141" s="270" t="s">
        <v>1998</v>
      </c>
      <c r="D1141" s="281" t="s">
        <v>117</v>
      </c>
      <c r="E1141" s="281" t="s">
        <v>974</v>
      </c>
      <c r="F1141" s="278" t="s">
        <v>2152</v>
      </c>
      <c r="G1141" s="278" t="s">
        <v>6804</v>
      </c>
      <c r="H1141" s="278" t="s">
        <v>79</v>
      </c>
      <c r="I1141" s="278" t="s">
        <v>6805</v>
      </c>
      <c r="J1141" s="270" t="s">
        <v>1009</v>
      </c>
      <c r="K1141" s="278" t="s">
        <v>41</v>
      </c>
      <c r="L1141" s="270" t="s">
        <v>642</v>
      </c>
      <c r="M1141" s="278" t="s">
        <v>331</v>
      </c>
      <c r="N1141" s="270" t="s">
        <v>7484</v>
      </c>
      <c r="O1141" s="278"/>
    </row>
    <row r="1142" spans="1:15" x14ac:dyDescent="0.3">
      <c r="A1142" s="270" t="s">
        <v>1008</v>
      </c>
      <c r="B1142" s="270" t="s">
        <v>3456</v>
      </c>
      <c r="C1142" s="270" t="s">
        <v>7338</v>
      </c>
      <c r="D1142" s="281" t="s">
        <v>117</v>
      </c>
      <c r="E1142" s="281" t="s">
        <v>974</v>
      </c>
      <c r="F1142" s="278" t="s">
        <v>2152</v>
      </c>
      <c r="G1142" s="278" t="s">
        <v>6762</v>
      </c>
      <c r="H1142" s="278" t="s">
        <v>79</v>
      </c>
      <c r="I1142" s="278" t="s">
        <v>6763</v>
      </c>
      <c r="J1142" s="270" t="s">
        <v>1009</v>
      </c>
      <c r="K1142" s="278" t="s">
        <v>41</v>
      </c>
      <c r="L1142" s="270" t="s">
        <v>642</v>
      </c>
      <c r="M1142" s="278" t="s">
        <v>331</v>
      </c>
      <c r="N1142" s="270" t="s">
        <v>7484</v>
      </c>
      <c r="O1142" s="278"/>
    </row>
    <row r="1143" spans="1:15" x14ac:dyDescent="0.3">
      <c r="A1143" s="270" t="s">
        <v>1008</v>
      </c>
      <c r="B1143" s="270" t="s">
        <v>1010</v>
      </c>
      <c r="C1143" s="270" t="s">
        <v>18</v>
      </c>
      <c r="D1143" s="281" t="s">
        <v>117</v>
      </c>
      <c r="E1143" s="281" t="s">
        <v>974</v>
      </c>
      <c r="F1143" s="278" t="s">
        <v>1004</v>
      </c>
      <c r="G1143" s="278" t="s">
        <v>7338</v>
      </c>
      <c r="H1143" s="278" t="s">
        <v>669</v>
      </c>
      <c r="I1143" s="278" t="s">
        <v>1005</v>
      </c>
      <c r="J1143" s="270" t="s">
        <v>1009</v>
      </c>
      <c r="K1143" s="278" t="s">
        <v>7338</v>
      </c>
      <c r="L1143" s="270" t="s">
        <v>642</v>
      </c>
      <c r="M1143" s="278" t="s">
        <v>331</v>
      </c>
      <c r="N1143" s="270" t="s">
        <v>7484</v>
      </c>
      <c r="O1143" s="278"/>
    </row>
    <row r="1144" spans="1:15" x14ac:dyDescent="0.3">
      <c r="A1144" s="270" t="s">
        <v>1008</v>
      </c>
      <c r="B1144" s="270" t="s">
        <v>3459</v>
      </c>
      <c r="C1144" s="270" t="s">
        <v>1998</v>
      </c>
      <c r="D1144" s="281" t="s">
        <v>117</v>
      </c>
      <c r="E1144" s="281" t="s">
        <v>974</v>
      </c>
      <c r="F1144" s="278" t="s">
        <v>2152</v>
      </c>
      <c r="G1144" s="278" t="s">
        <v>6806</v>
      </c>
      <c r="H1144" s="278" t="s">
        <v>79</v>
      </c>
      <c r="I1144" s="278" t="s">
        <v>6807</v>
      </c>
      <c r="J1144" s="270" t="s">
        <v>1009</v>
      </c>
      <c r="K1144" s="278" t="s">
        <v>41</v>
      </c>
      <c r="L1144" s="270" t="s">
        <v>642</v>
      </c>
      <c r="M1144" s="278" t="s">
        <v>331</v>
      </c>
      <c r="N1144" s="270" t="s">
        <v>7484</v>
      </c>
      <c r="O1144" s="278"/>
    </row>
    <row r="1145" spans="1:15" x14ac:dyDescent="0.3">
      <c r="A1145" s="270" t="s">
        <v>1008</v>
      </c>
      <c r="B1145" s="270" t="s">
        <v>3465</v>
      </c>
      <c r="C1145" s="270" t="s">
        <v>1738</v>
      </c>
      <c r="D1145" s="281" t="s">
        <v>117</v>
      </c>
      <c r="E1145" s="281" t="s">
        <v>974</v>
      </c>
      <c r="F1145" s="278" t="s">
        <v>2152</v>
      </c>
      <c r="G1145" s="278" t="s">
        <v>6782</v>
      </c>
      <c r="H1145" s="278" t="s">
        <v>79</v>
      </c>
      <c r="I1145" s="278" t="s">
        <v>6783</v>
      </c>
      <c r="J1145" s="270" t="s">
        <v>1009</v>
      </c>
      <c r="K1145" s="278" t="s">
        <v>41</v>
      </c>
      <c r="L1145" s="270" t="s">
        <v>642</v>
      </c>
      <c r="M1145" s="278" t="s">
        <v>331</v>
      </c>
      <c r="N1145" s="270" t="s">
        <v>7484</v>
      </c>
      <c r="O1145" s="278"/>
    </row>
    <row r="1146" spans="1:15" x14ac:dyDescent="0.3">
      <c r="A1146" s="270" t="s">
        <v>1008</v>
      </c>
      <c r="B1146" s="270" t="s">
        <v>3616</v>
      </c>
      <c r="C1146" s="270" t="s">
        <v>7338</v>
      </c>
      <c r="D1146" s="281" t="s">
        <v>117</v>
      </c>
      <c r="E1146" s="281" t="s">
        <v>974</v>
      </c>
      <c r="F1146" s="278" t="s">
        <v>2152</v>
      </c>
      <c r="G1146" s="278" t="s">
        <v>6764</v>
      </c>
      <c r="H1146" s="278" t="s">
        <v>79</v>
      </c>
      <c r="I1146" s="278" t="s">
        <v>6765</v>
      </c>
      <c r="J1146" s="270" t="s">
        <v>1009</v>
      </c>
      <c r="K1146" s="278" t="s">
        <v>41</v>
      </c>
      <c r="L1146" s="270" t="s">
        <v>642</v>
      </c>
      <c r="M1146" s="278" t="s">
        <v>331</v>
      </c>
      <c r="N1146" s="270" t="s">
        <v>7484</v>
      </c>
      <c r="O1146" s="278"/>
    </row>
    <row r="1147" spans="1:15" x14ac:dyDescent="0.3">
      <c r="A1147" s="270" t="s">
        <v>1008</v>
      </c>
      <c r="B1147" s="270" t="s">
        <v>3486</v>
      </c>
      <c r="C1147" s="270" t="s">
        <v>1738</v>
      </c>
      <c r="D1147" s="281" t="s">
        <v>117</v>
      </c>
      <c r="E1147" s="281" t="s">
        <v>974</v>
      </c>
      <c r="F1147" s="278" t="s">
        <v>2152</v>
      </c>
      <c r="G1147" s="278" t="s">
        <v>6794</v>
      </c>
      <c r="H1147" s="278" t="s">
        <v>79</v>
      </c>
      <c r="I1147" s="278" t="s">
        <v>6795</v>
      </c>
      <c r="J1147" s="270" t="s">
        <v>1009</v>
      </c>
      <c r="K1147" s="278" t="s">
        <v>41</v>
      </c>
      <c r="L1147" s="270" t="s">
        <v>642</v>
      </c>
      <c r="M1147" s="278" t="s">
        <v>331</v>
      </c>
      <c r="N1147" s="270" t="s">
        <v>7484</v>
      </c>
      <c r="O1147" s="278"/>
    </row>
    <row r="1148" spans="1:15" x14ac:dyDescent="0.3">
      <c r="A1148" s="270" t="s">
        <v>1008</v>
      </c>
      <c r="B1148" s="270" t="s">
        <v>3676</v>
      </c>
      <c r="C1148" s="270" t="s">
        <v>7338</v>
      </c>
      <c r="D1148" s="281" t="s">
        <v>117</v>
      </c>
      <c r="E1148" s="281" t="s">
        <v>974</v>
      </c>
      <c r="F1148" s="278" t="s">
        <v>2152</v>
      </c>
      <c r="G1148" s="278" t="s">
        <v>6766</v>
      </c>
      <c r="H1148" s="278" t="s">
        <v>79</v>
      </c>
      <c r="I1148" s="278" t="s">
        <v>6767</v>
      </c>
      <c r="J1148" s="270" t="s">
        <v>1009</v>
      </c>
      <c r="K1148" s="278" t="s">
        <v>41</v>
      </c>
      <c r="L1148" s="270" t="s">
        <v>642</v>
      </c>
      <c r="M1148" s="278" t="s">
        <v>331</v>
      </c>
      <c r="N1148" s="270" t="s">
        <v>7484</v>
      </c>
      <c r="O1148" s="278"/>
    </row>
    <row r="1149" spans="1:15" x14ac:dyDescent="0.3">
      <c r="A1149" s="270" t="s">
        <v>1008</v>
      </c>
      <c r="B1149" s="270" t="s">
        <v>3518</v>
      </c>
      <c r="C1149" s="270" t="s">
        <v>1738</v>
      </c>
      <c r="D1149" s="281" t="s">
        <v>117</v>
      </c>
      <c r="E1149" s="281" t="s">
        <v>974</v>
      </c>
      <c r="F1149" s="278" t="s">
        <v>2152</v>
      </c>
      <c r="G1149" s="278" t="s">
        <v>6776</v>
      </c>
      <c r="H1149" s="278" t="s">
        <v>79</v>
      </c>
      <c r="I1149" s="278" t="s">
        <v>6777</v>
      </c>
      <c r="J1149" s="270" t="s">
        <v>1009</v>
      </c>
      <c r="K1149" s="278" t="s">
        <v>41</v>
      </c>
      <c r="L1149" s="270" t="s">
        <v>642</v>
      </c>
      <c r="M1149" s="278" t="s">
        <v>331</v>
      </c>
      <c r="N1149" s="270" t="s">
        <v>7484</v>
      </c>
      <c r="O1149" s="278"/>
    </row>
    <row r="1150" spans="1:15" x14ac:dyDescent="0.3">
      <c r="A1150" s="270" t="s">
        <v>1008</v>
      </c>
      <c r="B1150" s="270" t="s">
        <v>3489</v>
      </c>
      <c r="C1150" s="270" t="s">
        <v>1738</v>
      </c>
      <c r="D1150" s="281" t="s">
        <v>117</v>
      </c>
      <c r="E1150" s="281" t="s">
        <v>974</v>
      </c>
      <c r="F1150" s="278" t="s">
        <v>2152</v>
      </c>
      <c r="G1150" s="278" t="s">
        <v>6778</v>
      </c>
      <c r="H1150" s="278" t="s">
        <v>79</v>
      </c>
      <c r="I1150" s="278" t="s">
        <v>6779</v>
      </c>
      <c r="J1150" s="270" t="s">
        <v>1009</v>
      </c>
      <c r="K1150" s="278" t="s">
        <v>41</v>
      </c>
      <c r="L1150" s="270" t="s">
        <v>642</v>
      </c>
      <c r="M1150" s="278" t="s">
        <v>331</v>
      </c>
      <c r="N1150" s="270" t="s">
        <v>7484</v>
      </c>
      <c r="O1150" s="278"/>
    </row>
    <row r="1151" spans="1:15" x14ac:dyDescent="0.3">
      <c r="A1151" s="270" t="s">
        <v>1008</v>
      </c>
      <c r="B1151" s="270" t="s">
        <v>3643</v>
      </c>
      <c r="C1151" s="270" t="s">
        <v>1738</v>
      </c>
      <c r="D1151" s="281" t="s">
        <v>117</v>
      </c>
      <c r="E1151" s="281" t="s">
        <v>974</v>
      </c>
      <c r="F1151" s="278" t="s">
        <v>2152</v>
      </c>
      <c r="G1151" s="278" t="s">
        <v>6796</v>
      </c>
      <c r="H1151" s="278" t="s">
        <v>79</v>
      </c>
      <c r="I1151" s="278" t="s">
        <v>6797</v>
      </c>
      <c r="J1151" s="270" t="s">
        <v>1009</v>
      </c>
      <c r="K1151" s="278" t="s">
        <v>41</v>
      </c>
      <c r="L1151" s="270" t="s">
        <v>642</v>
      </c>
      <c r="M1151" s="278" t="s">
        <v>331</v>
      </c>
      <c r="N1151" s="270" t="s">
        <v>7484</v>
      </c>
      <c r="O1151" s="278"/>
    </row>
    <row r="1152" spans="1:15" x14ac:dyDescent="0.3">
      <c r="A1152" s="270" t="s">
        <v>1008</v>
      </c>
      <c r="B1152" s="270" t="s">
        <v>3646</v>
      </c>
      <c r="C1152" s="270" t="s">
        <v>1998</v>
      </c>
      <c r="D1152" s="281" t="s">
        <v>117</v>
      </c>
      <c r="E1152" s="281" t="s">
        <v>974</v>
      </c>
      <c r="F1152" s="278" t="s">
        <v>2155</v>
      </c>
      <c r="G1152" s="278" t="s">
        <v>6882</v>
      </c>
      <c r="H1152" s="278" t="s">
        <v>79</v>
      </c>
      <c r="I1152" s="278" t="s">
        <v>6883</v>
      </c>
      <c r="J1152" s="270" t="s">
        <v>1009</v>
      </c>
      <c r="K1152" s="278" t="s">
        <v>41</v>
      </c>
      <c r="L1152" s="270" t="s">
        <v>642</v>
      </c>
      <c r="M1152" s="278" t="s">
        <v>331</v>
      </c>
      <c r="N1152" s="270" t="s">
        <v>7484</v>
      </c>
      <c r="O1152" s="278"/>
    </row>
    <row r="1153" spans="1:15" x14ac:dyDescent="0.3">
      <c r="A1153" s="270" t="s">
        <v>1008</v>
      </c>
      <c r="B1153" s="270" t="s">
        <v>3492</v>
      </c>
      <c r="C1153" s="270" t="s">
        <v>1738</v>
      </c>
      <c r="D1153" s="281" t="s">
        <v>117</v>
      </c>
      <c r="E1153" s="281" t="s">
        <v>974</v>
      </c>
      <c r="F1153" s="278" t="s">
        <v>2152</v>
      </c>
      <c r="G1153" s="278" t="s">
        <v>6774</v>
      </c>
      <c r="H1153" s="278" t="s">
        <v>79</v>
      </c>
      <c r="I1153" s="278" t="s">
        <v>6775</v>
      </c>
      <c r="J1153" s="270" t="s">
        <v>1009</v>
      </c>
      <c r="K1153" s="278" t="s">
        <v>41</v>
      </c>
      <c r="L1153" s="270" t="s">
        <v>642</v>
      </c>
      <c r="M1153" s="278" t="s">
        <v>331</v>
      </c>
      <c r="N1153" s="270" t="s">
        <v>7484</v>
      </c>
      <c r="O1153" s="278"/>
    </row>
    <row r="1154" spans="1:15" x14ac:dyDescent="0.3">
      <c r="A1154" s="270" t="s">
        <v>1008</v>
      </c>
      <c r="B1154" s="270" t="s">
        <v>3568</v>
      </c>
      <c r="C1154" s="270" t="s">
        <v>1738</v>
      </c>
      <c r="D1154" s="281" t="s">
        <v>117</v>
      </c>
      <c r="E1154" s="281" t="s">
        <v>974</v>
      </c>
      <c r="F1154" s="278" t="s">
        <v>2157</v>
      </c>
      <c r="G1154" s="278" t="s">
        <v>6921</v>
      </c>
      <c r="H1154" s="278" t="s">
        <v>79</v>
      </c>
      <c r="I1154" s="278" t="s">
        <v>6922</v>
      </c>
      <c r="J1154" s="270" t="s">
        <v>1009</v>
      </c>
      <c r="K1154" s="278" t="s">
        <v>41</v>
      </c>
      <c r="L1154" s="270" t="s">
        <v>642</v>
      </c>
      <c r="M1154" s="278" t="s">
        <v>331</v>
      </c>
      <c r="N1154" s="270" t="s">
        <v>7484</v>
      </c>
      <c r="O1154" s="278"/>
    </row>
    <row r="1155" spans="1:15" x14ac:dyDescent="0.3">
      <c r="A1155" s="270" t="s">
        <v>1008</v>
      </c>
      <c r="B1155" s="270" t="s">
        <v>3557</v>
      </c>
      <c r="C1155" s="270" t="s">
        <v>1738</v>
      </c>
      <c r="D1155" s="281" t="s">
        <v>117</v>
      </c>
      <c r="E1155" s="281" t="s">
        <v>974</v>
      </c>
      <c r="F1155" s="278" t="s">
        <v>2152</v>
      </c>
      <c r="G1155" s="278" t="s">
        <v>6798</v>
      </c>
      <c r="H1155" s="278" t="s">
        <v>79</v>
      </c>
      <c r="I1155" s="278" t="s">
        <v>6799</v>
      </c>
      <c r="J1155" s="270" t="s">
        <v>1009</v>
      </c>
      <c r="K1155" s="278" t="s">
        <v>41</v>
      </c>
      <c r="L1155" s="270" t="s">
        <v>642</v>
      </c>
      <c r="M1155" s="278" t="s">
        <v>331</v>
      </c>
      <c r="N1155" s="270" t="s">
        <v>7484</v>
      </c>
      <c r="O1155" s="278"/>
    </row>
    <row r="1156" spans="1:15" x14ac:dyDescent="0.3">
      <c r="A1156" s="270" t="s">
        <v>1008</v>
      </c>
      <c r="B1156" s="270" t="s">
        <v>3005</v>
      </c>
      <c r="C1156" s="270" t="s">
        <v>1738</v>
      </c>
      <c r="D1156" s="281" t="s">
        <v>117</v>
      </c>
      <c r="E1156" s="281" t="s">
        <v>974</v>
      </c>
      <c r="F1156" s="278" t="s">
        <v>2152</v>
      </c>
      <c r="G1156" s="278" t="s">
        <v>6800</v>
      </c>
      <c r="H1156" s="278" t="s">
        <v>79</v>
      </c>
      <c r="I1156" s="278" t="s">
        <v>6801</v>
      </c>
      <c r="J1156" s="270" t="s">
        <v>1009</v>
      </c>
      <c r="K1156" s="278" t="s">
        <v>41</v>
      </c>
      <c r="L1156" s="270" t="s">
        <v>642</v>
      </c>
      <c r="M1156" s="278" t="s">
        <v>331</v>
      </c>
      <c r="N1156" s="270" t="s">
        <v>7484</v>
      </c>
      <c r="O1156" s="278"/>
    </row>
    <row r="1157" spans="1:15" x14ac:dyDescent="0.3">
      <c r="A1157" s="270" t="s">
        <v>1008</v>
      </c>
      <c r="B1157" s="270" t="s">
        <v>3506</v>
      </c>
      <c r="C1157" s="270" t="s">
        <v>7338</v>
      </c>
      <c r="D1157" s="281" t="s">
        <v>117</v>
      </c>
      <c r="E1157" s="281" t="s">
        <v>974</v>
      </c>
      <c r="F1157" s="278" t="s">
        <v>2152</v>
      </c>
      <c r="G1157" s="278" t="s">
        <v>6792</v>
      </c>
      <c r="H1157" s="278" t="s">
        <v>79</v>
      </c>
      <c r="I1157" s="278" t="s">
        <v>6793</v>
      </c>
      <c r="J1157" s="270" t="s">
        <v>1009</v>
      </c>
      <c r="K1157" s="278" t="s">
        <v>41</v>
      </c>
      <c r="L1157" s="270" t="s">
        <v>642</v>
      </c>
      <c r="M1157" s="278" t="s">
        <v>331</v>
      </c>
      <c r="N1157" s="270" t="s">
        <v>7484</v>
      </c>
      <c r="O1157" s="278"/>
    </row>
    <row r="1158" spans="1:15" x14ac:dyDescent="0.3">
      <c r="A1158" s="270" t="s">
        <v>3083</v>
      </c>
      <c r="B1158" s="270" t="s">
        <v>3084</v>
      </c>
      <c r="C1158" s="270" t="s">
        <v>7338</v>
      </c>
      <c r="D1158" s="281" t="s">
        <v>117</v>
      </c>
      <c r="E1158" s="281" t="s">
        <v>974</v>
      </c>
      <c r="F1158" s="278" t="s">
        <v>444</v>
      </c>
      <c r="G1158" s="278" t="s">
        <v>3082</v>
      </c>
      <c r="H1158" s="278" t="s">
        <v>79</v>
      </c>
      <c r="I1158" s="278" t="s">
        <v>3085</v>
      </c>
      <c r="J1158" s="270" t="s">
        <v>972</v>
      </c>
      <c r="K1158" s="278" t="s">
        <v>41</v>
      </c>
      <c r="L1158" s="270" t="s">
        <v>802</v>
      </c>
      <c r="M1158" s="278" t="s">
        <v>159</v>
      </c>
      <c r="N1158" s="270" t="s">
        <v>7484</v>
      </c>
      <c r="O1158" s="278"/>
    </row>
    <row r="1159" spans="1:15" x14ac:dyDescent="0.3">
      <c r="A1159" s="270" t="s">
        <v>3083</v>
      </c>
      <c r="B1159" s="270" t="s">
        <v>3087</v>
      </c>
      <c r="C1159" s="270" t="s">
        <v>7338</v>
      </c>
      <c r="D1159" s="281" t="s">
        <v>117</v>
      </c>
      <c r="E1159" s="281" t="s">
        <v>974</v>
      </c>
      <c r="F1159" s="278" t="s">
        <v>444</v>
      </c>
      <c r="G1159" s="278" t="s">
        <v>3086</v>
      </c>
      <c r="H1159" s="278" t="s">
        <v>79</v>
      </c>
      <c r="I1159" s="278" t="s">
        <v>3088</v>
      </c>
      <c r="J1159" s="270" t="s">
        <v>972</v>
      </c>
      <c r="K1159" s="278" t="s">
        <v>41</v>
      </c>
      <c r="L1159" s="270" t="s">
        <v>802</v>
      </c>
      <c r="M1159" s="278" t="s">
        <v>159</v>
      </c>
      <c r="N1159" s="270" t="s">
        <v>7484</v>
      </c>
      <c r="O1159" s="278"/>
    </row>
    <row r="1160" spans="1:15" x14ac:dyDescent="0.3">
      <c r="A1160" s="270" t="s">
        <v>3083</v>
      </c>
      <c r="B1160" s="270" t="s">
        <v>3390</v>
      </c>
      <c r="C1160" s="270" t="s">
        <v>1738</v>
      </c>
      <c r="D1160" s="281" t="s">
        <v>117</v>
      </c>
      <c r="E1160" s="281" t="s">
        <v>974</v>
      </c>
      <c r="F1160" s="278" t="s">
        <v>444</v>
      </c>
      <c r="G1160" s="278" t="s">
        <v>3389</v>
      </c>
      <c r="H1160" s="278" t="s">
        <v>79</v>
      </c>
      <c r="I1160" s="278" t="s">
        <v>3391</v>
      </c>
      <c r="J1160" s="270" t="s">
        <v>972</v>
      </c>
      <c r="K1160" s="278" t="s">
        <v>41</v>
      </c>
      <c r="L1160" s="270" t="s">
        <v>802</v>
      </c>
      <c r="M1160" s="278" t="s">
        <v>159</v>
      </c>
      <c r="N1160" s="270" t="s">
        <v>7484</v>
      </c>
      <c r="O1160" s="278"/>
    </row>
    <row r="1161" spans="1:15" x14ac:dyDescent="0.3">
      <c r="A1161" s="270" t="s">
        <v>3083</v>
      </c>
      <c r="B1161" s="270" t="s">
        <v>3090</v>
      </c>
      <c r="C1161" s="270" t="s">
        <v>7338</v>
      </c>
      <c r="D1161" s="281" t="s">
        <v>117</v>
      </c>
      <c r="E1161" s="281" t="s">
        <v>974</v>
      </c>
      <c r="F1161" s="278" t="s">
        <v>444</v>
      </c>
      <c r="G1161" s="278" t="s">
        <v>3089</v>
      </c>
      <c r="H1161" s="278" t="s">
        <v>79</v>
      </c>
      <c r="I1161" s="278" t="s">
        <v>3091</v>
      </c>
      <c r="J1161" s="270" t="s">
        <v>972</v>
      </c>
      <c r="K1161" s="278" t="s">
        <v>41</v>
      </c>
      <c r="L1161" s="270" t="s">
        <v>802</v>
      </c>
      <c r="M1161" s="278" t="s">
        <v>159</v>
      </c>
      <c r="N1161" s="270" t="s">
        <v>7484</v>
      </c>
      <c r="O1161" s="278"/>
    </row>
    <row r="1162" spans="1:15" x14ac:dyDescent="0.3">
      <c r="A1162" s="270" t="s">
        <v>3083</v>
      </c>
      <c r="B1162" s="270" t="s">
        <v>3093</v>
      </c>
      <c r="C1162" s="270" t="s">
        <v>7338</v>
      </c>
      <c r="D1162" s="281" t="s">
        <v>117</v>
      </c>
      <c r="E1162" s="281" t="s">
        <v>974</v>
      </c>
      <c r="F1162" s="278" t="s">
        <v>444</v>
      </c>
      <c r="G1162" s="278" t="s">
        <v>3092</v>
      </c>
      <c r="H1162" s="278" t="s">
        <v>79</v>
      </c>
      <c r="I1162" s="278" t="s">
        <v>3094</v>
      </c>
      <c r="J1162" s="270" t="s">
        <v>972</v>
      </c>
      <c r="K1162" s="278" t="s">
        <v>41</v>
      </c>
      <c r="L1162" s="270" t="s">
        <v>802</v>
      </c>
      <c r="M1162" s="278" t="s">
        <v>159</v>
      </c>
      <c r="N1162" s="270" t="s">
        <v>7484</v>
      </c>
      <c r="O1162" s="278"/>
    </row>
    <row r="1163" spans="1:15" x14ac:dyDescent="0.3">
      <c r="A1163" s="270" t="s">
        <v>3083</v>
      </c>
      <c r="B1163" s="270" t="s">
        <v>3096</v>
      </c>
      <c r="C1163" s="270" t="s">
        <v>7338</v>
      </c>
      <c r="D1163" s="281" t="s">
        <v>117</v>
      </c>
      <c r="E1163" s="281" t="s">
        <v>974</v>
      </c>
      <c r="F1163" s="278" t="s">
        <v>444</v>
      </c>
      <c r="G1163" s="278" t="s">
        <v>3095</v>
      </c>
      <c r="H1163" s="278" t="s">
        <v>79</v>
      </c>
      <c r="I1163" s="278" t="s">
        <v>3097</v>
      </c>
      <c r="J1163" s="270" t="s">
        <v>972</v>
      </c>
      <c r="K1163" s="278" t="s">
        <v>41</v>
      </c>
      <c r="L1163" s="270" t="s">
        <v>802</v>
      </c>
      <c r="M1163" s="278" t="s">
        <v>159</v>
      </c>
      <c r="N1163" s="270" t="s">
        <v>7484</v>
      </c>
      <c r="O1163" s="278"/>
    </row>
    <row r="1164" spans="1:15" x14ac:dyDescent="0.3">
      <c r="A1164" s="270" t="s">
        <v>3083</v>
      </c>
      <c r="B1164" s="270" t="s">
        <v>3099</v>
      </c>
      <c r="C1164" s="270" t="s">
        <v>7338</v>
      </c>
      <c r="D1164" s="281" t="s">
        <v>117</v>
      </c>
      <c r="E1164" s="281" t="s">
        <v>974</v>
      </c>
      <c r="F1164" s="278" t="s">
        <v>444</v>
      </c>
      <c r="G1164" s="278" t="s">
        <v>3098</v>
      </c>
      <c r="H1164" s="278" t="s">
        <v>79</v>
      </c>
      <c r="I1164" s="278" t="s">
        <v>3100</v>
      </c>
      <c r="J1164" s="270" t="s">
        <v>972</v>
      </c>
      <c r="K1164" s="278" t="s">
        <v>41</v>
      </c>
      <c r="L1164" s="270" t="s">
        <v>802</v>
      </c>
      <c r="M1164" s="278" t="s">
        <v>159</v>
      </c>
      <c r="N1164" s="270" t="s">
        <v>7484</v>
      </c>
      <c r="O1164" s="278"/>
    </row>
    <row r="1165" spans="1:15" x14ac:dyDescent="0.3">
      <c r="A1165" s="270" t="s">
        <v>3083</v>
      </c>
      <c r="B1165" s="270" t="s">
        <v>3402</v>
      </c>
      <c r="C1165" s="270" t="s">
        <v>1738</v>
      </c>
      <c r="D1165" s="281" t="s">
        <v>117</v>
      </c>
      <c r="E1165" s="281" t="s">
        <v>974</v>
      </c>
      <c r="F1165" s="278" t="s">
        <v>444</v>
      </c>
      <c r="G1165" s="278" t="s">
        <v>3401</v>
      </c>
      <c r="H1165" s="278" t="s">
        <v>79</v>
      </c>
      <c r="I1165" s="278" t="s">
        <v>3403</v>
      </c>
      <c r="J1165" s="270" t="s">
        <v>972</v>
      </c>
      <c r="K1165" s="278" t="s">
        <v>41</v>
      </c>
      <c r="L1165" s="270" t="s">
        <v>802</v>
      </c>
      <c r="M1165" s="278" t="s">
        <v>159</v>
      </c>
      <c r="N1165" s="270" t="s">
        <v>7484</v>
      </c>
      <c r="O1165" s="278"/>
    </row>
    <row r="1166" spans="1:15" x14ac:dyDescent="0.3">
      <c r="A1166" s="270" t="s">
        <v>3083</v>
      </c>
      <c r="B1166" s="270" t="s">
        <v>3102</v>
      </c>
      <c r="C1166" s="270" t="s">
        <v>7338</v>
      </c>
      <c r="D1166" s="281" t="s">
        <v>117</v>
      </c>
      <c r="E1166" s="281" t="s">
        <v>974</v>
      </c>
      <c r="F1166" s="278" t="s">
        <v>444</v>
      </c>
      <c r="G1166" s="278" t="s">
        <v>3101</v>
      </c>
      <c r="H1166" s="278" t="s">
        <v>79</v>
      </c>
      <c r="I1166" s="278" t="s">
        <v>3103</v>
      </c>
      <c r="J1166" s="270" t="s">
        <v>972</v>
      </c>
      <c r="K1166" s="278" t="s">
        <v>41</v>
      </c>
      <c r="L1166" s="270" t="s">
        <v>802</v>
      </c>
      <c r="M1166" s="278" t="s">
        <v>159</v>
      </c>
      <c r="N1166" s="270" t="s">
        <v>7484</v>
      </c>
      <c r="O1166" s="278"/>
    </row>
    <row r="1167" spans="1:15" x14ac:dyDescent="0.3">
      <c r="A1167" s="270" t="s">
        <v>3083</v>
      </c>
      <c r="B1167" s="270" t="s">
        <v>3405</v>
      </c>
      <c r="C1167" s="270" t="s">
        <v>1738</v>
      </c>
      <c r="D1167" s="281" t="s">
        <v>117</v>
      </c>
      <c r="E1167" s="281" t="s">
        <v>974</v>
      </c>
      <c r="F1167" s="278" t="s">
        <v>444</v>
      </c>
      <c r="G1167" s="278" t="s">
        <v>3404</v>
      </c>
      <c r="H1167" s="278" t="s">
        <v>79</v>
      </c>
      <c r="I1167" s="278" t="s">
        <v>3406</v>
      </c>
      <c r="J1167" s="270" t="s">
        <v>972</v>
      </c>
      <c r="K1167" s="278" t="s">
        <v>41</v>
      </c>
      <c r="L1167" s="270" t="s">
        <v>802</v>
      </c>
      <c r="M1167" s="278" t="s">
        <v>159</v>
      </c>
      <c r="N1167" s="270" t="s">
        <v>7484</v>
      </c>
      <c r="O1167" s="278"/>
    </row>
    <row r="1168" spans="1:15" x14ac:dyDescent="0.3">
      <c r="A1168" s="270" t="s">
        <v>3083</v>
      </c>
      <c r="B1168" s="270" t="s">
        <v>3105</v>
      </c>
      <c r="C1168" s="270" t="s">
        <v>7338</v>
      </c>
      <c r="D1168" s="281" t="s">
        <v>117</v>
      </c>
      <c r="E1168" s="281" t="s">
        <v>974</v>
      </c>
      <c r="F1168" s="278" t="s">
        <v>444</v>
      </c>
      <c r="G1168" s="278" t="s">
        <v>3104</v>
      </c>
      <c r="H1168" s="278" t="s">
        <v>79</v>
      </c>
      <c r="I1168" s="278" t="s">
        <v>3106</v>
      </c>
      <c r="J1168" s="270" t="s">
        <v>972</v>
      </c>
      <c r="K1168" s="278" t="s">
        <v>41</v>
      </c>
      <c r="L1168" s="270" t="s">
        <v>802</v>
      </c>
      <c r="M1168" s="278" t="s">
        <v>159</v>
      </c>
      <c r="N1168" s="270" t="s">
        <v>7484</v>
      </c>
      <c r="O1168" s="278"/>
    </row>
    <row r="1169" spans="1:15" x14ac:dyDescent="0.3">
      <c r="A1169" s="270" t="s">
        <v>3083</v>
      </c>
      <c r="B1169" s="270" t="s">
        <v>3408</v>
      </c>
      <c r="C1169" s="270" t="s">
        <v>1738</v>
      </c>
      <c r="D1169" s="281" t="s">
        <v>117</v>
      </c>
      <c r="E1169" s="281" t="s">
        <v>974</v>
      </c>
      <c r="F1169" s="278" t="s">
        <v>444</v>
      </c>
      <c r="G1169" s="278" t="s">
        <v>3407</v>
      </c>
      <c r="H1169" s="278" t="s">
        <v>79</v>
      </c>
      <c r="I1169" s="278" t="s">
        <v>3409</v>
      </c>
      <c r="J1169" s="270" t="s">
        <v>972</v>
      </c>
      <c r="K1169" s="278" t="s">
        <v>41</v>
      </c>
      <c r="L1169" s="270" t="s">
        <v>802</v>
      </c>
      <c r="M1169" s="278" t="s">
        <v>159</v>
      </c>
      <c r="N1169" s="270" t="s">
        <v>7484</v>
      </c>
      <c r="O1169" s="278"/>
    </row>
    <row r="1170" spans="1:15" x14ac:dyDescent="0.3">
      <c r="A1170" s="270" t="s">
        <v>3083</v>
      </c>
      <c r="B1170" s="270" t="s">
        <v>3108</v>
      </c>
      <c r="C1170" s="270" t="s">
        <v>7338</v>
      </c>
      <c r="D1170" s="281" t="s">
        <v>117</v>
      </c>
      <c r="E1170" s="281" t="s">
        <v>974</v>
      </c>
      <c r="F1170" s="278" t="s">
        <v>444</v>
      </c>
      <c r="G1170" s="278" t="s">
        <v>3107</v>
      </c>
      <c r="H1170" s="278" t="s">
        <v>79</v>
      </c>
      <c r="I1170" s="278" t="s">
        <v>3109</v>
      </c>
      <c r="J1170" s="270" t="s">
        <v>972</v>
      </c>
      <c r="K1170" s="278" t="s">
        <v>41</v>
      </c>
      <c r="L1170" s="270" t="s">
        <v>802</v>
      </c>
      <c r="M1170" s="278" t="s">
        <v>159</v>
      </c>
      <c r="N1170" s="270" t="s">
        <v>7484</v>
      </c>
      <c r="O1170" s="278"/>
    </row>
    <row r="1171" spans="1:15" x14ac:dyDescent="0.3">
      <c r="A1171" s="270" t="s">
        <v>3083</v>
      </c>
      <c r="B1171" s="270" t="s">
        <v>3111</v>
      </c>
      <c r="C1171" s="270" t="s">
        <v>7338</v>
      </c>
      <c r="D1171" s="281" t="s">
        <v>117</v>
      </c>
      <c r="E1171" s="281" t="s">
        <v>974</v>
      </c>
      <c r="F1171" s="278" t="s">
        <v>444</v>
      </c>
      <c r="G1171" s="278" t="s">
        <v>3110</v>
      </c>
      <c r="H1171" s="278" t="s">
        <v>79</v>
      </c>
      <c r="I1171" s="278" t="s">
        <v>3112</v>
      </c>
      <c r="J1171" s="270" t="s">
        <v>972</v>
      </c>
      <c r="K1171" s="278" t="s">
        <v>41</v>
      </c>
      <c r="L1171" s="270" t="s">
        <v>802</v>
      </c>
      <c r="M1171" s="278" t="s">
        <v>159</v>
      </c>
      <c r="N1171" s="270" t="s">
        <v>7484</v>
      </c>
      <c r="O1171" s="278"/>
    </row>
    <row r="1172" spans="1:15" x14ac:dyDescent="0.3">
      <c r="A1172" s="270" t="s">
        <v>3083</v>
      </c>
      <c r="B1172" s="270" t="s">
        <v>3114</v>
      </c>
      <c r="C1172" s="270" t="s">
        <v>7338</v>
      </c>
      <c r="D1172" s="281" t="s">
        <v>117</v>
      </c>
      <c r="E1172" s="281" t="s">
        <v>974</v>
      </c>
      <c r="F1172" s="278" t="s">
        <v>444</v>
      </c>
      <c r="G1172" s="278" t="s">
        <v>3113</v>
      </c>
      <c r="H1172" s="278" t="s">
        <v>79</v>
      </c>
      <c r="I1172" s="278" t="s">
        <v>3115</v>
      </c>
      <c r="J1172" s="270" t="s">
        <v>972</v>
      </c>
      <c r="K1172" s="278" t="s">
        <v>41</v>
      </c>
      <c r="L1172" s="270" t="s">
        <v>802</v>
      </c>
      <c r="M1172" s="278" t="s">
        <v>159</v>
      </c>
      <c r="N1172" s="270" t="s">
        <v>7484</v>
      </c>
      <c r="O1172" s="278"/>
    </row>
    <row r="1173" spans="1:15" x14ac:dyDescent="0.3">
      <c r="A1173" s="270" t="s">
        <v>3083</v>
      </c>
      <c r="B1173" s="270" t="s">
        <v>3117</v>
      </c>
      <c r="C1173" s="270" t="s">
        <v>7338</v>
      </c>
      <c r="D1173" s="281" t="s">
        <v>117</v>
      </c>
      <c r="E1173" s="281" t="s">
        <v>974</v>
      </c>
      <c r="F1173" s="278" t="s">
        <v>444</v>
      </c>
      <c r="G1173" s="278" t="s">
        <v>3116</v>
      </c>
      <c r="H1173" s="278" t="s">
        <v>79</v>
      </c>
      <c r="I1173" s="278" t="s">
        <v>3118</v>
      </c>
      <c r="J1173" s="270" t="s">
        <v>972</v>
      </c>
      <c r="K1173" s="278" t="s">
        <v>41</v>
      </c>
      <c r="L1173" s="270" t="s">
        <v>802</v>
      </c>
      <c r="M1173" s="278" t="s">
        <v>159</v>
      </c>
      <c r="N1173" s="270" t="s">
        <v>7484</v>
      </c>
      <c r="O1173" s="278"/>
    </row>
    <row r="1174" spans="1:15" x14ac:dyDescent="0.3">
      <c r="A1174" s="270" t="s">
        <v>3083</v>
      </c>
      <c r="B1174" s="270" t="s">
        <v>3120</v>
      </c>
      <c r="C1174" s="270" t="s">
        <v>7338</v>
      </c>
      <c r="D1174" s="281" t="s">
        <v>117</v>
      </c>
      <c r="E1174" s="281" t="s">
        <v>974</v>
      </c>
      <c r="F1174" s="278" t="s">
        <v>444</v>
      </c>
      <c r="G1174" s="278" t="s">
        <v>3119</v>
      </c>
      <c r="H1174" s="278" t="s">
        <v>79</v>
      </c>
      <c r="I1174" s="278" t="s">
        <v>3121</v>
      </c>
      <c r="J1174" s="270" t="s">
        <v>972</v>
      </c>
      <c r="K1174" s="278" t="s">
        <v>41</v>
      </c>
      <c r="L1174" s="270" t="s">
        <v>802</v>
      </c>
      <c r="M1174" s="278" t="s">
        <v>159</v>
      </c>
      <c r="N1174" s="270" t="s">
        <v>7484</v>
      </c>
      <c r="O1174" s="278"/>
    </row>
    <row r="1175" spans="1:15" x14ac:dyDescent="0.3">
      <c r="A1175" s="270" t="s">
        <v>3083</v>
      </c>
      <c r="B1175" s="270" t="s">
        <v>3411</v>
      </c>
      <c r="C1175" s="270" t="s">
        <v>1738</v>
      </c>
      <c r="D1175" s="281" t="s">
        <v>117</v>
      </c>
      <c r="E1175" s="281" t="s">
        <v>974</v>
      </c>
      <c r="F1175" s="278" t="s">
        <v>444</v>
      </c>
      <c r="G1175" s="278" t="s">
        <v>3410</v>
      </c>
      <c r="H1175" s="278" t="s">
        <v>79</v>
      </c>
      <c r="I1175" s="278" t="s">
        <v>3412</v>
      </c>
      <c r="J1175" s="270" t="s">
        <v>972</v>
      </c>
      <c r="K1175" s="278" t="s">
        <v>41</v>
      </c>
      <c r="L1175" s="270" t="s">
        <v>802</v>
      </c>
      <c r="M1175" s="278" t="s">
        <v>159</v>
      </c>
      <c r="N1175" s="270" t="s">
        <v>7484</v>
      </c>
      <c r="O1175" s="278"/>
    </row>
    <row r="1176" spans="1:15" x14ac:dyDescent="0.3">
      <c r="A1176" s="270" t="s">
        <v>3083</v>
      </c>
      <c r="B1176" s="270" t="s">
        <v>3414</v>
      </c>
      <c r="C1176" s="270" t="s">
        <v>1738</v>
      </c>
      <c r="D1176" s="281" t="s">
        <v>117</v>
      </c>
      <c r="E1176" s="281" t="s">
        <v>974</v>
      </c>
      <c r="F1176" s="278" t="s">
        <v>444</v>
      </c>
      <c r="G1176" s="278" t="s">
        <v>3413</v>
      </c>
      <c r="H1176" s="278" t="s">
        <v>79</v>
      </c>
      <c r="I1176" s="278" t="s">
        <v>3415</v>
      </c>
      <c r="J1176" s="270" t="s">
        <v>972</v>
      </c>
      <c r="K1176" s="278" t="s">
        <v>41</v>
      </c>
      <c r="L1176" s="270" t="s">
        <v>802</v>
      </c>
      <c r="M1176" s="278" t="s">
        <v>159</v>
      </c>
      <c r="N1176" s="270" t="s">
        <v>7484</v>
      </c>
      <c r="O1176" s="278"/>
    </row>
    <row r="1177" spans="1:15" x14ac:dyDescent="0.3">
      <c r="A1177" s="270" t="s">
        <v>3083</v>
      </c>
      <c r="B1177" s="270" t="s">
        <v>3123</v>
      </c>
      <c r="C1177" s="270" t="s">
        <v>7338</v>
      </c>
      <c r="D1177" s="281" t="s">
        <v>117</v>
      </c>
      <c r="E1177" s="281" t="s">
        <v>974</v>
      </c>
      <c r="F1177" s="278" t="s">
        <v>444</v>
      </c>
      <c r="G1177" s="278" t="s">
        <v>3122</v>
      </c>
      <c r="H1177" s="278" t="s">
        <v>79</v>
      </c>
      <c r="I1177" s="278" t="s">
        <v>3124</v>
      </c>
      <c r="J1177" s="270" t="s">
        <v>972</v>
      </c>
      <c r="K1177" s="278" t="s">
        <v>41</v>
      </c>
      <c r="L1177" s="270" t="s">
        <v>802</v>
      </c>
      <c r="M1177" s="278" t="s">
        <v>159</v>
      </c>
      <c r="N1177" s="270" t="s">
        <v>7484</v>
      </c>
      <c r="O1177" s="278"/>
    </row>
    <row r="1178" spans="1:15" x14ac:dyDescent="0.3">
      <c r="A1178" s="270" t="s">
        <v>3083</v>
      </c>
      <c r="B1178" s="270" t="s">
        <v>3126</v>
      </c>
      <c r="C1178" s="270" t="s">
        <v>7338</v>
      </c>
      <c r="D1178" s="281" t="s">
        <v>117</v>
      </c>
      <c r="E1178" s="281" t="s">
        <v>974</v>
      </c>
      <c r="F1178" s="278" t="s">
        <v>444</v>
      </c>
      <c r="G1178" s="278" t="s">
        <v>3125</v>
      </c>
      <c r="H1178" s="278" t="s">
        <v>79</v>
      </c>
      <c r="I1178" s="278" t="s">
        <v>3127</v>
      </c>
      <c r="J1178" s="270" t="s">
        <v>972</v>
      </c>
      <c r="K1178" s="278" t="s">
        <v>41</v>
      </c>
      <c r="L1178" s="270" t="s">
        <v>802</v>
      </c>
      <c r="M1178" s="278" t="s">
        <v>159</v>
      </c>
      <c r="N1178" s="270" t="s">
        <v>7484</v>
      </c>
      <c r="O1178" s="278"/>
    </row>
    <row r="1179" spans="1:15" x14ac:dyDescent="0.3">
      <c r="A1179" s="270" t="s">
        <v>3083</v>
      </c>
      <c r="B1179" s="270" t="s">
        <v>3129</v>
      </c>
      <c r="C1179" s="270" t="s">
        <v>7338</v>
      </c>
      <c r="D1179" s="281" t="s">
        <v>117</v>
      </c>
      <c r="E1179" s="281" t="s">
        <v>974</v>
      </c>
      <c r="F1179" s="278" t="s">
        <v>444</v>
      </c>
      <c r="G1179" s="278" t="s">
        <v>3128</v>
      </c>
      <c r="H1179" s="278" t="s">
        <v>79</v>
      </c>
      <c r="I1179" s="278" t="s">
        <v>3130</v>
      </c>
      <c r="J1179" s="270" t="s">
        <v>972</v>
      </c>
      <c r="K1179" s="278" t="s">
        <v>41</v>
      </c>
      <c r="L1179" s="270" t="s">
        <v>802</v>
      </c>
      <c r="M1179" s="278" t="s">
        <v>159</v>
      </c>
      <c r="N1179" s="270" t="s">
        <v>7484</v>
      </c>
      <c r="O1179" s="278" t="s">
        <v>7466</v>
      </c>
    </row>
    <row r="1180" spans="1:15" x14ac:dyDescent="0.3">
      <c r="A1180" s="270" t="s">
        <v>3083</v>
      </c>
      <c r="B1180" s="270" t="s">
        <v>3132</v>
      </c>
      <c r="C1180" s="270" t="s">
        <v>7338</v>
      </c>
      <c r="D1180" s="281" t="s">
        <v>117</v>
      </c>
      <c r="E1180" s="281" t="s">
        <v>974</v>
      </c>
      <c r="F1180" s="278" t="s">
        <v>444</v>
      </c>
      <c r="G1180" s="278" t="s">
        <v>3131</v>
      </c>
      <c r="H1180" s="278" t="s">
        <v>79</v>
      </c>
      <c r="I1180" s="278" t="s">
        <v>3133</v>
      </c>
      <c r="J1180" s="270" t="s">
        <v>972</v>
      </c>
      <c r="K1180" s="278" t="s">
        <v>41</v>
      </c>
      <c r="L1180" s="270" t="s">
        <v>802</v>
      </c>
      <c r="M1180" s="278" t="s">
        <v>159</v>
      </c>
      <c r="N1180" s="270" t="s">
        <v>7484</v>
      </c>
      <c r="O1180" s="278"/>
    </row>
    <row r="1181" spans="1:15" x14ac:dyDescent="0.3">
      <c r="A1181" s="270" t="s">
        <v>3083</v>
      </c>
      <c r="B1181" s="270" t="s">
        <v>3135</v>
      </c>
      <c r="C1181" s="270" t="s">
        <v>7338</v>
      </c>
      <c r="D1181" s="281" t="s">
        <v>117</v>
      </c>
      <c r="E1181" s="281" t="s">
        <v>974</v>
      </c>
      <c r="F1181" s="278" t="s">
        <v>444</v>
      </c>
      <c r="G1181" s="278" t="s">
        <v>3134</v>
      </c>
      <c r="H1181" s="278" t="s">
        <v>79</v>
      </c>
      <c r="I1181" s="278" t="s">
        <v>3136</v>
      </c>
      <c r="J1181" s="270" t="s">
        <v>972</v>
      </c>
      <c r="K1181" s="278" t="s">
        <v>41</v>
      </c>
      <c r="L1181" s="270" t="s">
        <v>802</v>
      </c>
      <c r="M1181" s="278" t="s">
        <v>159</v>
      </c>
      <c r="N1181" s="270" t="s">
        <v>7484</v>
      </c>
      <c r="O1181" s="278"/>
    </row>
    <row r="1182" spans="1:15" x14ac:dyDescent="0.3">
      <c r="A1182" s="270" t="s">
        <v>3083</v>
      </c>
      <c r="B1182" s="270" t="s">
        <v>3138</v>
      </c>
      <c r="C1182" s="270" t="s">
        <v>7338</v>
      </c>
      <c r="D1182" s="281" t="s">
        <v>117</v>
      </c>
      <c r="E1182" s="281" t="s">
        <v>974</v>
      </c>
      <c r="F1182" s="278" t="s">
        <v>444</v>
      </c>
      <c r="G1182" s="278" t="s">
        <v>3137</v>
      </c>
      <c r="H1182" s="278" t="s">
        <v>79</v>
      </c>
      <c r="I1182" s="278" t="s">
        <v>3139</v>
      </c>
      <c r="J1182" s="270" t="s">
        <v>972</v>
      </c>
      <c r="K1182" s="278" t="s">
        <v>41</v>
      </c>
      <c r="L1182" s="270" t="s">
        <v>802</v>
      </c>
      <c r="M1182" s="278" t="s">
        <v>159</v>
      </c>
      <c r="N1182" s="270" t="s">
        <v>7484</v>
      </c>
      <c r="O1182" s="278"/>
    </row>
    <row r="1183" spans="1:15" x14ac:dyDescent="0.3">
      <c r="A1183" s="270" t="s">
        <v>3083</v>
      </c>
      <c r="B1183" s="270" t="s">
        <v>3141</v>
      </c>
      <c r="C1183" s="270" t="s">
        <v>7338</v>
      </c>
      <c r="D1183" s="281" t="s">
        <v>117</v>
      </c>
      <c r="E1183" s="281" t="s">
        <v>974</v>
      </c>
      <c r="F1183" s="278" t="s">
        <v>444</v>
      </c>
      <c r="G1183" s="278" t="s">
        <v>3140</v>
      </c>
      <c r="H1183" s="278" t="s">
        <v>79</v>
      </c>
      <c r="I1183" s="278" t="s">
        <v>3142</v>
      </c>
      <c r="J1183" s="270" t="s">
        <v>972</v>
      </c>
      <c r="K1183" s="278" t="s">
        <v>41</v>
      </c>
      <c r="L1183" s="270" t="s">
        <v>802</v>
      </c>
      <c r="M1183" s="278" t="s">
        <v>159</v>
      </c>
      <c r="N1183" s="270" t="s">
        <v>7484</v>
      </c>
      <c r="O1183" s="278"/>
    </row>
    <row r="1184" spans="1:15" x14ac:dyDescent="0.3">
      <c r="A1184" s="270" t="s">
        <v>3083</v>
      </c>
      <c r="B1184" s="270" t="s">
        <v>3144</v>
      </c>
      <c r="C1184" s="270" t="s">
        <v>7338</v>
      </c>
      <c r="D1184" s="281" t="s">
        <v>117</v>
      </c>
      <c r="E1184" s="281" t="s">
        <v>974</v>
      </c>
      <c r="F1184" s="278" t="s">
        <v>444</v>
      </c>
      <c r="G1184" s="278" t="s">
        <v>3143</v>
      </c>
      <c r="H1184" s="278" t="s">
        <v>79</v>
      </c>
      <c r="I1184" s="278" t="s">
        <v>3145</v>
      </c>
      <c r="J1184" s="270" t="s">
        <v>972</v>
      </c>
      <c r="K1184" s="278" t="s">
        <v>41</v>
      </c>
      <c r="L1184" s="270" t="s">
        <v>802</v>
      </c>
      <c r="M1184" s="278" t="s">
        <v>159</v>
      </c>
      <c r="N1184" s="270" t="s">
        <v>7484</v>
      </c>
      <c r="O1184" s="278"/>
    </row>
    <row r="1185" spans="1:15" x14ac:dyDescent="0.3">
      <c r="A1185" s="270" t="s">
        <v>3083</v>
      </c>
      <c r="B1185" s="270" t="s">
        <v>3147</v>
      </c>
      <c r="C1185" s="270" t="s">
        <v>7338</v>
      </c>
      <c r="D1185" s="281" t="s">
        <v>117</v>
      </c>
      <c r="E1185" s="281" t="s">
        <v>974</v>
      </c>
      <c r="F1185" s="278" t="s">
        <v>444</v>
      </c>
      <c r="G1185" s="278" t="s">
        <v>3146</v>
      </c>
      <c r="H1185" s="278" t="s">
        <v>79</v>
      </c>
      <c r="I1185" s="278" t="s">
        <v>3148</v>
      </c>
      <c r="J1185" s="270" t="s">
        <v>972</v>
      </c>
      <c r="K1185" s="278" t="s">
        <v>41</v>
      </c>
      <c r="L1185" s="270" t="s">
        <v>802</v>
      </c>
      <c r="M1185" s="278" t="s">
        <v>159</v>
      </c>
      <c r="N1185" s="270" t="s">
        <v>7484</v>
      </c>
      <c r="O1185" s="278"/>
    </row>
    <row r="1186" spans="1:15" x14ac:dyDescent="0.3">
      <c r="A1186" s="270" t="s">
        <v>3083</v>
      </c>
      <c r="B1186" s="270" t="s">
        <v>3150</v>
      </c>
      <c r="C1186" s="270" t="s">
        <v>7338</v>
      </c>
      <c r="D1186" s="281" t="s">
        <v>117</v>
      </c>
      <c r="E1186" s="281" t="s">
        <v>974</v>
      </c>
      <c r="F1186" s="278" t="s">
        <v>444</v>
      </c>
      <c r="G1186" s="278" t="s">
        <v>3149</v>
      </c>
      <c r="H1186" s="278" t="s">
        <v>79</v>
      </c>
      <c r="I1186" s="278" t="s">
        <v>3151</v>
      </c>
      <c r="J1186" s="270" t="s">
        <v>972</v>
      </c>
      <c r="K1186" s="278" t="s">
        <v>41</v>
      </c>
      <c r="L1186" s="270" t="s">
        <v>802</v>
      </c>
      <c r="M1186" s="278" t="s">
        <v>159</v>
      </c>
      <c r="N1186" s="270" t="s">
        <v>7484</v>
      </c>
      <c r="O1186" s="278"/>
    </row>
    <row r="1187" spans="1:15" x14ac:dyDescent="0.3">
      <c r="A1187" s="270" t="s">
        <v>3083</v>
      </c>
      <c r="B1187" s="270" t="s">
        <v>3153</v>
      </c>
      <c r="C1187" s="270" t="s">
        <v>7338</v>
      </c>
      <c r="D1187" s="281" t="s">
        <v>117</v>
      </c>
      <c r="E1187" s="281" t="s">
        <v>974</v>
      </c>
      <c r="F1187" s="278" t="s">
        <v>444</v>
      </c>
      <c r="G1187" s="278" t="s">
        <v>3152</v>
      </c>
      <c r="H1187" s="278" t="s">
        <v>79</v>
      </c>
      <c r="I1187" s="278" t="s">
        <v>3154</v>
      </c>
      <c r="J1187" s="270" t="s">
        <v>972</v>
      </c>
      <c r="K1187" s="278" t="s">
        <v>41</v>
      </c>
      <c r="L1187" s="270" t="s">
        <v>802</v>
      </c>
      <c r="M1187" s="278" t="s">
        <v>159</v>
      </c>
      <c r="N1187" s="270" t="s">
        <v>7484</v>
      </c>
      <c r="O1187" s="278"/>
    </row>
    <row r="1188" spans="1:15" x14ac:dyDescent="0.3">
      <c r="A1188" s="270" t="s">
        <v>3083</v>
      </c>
      <c r="B1188" s="270" t="s">
        <v>3156</v>
      </c>
      <c r="C1188" s="270" t="s">
        <v>7338</v>
      </c>
      <c r="D1188" s="281" t="s">
        <v>117</v>
      </c>
      <c r="E1188" s="281" t="s">
        <v>974</v>
      </c>
      <c r="F1188" s="278" t="s">
        <v>444</v>
      </c>
      <c r="G1188" s="278" t="s">
        <v>3155</v>
      </c>
      <c r="H1188" s="278" t="s">
        <v>79</v>
      </c>
      <c r="I1188" s="278" t="s">
        <v>3157</v>
      </c>
      <c r="J1188" s="270" t="s">
        <v>972</v>
      </c>
      <c r="K1188" s="278" t="s">
        <v>41</v>
      </c>
      <c r="L1188" s="270" t="s">
        <v>802</v>
      </c>
      <c r="M1188" s="278" t="s">
        <v>159</v>
      </c>
      <c r="N1188" s="270" t="s">
        <v>7484</v>
      </c>
      <c r="O1188" s="278"/>
    </row>
    <row r="1189" spans="1:15" x14ac:dyDescent="0.3">
      <c r="A1189" s="270" t="s">
        <v>3083</v>
      </c>
      <c r="B1189" s="270" t="s">
        <v>3159</v>
      </c>
      <c r="C1189" s="270" t="s">
        <v>7338</v>
      </c>
      <c r="D1189" s="281" t="s">
        <v>117</v>
      </c>
      <c r="E1189" s="281" t="s">
        <v>974</v>
      </c>
      <c r="F1189" s="278" t="s">
        <v>444</v>
      </c>
      <c r="G1189" s="278" t="s">
        <v>3158</v>
      </c>
      <c r="H1189" s="278" t="s">
        <v>79</v>
      </c>
      <c r="I1189" s="278" t="s">
        <v>3160</v>
      </c>
      <c r="J1189" s="270" t="s">
        <v>972</v>
      </c>
      <c r="K1189" s="278" t="s">
        <v>41</v>
      </c>
      <c r="L1189" s="270" t="s">
        <v>802</v>
      </c>
      <c r="M1189" s="278" t="s">
        <v>159</v>
      </c>
      <c r="N1189" s="270" t="s">
        <v>7484</v>
      </c>
      <c r="O1189" s="278"/>
    </row>
    <row r="1190" spans="1:15" x14ac:dyDescent="0.3">
      <c r="A1190" s="270" t="s">
        <v>3083</v>
      </c>
      <c r="B1190" s="270" t="s">
        <v>3162</v>
      </c>
      <c r="C1190" s="270" t="s">
        <v>7338</v>
      </c>
      <c r="D1190" s="281" t="s">
        <v>117</v>
      </c>
      <c r="E1190" s="281" t="s">
        <v>974</v>
      </c>
      <c r="F1190" s="278" t="s">
        <v>444</v>
      </c>
      <c r="G1190" s="278" t="s">
        <v>3161</v>
      </c>
      <c r="H1190" s="278" t="s">
        <v>79</v>
      </c>
      <c r="I1190" s="278" t="s">
        <v>3163</v>
      </c>
      <c r="J1190" s="270" t="s">
        <v>972</v>
      </c>
      <c r="K1190" s="278" t="s">
        <v>41</v>
      </c>
      <c r="L1190" s="270" t="s">
        <v>802</v>
      </c>
      <c r="M1190" s="278" t="s">
        <v>159</v>
      </c>
      <c r="N1190" s="270" t="s">
        <v>7484</v>
      </c>
      <c r="O1190" s="278"/>
    </row>
    <row r="1191" spans="1:15" x14ac:dyDescent="0.3">
      <c r="A1191" s="270" t="s">
        <v>3083</v>
      </c>
      <c r="B1191" s="270" t="s">
        <v>3165</v>
      </c>
      <c r="C1191" s="270" t="s">
        <v>7338</v>
      </c>
      <c r="D1191" s="281" t="s">
        <v>117</v>
      </c>
      <c r="E1191" s="281" t="s">
        <v>974</v>
      </c>
      <c r="F1191" s="278" t="s">
        <v>444</v>
      </c>
      <c r="G1191" s="278" t="s">
        <v>3164</v>
      </c>
      <c r="H1191" s="278" t="s">
        <v>79</v>
      </c>
      <c r="I1191" s="278" t="s">
        <v>3166</v>
      </c>
      <c r="J1191" s="270" t="s">
        <v>972</v>
      </c>
      <c r="K1191" s="278" t="s">
        <v>41</v>
      </c>
      <c r="L1191" s="270" t="s">
        <v>802</v>
      </c>
      <c r="M1191" s="278" t="s">
        <v>159</v>
      </c>
      <c r="N1191" s="270" t="s">
        <v>7484</v>
      </c>
      <c r="O1191" s="278"/>
    </row>
    <row r="1192" spans="1:15" x14ac:dyDescent="0.3">
      <c r="A1192" s="270" t="s">
        <v>3083</v>
      </c>
      <c r="B1192" s="270" t="s">
        <v>3168</v>
      </c>
      <c r="C1192" s="270" t="s">
        <v>7338</v>
      </c>
      <c r="D1192" s="281" t="s">
        <v>117</v>
      </c>
      <c r="E1192" s="281" t="s">
        <v>974</v>
      </c>
      <c r="F1192" s="278" t="s">
        <v>444</v>
      </c>
      <c r="G1192" s="278" t="s">
        <v>3167</v>
      </c>
      <c r="H1192" s="278" t="s">
        <v>79</v>
      </c>
      <c r="I1192" s="278" t="s">
        <v>3169</v>
      </c>
      <c r="J1192" s="270" t="s">
        <v>972</v>
      </c>
      <c r="K1192" s="278" t="s">
        <v>41</v>
      </c>
      <c r="L1192" s="270" t="s">
        <v>802</v>
      </c>
      <c r="M1192" s="278" t="s">
        <v>159</v>
      </c>
      <c r="N1192" s="270" t="s">
        <v>7484</v>
      </c>
      <c r="O1192" s="278"/>
    </row>
    <row r="1193" spans="1:15" x14ac:dyDescent="0.3">
      <c r="A1193" s="270" t="s">
        <v>3083</v>
      </c>
      <c r="B1193" s="270" t="s">
        <v>3171</v>
      </c>
      <c r="C1193" s="270" t="s">
        <v>7338</v>
      </c>
      <c r="D1193" s="281" t="s">
        <v>117</v>
      </c>
      <c r="E1193" s="281" t="s">
        <v>974</v>
      </c>
      <c r="F1193" s="278" t="s">
        <v>444</v>
      </c>
      <c r="G1193" s="278" t="s">
        <v>3170</v>
      </c>
      <c r="H1193" s="278" t="s">
        <v>79</v>
      </c>
      <c r="I1193" s="278" t="s">
        <v>3172</v>
      </c>
      <c r="J1193" s="270" t="s">
        <v>972</v>
      </c>
      <c r="K1193" s="278" t="s">
        <v>41</v>
      </c>
      <c r="L1193" s="270" t="s">
        <v>802</v>
      </c>
      <c r="M1193" s="278" t="s">
        <v>159</v>
      </c>
      <c r="N1193" s="270" t="s">
        <v>7484</v>
      </c>
      <c r="O1193" s="278"/>
    </row>
    <row r="1194" spans="1:15" x14ac:dyDescent="0.3">
      <c r="A1194" s="270" t="s">
        <v>3083</v>
      </c>
      <c r="B1194" s="270" t="s">
        <v>3174</v>
      </c>
      <c r="C1194" s="270" t="s">
        <v>7338</v>
      </c>
      <c r="D1194" s="281" t="s">
        <v>117</v>
      </c>
      <c r="E1194" s="281" t="s">
        <v>974</v>
      </c>
      <c r="F1194" s="278" t="s">
        <v>444</v>
      </c>
      <c r="G1194" s="278" t="s">
        <v>3173</v>
      </c>
      <c r="H1194" s="278" t="s">
        <v>79</v>
      </c>
      <c r="I1194" s="278" t="s">
        <v>3175</v>
      </c>
      <c r="J1194" s="270" t="s">
        <v>972</v>
      </c>
      <c r="K1194" s="278" t="s">
        <v>41</v>
      </c>
      <c r="L1194" s="270" t="s">
        <v>802</v>
      </c>
      <c r="M1194" s="278" t="s">
        <v>159</v>
      </c>
      <c r="N1194" s="270" t="s">
        <v>7484</v>
      </c>
      <c r="O1194" s="278"/>
    </row>
    <row r="1195" spans="1:15" x14ac:dyDescent="0.3">
      <c r="A1195" s="270" t="s">
        <v>3083</v>
      </c>
      <c r="B1195" s="270" t="s">
        <v>3177</v>
      </c>
      <c r="C1195" s="270" t="s">
        <v>7338</v>
      </c>
      <c r="D1195" s="281" t="s">
        <v>117</v>
      </c>
      <c r="E1195" s="281" t="s">
        <v>974</v>
      </c>
      <c r="F1195" s="278" t="s">
        <v>444</v>
      </c>
      <c r="G1195" s="278" t="s">
        <v>3176</v>
      </c>
      <c r="H1195" s="278" t="s">
        <v>79</v>
      </c>
      <c r="I1195" s="278" t="s">
        <v>3178</v>
      </c>
      <c r="J1195" s="270" t="s">
        <v>972</v>
      </c>
      <c r="K1195" s="278" t="s">
        <v>41</v>
      </c>
      <c r="L1195" s="270" t="s">
        <v>802</v>
      </c>
      <c r="M1195" s="278" t="s">
        <v>159</v>
      </c>
      <c r="N1195" s="270" t="s">
        <v>7484</v>
      </c>
      <c r="O1195" s="278"/>
    </row>
    <row r="1196" spans="1:15" x14ac:dyDescent="0.3">
      <c r="A1196" s="270" t="s">
        <v>3083</v>
      </c>
      <c r="B1196" s="270" t="s">
        <v>3180</v>
      </c>
      <c r="C1196" s="270" t="s">
        <v>7338</v>
      </c>
      <c r="D1196" s="281" t="s">
        <v>117</v>
      </c>
      <c r="E1196" s="281" t="s">
        <v>974</v>
      </c>
      <c r="F1196" s="278" t="s">
        <v>444</v>
      </c>
      <c r="G1196" s="278" t="s">
        <v>3179</v>
      </c>
      <c r="H1196" s="278" t="s">
        <v>79</v>
      </c>
      <c r="I1196" s="278" t="s">
        <v>3181</v>
      </c>
      <c r="J1196" s="270" t="s">
        <v>972</v>
      </c>
      <c r="K1196" s="278" t="s">
        <v>41</v>
      </c>
      <c r="L1196" s="270" t="s">
        <v>802</v>
      </c>
      <c r="M1196" s="278" t="s">
        <v>159</v>
      </c>
      <c r="N1196" s="270" t="s">
        <v>7484</v>
      </c>
      <c r="O1196" s="278"/>
    </row>
    <row r="1197" spans="1:15" x14ac:dyDescent="0.3">
      <c r="A1197" s="270" t="s">
        <v>3083</v>
      </c>
      <c r="B1197" s="270" t="s">
        <v>3183</v>
      </c>
      <c r="C1197" s="270" t="s">
        <v>7338</v>
      </c>
      <c r="D1197" s="281" t="s">
        <v>117</v>
      </c>
      <c r="E1197" s="281" t="s">
        <v>974</v>
      </c>
      <c r="F1197" s="278" t="s">
        <v>444</v>
      </c>
      <c r="G1197" s="278" t="s">
        <v>3182</v>
      </c>
      <c r="H1197" s="278" t="s">
        <v>79</v>
      </c>
      <c r="I1197" s="278" t="s">
        <v>3184</v>
      </c>
      <c r="J1197" s="270" t="s">
        <v>972</v>
      </c>
      <c r="K1197" s="278" t="s">
        <v>41</v>
      </c>
      <c r="L1197" s="270" t="s">
        <v>802</v>
      </c>
      <c r="M1197" s="278" t="s">
        <v>159</v>
      </c>
      <c r="N1197" s="270" t="s">
        <v>7484</v>
      </c>
      <c r="O1197" s="278"/>
    </row>
    <row r="1198" spans="1:15" x14ac:dyDescent="0.3">
      <c r="A1198" s="270" t="s">
        <v>3083</v>
      </c>
      <c r="B1198" s="270" t="s">
        <v>3417</v>
      </c>
      <c r="C1198" s="270" t="s">
        <v>1738</v>
      </c>
      <c r="D1198" s="281" t="s">
        <v>117</v>
      </c>
      <c r="E1198" s="281" t="s">
        <v>974</v>
      </c>
      <c r="F1198" s="278" t="s">
        <v>444</v>
      </c>
      <c r="G1198" s="278" t="s">
        <v>3416</v>
      </c>
      <c r="H1198" s="278" t="s">
        <v>79</v>
      </c>
      <c r="I1198" s="278" t="s">
        <v>3418</v>
      </c>
      <c r="J1198" s="270" t="s">
        <v>972</v>
      </c>
      <c r="K1198" s="278" t="s">
        <v>41</v>
      </c>
      <c r="L1198" s="270" t="s">
        <v>802</v>
      </c>
      <c r="M1198" s="278" t="s">
        <v>159</v>
      </c>
      <c r="N1198" s="270" t="s">
        <v>7484</v>
      </c>
      <c r="O1198" s="278"/>
    </row>
    <row r="1199" spans="1:15" x14ac:dyDescent="0.3">
      <c r="A1199" s="270" t="s">
        <v>3083</v>
      </c>
      <c r="B1199" s="270" t="s">
        <v>3420</v>
      </c>
      <c r="C1199" s="270" t="s">
        <v>1738</v>
      </c>
      <c r="D1199" s="281" t="s">
        <v>117</v>
      </c>
      <c r="E1199" s="281" t="s">
        <v>974</v>
      </c>
      <c r="F1199" s="278" t="s">
        <v>444</v>
      </c>
      <c r="G1199" s="278" t="s">
        <v>3419</v>
      </c>
      <c r="H1199" s="278" t="s">
        <v>79</v>
      </c>
      <c r="I1199" s="278" t="s">
        <v>3421</v>
      </c>
      <c r="J1199" s="270" t="s">
        <v>972</v>
      </c>
      <c r="K1199" s="278" t="s">
        <v>41</v>
      </c>
      <c r="L1199" s="270" t="s">
        <v>802</v>
      </c>
      <c r="M1199" s="278" t="s">
        <v>159</v>
      </c>
      <c r="N1199" s="270" t="s">
        <v>7484</v>
      </c>
      <c r="O1199" s="278"/>
    </row>
    <row r="1200" spans="1:15" x14ac:dyDescent="0.3">
      <c r="A1200" s="270" t="s">
        <v>3083</v>
      </c>
      <c r="B1200" s="270" t="s">
        <v>3186</v>
      </c>
      <c r="C1200" s="270" t="s">
        <v>7338</v>
      </c>
      <c r="D1200" s="281" t="s">
        <v>117</v>
      </c>
      <c r="E1200" s="281" t="s">
        <v>974</v>
      </c>
      <c r="F1200" s="278" t="s">
        <v>444</v>
      </c>
      <c r="G1200" s="278" t="s">
        <v>3185</v>
      </c>
      <c r="H1200" s="278" t="s">
        <v>79</v>
      </c>
      <c r="I1200" s="278" t="s">
        <v>3187</v>
      </c>
      <c r="J1200" s="270" t="s">
        <v>972</v>
      </c>
      <c r="K1200" s="278" t="s">
        <v>41</v>
      </c>
      <c r="L1200" s="270" t="s">
        <v>802</v>
      </c>
      <c r="M1200" s="278" t="s">
        <v>159</v>
      </c>
      <c r="N1200" s="270" t="s">
        <v>7484</v>
      </c>
      <c r="O1200" s="278"/>
    </row>
    <row r="1201" spans="1:15" x14ac:dyDescent="0.3">
      <c r="A1201" s="270" t="s">
        <v>3083</v>
      </c>
      <c r="B1201" s="270" t="s">
        <v>3189</v>
      </c>
      <c r="C1201" s="270" t="s">
        <v>7338</v>
      </c>
      <c r="D1201" s="281" t="s">
        <v>117</v>
      </c>
      <c r="E1201" s="281" t="s">
        <v>974</v>
      </c>
      <c r="F1201" s="278" t="s">
        <v>444</v>
      </c>
      <c r="G1201" s="278" t="s">
        <v>3188</v>
      </c>
      <c r="H1201" s="278" t="s">
        <v>79</v>
      </c>
      <c r="I1201" s="278" t="s">
        <v>3190</v>
      </c>
      <c r="J1201" s="270" t="s">
        <v>972</v>
      </c>
      <c r="K1201" s="278" t="s">
        <v>41</v>
      </c>
      <c r="L1201" s="270" t="s">
        <v>802</v>
      </c>
      <c r="M1201" s="278" t="s">
        <v>159</v>
      </c>
      <c r="N1201" s="270" t="s">
        <v>7484</v>
      </c>
      <c r="O1201" s="278"/>
    </row>
    <row r="1202" spans="1:15" x14ac:dyDescent="0.3">
      <c r="A1202" s="270" t="s">
        <v>3083</v>
      </c>
      <c r="B1202" s="270" t="s">
        <v>3348</v>
      </c>
      <c r="C1202" s="270" t="s">
        <v>1738</v>
      </c>
      <c r="D1202" s="281" t="s">
        <v>117</v>
      </c>
      <c r="E1202" s="281" t="s">
        <v>974</v>
      </c>
      <c r="F1202" s="278" t="s">
        <v>444</v>
      </c>
      <c r="G1202" s="278" t="s">
        <v>3347</v>
      </c>
      <c r="H1202" s="278" t="s">
        <v>79</v>
      </c>
      <c r="I1202" s="278" t="s">
        <v>3349</v>
      </c>
      <c r="J1202" s="270" t="s">
        <v>972</v>
      </c>
      <c r="K1202" s="278" t="s">
        <v>41</v>
      </c>
      <c r="L1202" s="270" t="s">
        <v>802</v>
      </c>
      <c r="M1202" s="278" t="s">
        <v>159</v>
      </c>
      <c r="N1202" s="270" t="s">
        <v>7484</v>
      </c>
      <c r="O1202" s="278"/>
    </row>
    <row r="1203" spans="1:15" x14ac:dyDescent="0.3">
      <c r="A1203" s="270" t="s">
        <v>3083</v>
      </c>
      <c r="B1203" s="270" t="s">
        <v>3192</v>
      </c>
      <c r="C1203" s="270" t="s">
        <v>7338</v>
      </c>
      <c r="D1203" s="281" t="s">
        <v>117</v>
      </c>
      <c r="E1203" s="281" t="s">
        <v>974</v>
      </c>
      <c r="F1203" s="278" t="s">
        <v>444</v>
      </c>
      <c r="G1203" s="278" t="s">
        <v>3191</v>
      </c>
      <c r="H1203" s="278" t="s">
        <v>79</v>
      </c>
      <c r="I1203" s="278" t="s">
        <v>3193</v>
      </c>
      <c r="J1203" s="270" t="s">
        <v>972</v>
      </c>
      <c r="K1203" s="278" t="s">
        <v>41</v>
      </c>
      <c r="L1203" s="270" t="s">
        <v>802</v>
      </c>
      <c r="M1203" s="278" t="s">
        <v>159</v>
      </c>
      <c r="N1203" s="270" t="s">
        <v>7484</v>
      </c>
      <c r="O1203" s="278"/>
    </row>
    <row r="1204" spans="1:15" x14ac:dyDescent="0.3">
      <c r="A1204" s="270" t="s">
        <v>3083</v>
      </c>
      <c r="B1204" s="270" t="s">
        <v>3195</v>
      </c>
      <c r="C1204" s="270" t="s">
        <v>7338</v>
      </c>
      <c r="D1204" s="281" t="s">
        <v>117</v>
      </c>
      <c r="E1204" s="281" t="s">
        <v>974</v>
      </c>
      <c r="F1204" s="278" t="s">
        <v>444</v>
      </c>
      <c r="G1204" s="278" t="s">
        <v>3194</v>
      </c>
      <c r="H1204" s="278" t="s">
        <v>79</v>
      </c>
      <c r="I1204" s="278" t="s">
        <v>3196</v>
      </c>
      <c r="J1204" s="270" t="s">
        <v>972</v>
      </c>
      <c r="K1204" s="278" t="s">
        <v>41</v>
      </c>
      <c r="L1204" s="270" t="s">
        <v>802</v>
      </c>
      <c r="M1204" s="278" t="s">
        <v>159</v>
      </c>
      <c r="N1204" s="270" t="s">
        <v>7484</v>
      </c>
      <c r="O1204" s="278"/>
    </row>
    <row r="1205" spans="1:15" x14ac:dyDescent="0.3">
      <c r="A1205" s="270" t="s">
        <v>3083</v>
      </c>
      <c r="B1205" s="270" t="s">
        <v>3198</v>
      </c>
      <c r="C1205" s="270" t="s">
        <v>7338</v>
      </c>
      <c r="D1205" s="281" t="s">
        <v>117</v>
      </c>
      <c r="E1205" s="281" t="s">
        <v>974</v>
      </c>
      <c r="F1205" s="278" t="s">
        <v>444</v>
      </c>
      <c r="G1205" s="278" t="s">
        <v>3197</v>
      </c>
      <c r="H1205" s="278" t="s">
        <v>79</v>
      </c>
      <c r="I1205" s="278" t="s">
        <v>3199</v>
      </c>
      <c r="J1205" s="270" t="s">
        <v>972</v>
      </c>
      <c r="K1205" s="278" t="s">
        <v>41</v>
      </c>
      <c r="L1205" s="270" t="s">
        <v>802</v>
      </c>
      <c r="M1205" s="278" t="s">
        <v>159</v>
      </c>
      <c r="N1205" s="270" t="s">
        <v>7484</v>
      </c>
      <c r="O1205" s="278"/>
    </row>
    <row r="1206" spans="1:15" x14ac:dyDescent="0.3">
      <c r="A1206" s="270" t="s">
        <v>3083</v>
      </c>
      <c r="B1206" s="270" t="s">
        <v>3201</v>
      </c>
      <c r="C1206" s="270" t="s">
        <v>7338</v>
      </c>
      <c r="D1206" s="281" t="s">
        <v>117</v>
      </c>
      <c r="E1206" s="281" t="s">
        <v>974</v>
      </c>
      <c r="F1206" s="278" t="s">
        <v>444</v>
      </c>
      <c r="G1206" s="278" t="s">
        <v>3200</v>
      </c>
      <c r="H1206" s="278" t="s">
        <v>79</v>
      </c>
      <c r="I1206" s="278" t="s">
        <v>3202</v>
      </c>
      <c r="J1206" s="270" t="s">
        <v>972</v>
      </c>
      <c r="K1206" s="278" t="s">
        <v>41</v>
      </c>
      <c r="L1206" s="270" t="s">
        <v>802</v>
      </c>
      <c r="M1206" s="278" t="s">
        <v>159</v>
      </c>
      <c r="N1206" s="270" t="s">
        <v>7484</v>
      </c>
      <c r="O1206" s="278"/>
    </row>
    <row r="1207" spans="1:15" x14ac:dyDescent="0.3">
      <c r="A1207" s="270" t="s">
        <v>3083</v>
      </c>
      <c r="B1207" s="270" t="s">
        <v>3204</v>
      </c>
      <c r="C1207" s="270" t="s">
        <v>7338</v>
      </c>
      <c r="D1207" s="281" t="s">
        <v>117</v>
      </c>
      <c r="E1207" s="281" t="s">
        <v>974</v>
      </c>
      <c r="F1207" s="278" t="s">
        <v>444</v>
      </c>
      <c r="G1207" s="278" t="s">
        <v>3203</v>
      </c>
      <c r="H1207" s="278" t="s">
        <v>79</v>
      </c>
      <c r="I1207" s="278" t="s">
        <v>3205</v>
      </c>
      <c r="J1207" s="270" t="s">
        <v>972</v>
      </c>
      <c r="K1207" s="278" t="s">
        <v>41</v>
      </c>
      <c r="L1207" s="270" t="s">
        <v>802</v>
      </c>
      <c r="M1207" s="278" t="s">
        <v>159</v>
      </c>
      <c r="N1207" s="270" t="s">
        <v>7484</v>
      </c>
      <c r="O1207" s="278"/>
    </row>
    <row r="1208" spans="1:15" x14ac:dyDescent="0.3">
      <c r="A1208" s="270" t="s">
        <v>3083</v>
      </c>
      <c r="B1208" s="270" t="s">
        <v>3207</v>
      </c>
      <c r="C1208" s="270" t="s">
        <v>7338</v>
      </c>
      <c r="D1208" s="281" t="s">
        <v>117</v>
      </c>
      <c r="E1208" s="281" t="s">
        <v>974</v>
      </c>
      <c r="F1208" s="278" t="s">
        <v>444</v>
      </c>
      <c r="G1208" s="278" t="s">
        <v>3206</v>
      </c>
      <c r="H1208" s="278" t="s">
        <v>79</v>
      </c>
      <c r="I1208" s="278" t="s">
        <v>3208</v>
      </c>
      <c r="J1208" s="270" t="s">
        <v>972</v>
      </c>
      <c r="K1208" s="278" t="s">
        <v>41</v>
      </c>
      <c r="L1208" s="270" t="s">
        <v>802</v>
      </c>
      <c r="M1208" s="278" t="s">
        <v>159</v>
      </c>
      <c r="N1208" s="270" t="s">
        <v>7484</v>
      </c>
      <c r="O1208" s="278"/>
    </row>
    <row r="1209" spans="1:15" x14ac:dyDescent="0.3">
      <c r="A1209" s="270" t="s">
        <v>3083</v>
      </c>
      <c r="B1209" s="270" t="s">
        <v>3210</v>
      </c>
      <c r="C1209" s="270" t="s">
        <v>7338</v>
      </c>
      <c r="D1209" s="281" t="s">
        <v>117</v>
      </c>
      <c r="E1209" s="281" t="s">
        <v>974</v>
      </c>
      <c r="F1209" s="278" t="s">
        <v>444</v>
      </c>
      <c r="G1209" s="278" t="s">
        <v>3209</v>
      </c>
      <c r="H1209" s="278" t="s">
        <v>79</v>
      </c>
      <c r="I1209" s="278" t="s">
        <v>3211</v>
      </c>
      <c r="J1209" s="270" t="s">
        <v>972</v>
      </c>
      <c r="K1209" s="278" t="s">
        <v>41</v>
      </c>
      <c r="L1209" s="270" t="s">
        <v>802</v>
      </c>
      <c r="M1209" s="278" t="s">
        <v>159</v>
      </c>
      <c r="N1209" s="270" t="s">
        <v>7484</v>
      </c>
      <c r="O1209" s="278"/>
    </row>
    <row r="1210" spans="1:15" x14ac:dyDescent="0.3">
      <c r="A1210" s="270" t="s">
        <v>3083</v>
      </c>
      <c r="B1210" s="270" t="s">
        <v>3213</v>
      </c>
      <c r="C1210" s="270" t="s">
        <v>7338</v>
      </c>
      <c r="D1210" s="281" t="s">
        <v>117</v>
      </c>
      <c r="E1210" s="281" t="s">
        <v>974</v>
      </c>
      <c r="F1210" s="278" t="s">
        <v>444</v>
      </c>
      <c r="G1210" s="278" t="s">
        <v>3212</v>
      </c>
      <c r="H1210" s="278" t="s">
        <v>79</v>
      </c>
      <c r="I1210" s="278" t="s">
        <v>3214</v>
      </c>
      <c r="J1210" s="270" t="s">
        <v>972</v>
      </c>
      <c r="K1210" s="278" t="s">
        <v>41</v>
      </c>
      <c r="L1210" s="270" t="s">
        <v>802</v>
      </c>
      <c r="M1210" s="278" t="s">
        <v>159</v>
      </c>
      <c r="N1210" s="270" t="s">
        <v>7484</v>
      </c>
      <c r="O1210" s="278"/>
    </row>
    <row r="1211" spans="1:15" x14ac:dyDescent="0.3">
      <c r="A1211" s="270" t="s">
        <v>3083</v>
      </c>
      <c r="B1211" s="270" t="s">
        <v>3216</v>
      </c>
      <c r="C1211" s="270" t="s">
        <v>7338</v>
      </c>
      <c r="D1211" s="281" t="s">
        <v>117</v>
      </c>
      <c r="E1211" s="281" t="s">
        <v>974</v>
      </c>
      <c r="F1211" s="278" t="s">
        <v>444</v>
      </c>
      <c r="G1211" s="278" t="s">
        <v>3215</v>
      </c>
      <c r="H1211" s="278" t="s">
        <v>79</v>
      </c>
      <c r="I1211" s="278" t="s">
        <v>3217</v>
      </c>
      <c r="J1211" s="270" t="s">
        <v>972</v>
      </c>
      <c r="K1211" s="278" t="s">
        <v>41</v>
      </c>
      <c r="L1211" s="270" t="s">
        <v>802</v>
      </c>
      <c r="M1211" s="278" t="s">
        <v>159</v>
      </c>
      <c r="N1211" s="270" t="s">
        <v>7484</v>
      </c>
      <c r="O1211" s="278"/>
    </row>
    <row r="1212" spans="1:15" x14ac:dyDescent="0.3">
      <c r="A1212" s="270" t="s">
        <v>3083</v>
      </c>
      <c r="B1212" s="270" t="s">
        <v>3219</v>
      </c>
      <c r="C1212" s="270" t="s">
        <v>7338</v>
      </c>
      <c r="D1212" s="281" t="s">
        <v>117</v>
      </c>
      <c r="E1212" s="281" t="s">
        <v>974</v>
      </c>
      <c r="F1212" s="278" t="s">
        <v>444</v>
      </c>
      <c r="G1212" s="278" t="s">
        <v>3218</v>
      </c>
      <c r="H1212" s="278" t="s">
        <v>79</v>
      </c>
      <c r="I1212" s="278" t="s">
        <v>3220</v>
      </c>
      <c r="J1212" s="270" t="s">
        <v>972</v>
      </c>
      <c r="K1212" s="278" t="s">
        <v>41</v>
      </c>
      <c r="L1212" s="270" t="s">
        <v>802</v>
      </c>
      <c r="M1212" s="278" t="s">
        <v>159</v>
      </c>
      <c r="N1212" s="270" t="s">
        <v>7484</v>
      </c>
      <c r="O1212" s="278"/>
    </row>
    <row r="1213" spans="1:15" x14ac:dyDescent="0.3">
      <c r="A1213" s="270" t="s">
        <v>3083</v>
      </c>
      <c r="B1213" s="270" t="s">
        <v>3222</v>
      </c>
      <c r="C1213" s="270" t="s">
        <v>7338</v>
      </c>
      <c r="D1213" s="281" t="s">
        <v>117</v>
      </c>
      <c r="E1213" s="281" t="s">
        <v>974</v>
      </c>
      <c r="F1213" s="278" t="s">
        <v>444</v>
      </c>
      <c r="G1213" s="278" t="s">
        <v>3221</v>
      </c>
      <c r="H1213" s="278" t="s">
        <v>79</v>
      </c>
      <c r="I1213" s="278" t="s">
        <v>3223</v>
      </c>
      <c r="J1213" s="270" t="s">
        <v>972</v>
      </c>
      <c r="K1213" s="278" t="s">
        <v>41</v>
      </c>
      <c r="L1213" s="270" t="s">
        <v>802</v>
      </c>
      <c r="M1213" s="278" t="s">
        <v>159</v>
      </c>
      <c r="N1213" s="270" t="s">
        <v>7484</v>
      </c>
      <c r="O1213" s="278"/>
    </row>
    <row r="1214" spans="1:15" x14ac:dyDescent="0.3">
      <c r="A1214" s="270" t="s">
        <v>3083</v>
      </c>
      <c r="B1214" s="270" t="s">
        <v>3225</v>
      </c>
      <c r="C1214" s="270" t="s">
        <v>7338</v>
      </c>
      <c r="D1214" s="281" t="s">
        <v>117</v>
      </c>
      <c r="E1214" s="281" t="s">
        <v>974</v>
      </c>
      <c r="F1214" s="278" t="s">
        <v>444</v>
      </c>
      <c r="G1214" s="278" t="s">
        <v>3224</v>
      </c>
      <c r="H1214" s="278" t="s">
        <v>79</v>
      </c>
      <c r="I1214" s="278" t="s">
        <v>3226</v>
      </c>
      <c r="J1214" s="270" t="s">
        <v>972</v>
      </c>
      <c r="K1214" s="278" t="s">
        <v>41</v>
      </c>
      <c r="L1214" s="270" t="s">
        <v>802</v>
      </c>
      <c r="M1214" s="278" t="s">
        <v>159</v>
      </c>
      <c r="N1214" s="270" t="s">
        <v>7484</v>
      </c>
      <c r="O1214" s="278"/>
    </row>
    <row r="1215" spans="1:15" x14ac:dyDescent="0.3">
      <c r="A1215" s="270" t="s">
        <v>3083</v>
      </c>
      <c r="B1215" s="270" t="s">
        <v>3228</v>
      </c>
      <c r="C1215" s="270" t="s">
        <v>7338</v>
      </c>
      <c r="D1215" s="281" t="s">
        <v>117</v>
      </c>
      <c r="E1215" s="281" t="s">
        <v>974</v>
      </c>
      <c r="F1215" s="278" t="s">
        <v>444</v>
      </c>
      <c r="G1215" s="278" t="s">
        <v>3227</v>
      </c>
      <c r="H1215" s="278" t="s">
        <v>79</v>
      </c>
      <c r="I1215" s="278" t="s">
        <v>3229</v>
      </c>
      <c r="J1215" s="270" t="s">
        <v>972</v>
      </c>
      <c r="K1215" s="278" t="s">
        <v>41</v>
      </c>
      <c r="L1215" s="270" t="s">
        <v>802</v>
      </c>
      <c r="M1215" s="278" t="s">
        <v>159</v>
      </c>
      <c r="N1215" s="270" t="s">
        <v>7484</v>
      </c>
      <c r="O1215" s="278"/>
    </row>
    <row r="1216" spans="1:15" x14ac:dyDescent="0.3">
      <c r="A1216" s="270" t="s">
        <v>3083</v>
      </c>
      <c r="B1216" s="270" t="s">
        <v>3231</v>
      </c>
      <c r="C1216" s="270" t="s">
        <v>7338</v>
      </c>
      <c r="D1216" s="281" t="s">
        <v>117</v>
      </c>
      <c r="E1216" s="281" t="s">
        <v>974</v>
      </c>
      <c r="F1216" s="278" t="s">
        <v>444</v>
      </c>
      <c r="G1216" s="278" t="s">
        <v>3230</v>
      </c>
      <c r="H1216" s="278" t="s">
        <v>79</v>
      </c>
      <c r="I1216" s="278" t="s">
        <v>3232</v>
      </c>
      <c r="J1216" s="270" t="s">
        <v>972</v>
      </c>
      <c r="K1216" s="278" t="s">
        <v>41</v>
      </c>
      <c r="L1216" s="270" t="s">
        <v>802</v>
      </c>
      <c r="M1216" s="278" t="s">
        <v>159</v>
      </c>
      <c r="N1216" s="270" t="s">
        <v>7484</v>
      </c>
      <c r="O1216" s="278"/>
    </row>
    <row r="1217" spans="1:15" x14ac:dyDescent="0.3">
      <c r="A1217" s="270" t="s">
        <v>3083</v>
      </c>
      <c r="B1217" s="270" t="s">
        <v>3234</v>
      </c>
      <c r="C1217" s="270" t="s">
        <v>7338</v>
      </c>
      <c r="D1217" s="281" t="s">
        <v>117</v>
      </c>
      <c r="E1217" s="281" t="s">
        <v>974</v>
      </c>
      <c r="F1217" s="278" t="s">
        <v>444</v>
      </c>
      <c r="G1217" s="278" t="s">
        <v>3233</v>
      </c>
      <c r="H1217" s="278" t="s">
        <v>79</v>
      </c>
      <c r="I1217" s="278" t="s">
        <v>3235</v>
      </c>
      <c r="J1217" s="270" t="s">
        <v>972</v>
      </c>
      <c r="K1217" s="278" t="s">
        <v>41</v>
      </c>
      <c r="L1217" s="270" t="s">
        <v>802</v>
      </c>
      <c r="M1217" s="278" t="s">
        <v>159</v>
      </c>
      <c r="N1217" s="270" t="s">
        <v>7484</v>
      </c>
      <c r="O1217" s="278"/>
    </row>
    <row r="1218" spans="1:15" x14ac:dyDescent="0.3">
      <c r="A1218" s="270" t="s">
        <v>3083</v>
      </c>
      <c r="B1218" s="270" t="s">
        <v>3237</v>
      </c>
      <c r="C1218" s="270" t="s">
        <v>7338</v>
      </c>
      <c r="D1218" s="281" t="s">
        <v>117</v>
      </c>
      <c r="E1218" s="281" t="s">
        <v>974</v>
      </c>
      <c r="F1218" s="278" t="s">
        <v>444</v>
      </c>
      <c r="G1218" s="278" t="s">
        <v>3236</v>
      </c>
      <c r="H1218" s="278" t="s">
        <v>79</v>
      </c>
      <c r="I1218" s="278" t="s">
        <v>3238</v>
      </c>
      <c r="J1218" s="270" t="s">
        <v>972</v>
      </c>
      <c r="K1218" s="278" t="s">
        <v>41</v>
      </c>
      <c r="L1218" s="270" t="s">
        <v>802</v>
      </c>
      <c r="M1218" s="278" t="s">
        <v>159</v>
      </c>
      <c r="N1218" s="270" t="s">
        <v>7484</v>
      </c>
      <c r="O1218" s="278"/>
    </row>
    <row r="1219" spans="1:15" x14ac:dyDescent="0.3">
      <c r="A1219" s="270" t="s">
        <v>3083</v>
      </c>
      <c r="B1219" s="270" t="s">
        <v>3240</v>
      </c>
      <c r="C1219" s="270" t="s">
        <v>7338</v>
      </c>
      <c r="D1219" s="281" t="s">
        <v>117</v>
      </c>
      <c r="E1219" s="281" t="s">
        <v>974</v>
      </c>
      <c r="F1219" s="278" t="s">
        <v>444</v>
      </c>
      <c r="G1219" s="278" t="s">
        <v>3239</v>
      </c>
      <c r="H1219" s="278" t="s">
        <v>79</v>
      </c>
      <c r="I1219" s="278" t="s">
        <v>3241</v>
      </c>
      <c r="J1219" s="270" t="s">
        <v>972</v>
      </c>
      <c r="K1219" s="278" t="s">
        <v>41</v>
      </c>
      <c r="L1219" s="270" t="s">
        <v>802</v>
      </c>
      <c r="M1219" s="278" t="s">
        <v>159</v>
      </c>
      <c r="N1219" s="270" t="s">
        <v>7484</v>
      </c>
      <c r="O1219" s="278"/>
    </row>
    <row r="1220" spans="1:15" x14ac:dyDescent="0.3">
      <c r="A1220" s="270" t="s">
        <v>3083</v>
      </c>
      <c r="B1220" s="270" t="s">
        <v>3243</v>
      </c>
      <c r="C1220" s="270" t="s">
        <v>7338</v>
      </c>
      <c r="D1220" s="281" t="s">
        <v>117</v>
      </c>
      <c r="E1220" s="281" t="s">
        <v>974</v>
      </c>
      <c r="F1220" s="278" t="s">
        <v>444</v>
      </c>
      <c r="G1220" s="278" t="s">
        <v>3242</v>
      </c>
      <c r="H1220" s="278" t="s">
        <v>79</v>
      </c>
      <c r="I1220" s="278" t="s">
        <v>3244</v>
      </c>
      <c r="J1220" s="270" t="s">
        <v>972</v>
      </c>
      <c r="K1220" s="278" t="s">
        <v>41</v>
      </c>
      <c r="L1220" s="270" t="s">
        <v>802</v>
      </c>
      <c r="M1220" s="278" t="s">
        <v>159</v>
      </c>
      <c r="N1220" s="270" t="s">
        <v>7484</v>
      </c>
      <c r="O1220" s="278"/>
    </row>
    <row r="1221" spans="1:15" x14ac:dyDescent="0.3">
      <c r="A1221" s="270" t="s">
        <v>3083</v>
      </c>
      <c r="B1221" s="270" t="s">
        <v>3246</v>
      </c>
      <c r="C1221" s="270" t="s">
        <v>7338</v>
      </c>
      <c r="D1221" s="281" t="s">
        <v>117</v>
      </c>
      <c r="E1221" s="281" t="s">
        <v>974</v>
      </c>
      <c r="F1221" s="278" t="s">
        <v>444</v>
      </c>
      <c r="G1221" s="278" t="s">
        <v>3245</v>
      </c>
      <c r="H1221" s="278" t="s">
        <v>79</v>
      </c>
      <c r="I1221" s="278" t="s">
        <v>3247</v>
      </c>
      <c r="J1221" s="270" t="s">
        <v>972</v>
      </c>
      <c r="K1221" s="278" t="s">
        <v>41</v>
      </c>
      <c r="L1221" s="270" t="s">
        <v>802</v>
      </c>
      <c r="M1221" s="278" t="s">
        <v>159</v>
      </c>
      <c r="N1221" s="270" t="s">
        <v>7484</v>
      </c>
      <c r="O1221" s="278"/>
    </row>
    <row r="1222" spans="1:15" x14ac:dyDescent="0.3">
      <c r="A1222" s="270" t="s">
        <v>3083</v>
      </c>
      <c r="B1222" s="270" t="s">
        <v>3249</v>
      </c>
      <c r="C1222" s="270" t="s">
        <v>7338</v>
      </c>
      <c r="D1222" s="281" t="s">
        <v>117</v>
      </c>
      <c r="E1222" s="281" t="s">
        <v>974</v>
      </c>
      <c r="F1222" s="278" t="s">
        <v>444</v>
      </c>
      <c r="G1222" s="278" t="s">
        <v>3248</v>
      </c>
      <c r="H1222" s="278" t="s">
        <v>79</v>
      </c>
      <c r="I1222" s="278" t="s">
        <v>3250</v>
      </c>
      <c r="J1222" s="270" t="s">
        <v>972</v>
      </c>
      <c r="K1222" s="278" t="s">
        <v>41</v>
      </c>
      <c r="L1222" s="270" t="s">
        <v>802</v>
      </c>
      <c r="M1222" s="278" t="s">
        <v>159</v>
      </c>
      <c r="N1222" s="270" t="s">
        <v>7484</v>
      </c>
      <c r="O1222" s="278"/>
    </row>
    <row r="1223" spans="1:15" x14ac:dyDescent="0.3">
      <c r="A1223" s="270" t="s">
        <v>3083</v>
      </c>
      <c r="B1223" s="270" t="s">
        <v>3252</v>
      </c>
      <c r="C1223" s="270" t="s">
        <v>7338</v>
      </c>
      <c r="D1223" s="281" t="s">
        <v>117</v>
      </c>
      <c r="E1223" s="281" t="s">
        <v>974</v>
      </c>
      <c r="F1223" s="278" t="s">
        <v>444</v>
      </c>
      <c r="G1223" s="278" t="s">
        <v>3251</v>
      </c>
      <c r="H1223" s="278" t="s">
        <v>79</v>
      </c>
      <c r="I1223" s="278" t="s">
        <v>3253</v>
      </c>
      <c r="J1223" s="270" t="s">
        <v>972</v>
      </c>
      <c r="K1223" s="278" t="s">
        <v>41</v>
      </c>
      <c r="L1223" s="270" t="s">
        <v>802</v>
      </c>
      <c r="M1223" s="278" t="s">
        <v>159</v>
      </c>
      <c r="N1223" s="270" t="s">
        <v>7484</v>
      </c>
      <c r="O1223" s="278"/>
    </row>
    <row r="1224" spans="1:15" x14ac:dyDescent="0.3">
      <c r="A1224" s="270" t="s">
        <v>3083</v>
      </c>
      <c r="B1224" s="270" t="s">
        <v>3255</v>
      </c>
      <c r="C1224" s="270" t="s">
        <v>7338</v>
      </c>
      <c r="D1224" s="281" t="s">
        <v>117</v>
      </c>
      <c r="E1224" s="281" t="s">
        <v>974</v>
      </c>
      <c r="F1224" s="278" t="s">
        <v>444</v>
      </c>
      <c r="G1224" s="278" t="s">
        <v>3254</v>
      </c>
      <c r="H1224" s="278" t="s">
        <v>79</v>
      </c>
      <c r="I1224" s="278" t="s">
        <v>3256</v>
      </c>
      <c r="J1224" s="270" t="s">
        <v>972</v>
      </c>
      <c r="K1224" s="278" t="s">
        <v>41</v>
      </c>
      <c r="L1224" s="270" t="s">
        <v>802</v>
      </c>
      <c r="M1224" s="278" t="s">
        <v>159</v>
      </c>
      <c r="N1224" s="270" t="s">
        <v>7484</v>
      </c>
      <c r="O1224" s="278"/>
    </row>
    <row r="1225" spans="1:15" x14ac:dyDescent="0.3">
      <c r="A1225" s="270" t="s">
        <v>3083</v>
      </c>
      <c r="B1225" s="270" t="s">
        <v>3258</v>
      </c>
      <c r="C1225" s="270" t="s">
        <v>7338</v>
      </c>
      <c r="D1225" s="281" t="s">
        <v>117</v>
      </c>
      <c r="E1225" s="281" t="s">
        <v>974</v>
      </c>
      <c r="F1225" s="278" t="s">
        <v>444</v>
      </c>
      <c r="G1225" s="278" t="s">
        <v>3257</v>
      </c>
      <c r="H1225" s="278" t="s">
        <v>79</v>
      </c>
      <c r="I1225" s="278" t="s">
        <v>3259</v>
      </c>
      <c r="J1225" s="270" t="s">
        <v>972</v>
      </c>
      <c r="K1225" s="278" t="s">
        <v>41</v>
      </c>
      <c r="L1225" s="270" t="s">
        <v>802</v>
      </c>
      <c r="M1225" s="278" t="s">
        <v>159</v>
      </c>
      <c r="N1225" s="270" t="s">
        <v>7484</v>
      </c>
      <c r="O1225" s="278"/>
    </row>
    <row r="1226" spans="1:15" x14ac:dyDescent="0.3">
      <c r="A1226" s="270" t="s">
        <v>3083</v>
      </c>
      <c r="B1226" s="270" t="s">
        <v>3261</v>
      </c>
      <c r="C1226" s="270" t="s">
        <v>7338</v>
      </c>
      <c r="D1226" s="281" t="s">
        <v>117</v>
      </c>
      <c r="E1226" s="281" t="s">
        <v>974</v>
      </c>
      <c r="F1226" s="278" t="s">
        <v>444</v>
      </c>
      <c r="G1226" s="278" t="s">
        <v>3260</v>
      </c>
      <c r="H1226" s="278" t="s">
        <v>79</v>
      </c>
      <c r="I1226" s="278" t="s">
        <v>3262</v>
      </c>
      <c r="J1226" s="270" t="s">
        <v>972</v>
      </c>
      <c r="K1226" s="278" t="s">
        <v>41</v>
      </c>
      <c r="L1226" s="270" t="s">
        <v>802</v>
      </c>
      <c r="M1226" s="278" t="s">
        <v>159</v>
      </c>
      <c r="N1226" s="270" t="s">
        <v>7484</v>
      </c>
      <c r="O1226" s="278"/>
    </row>
    <row r="1227" spans="1:15" x14ac:dyDescent="0.3">
      <c r="A1227" s="270" t="s">
        <v>3083</v>
      </c>
      <c r="B1227" s="270" t="s">
        <v>3264</v>
      </c>
      <c r="C1227" s="270" t="s">
        <v>7338</v>
      </c>
      <c r="D1227" s="281" t="s">
        <v>117</v>
      </c>
      <c r="E1227" s="281" t="s">
        <v>974</v>
      </c>
      <c r="F1227" s="278" t="s">
        <v>444</v>
      </c>
      <c r="G1227" s="278" t="s">
        <v>3263</v>
      </c>
      <c r="H1227" s="278" t="s">
        <v>79</v>
      </c>
      <c r="I1227" s="278" t="s">
        <v>3265</v>
      </c>
      <c r="J1227" s="270" t="s">
        <v>972</v>
      </c>
      <c r="K1227" s="278" t="s">
        <v>41</v>
      </c>
      <c r="L1227" s="270" t="s">
        <v>802</v>
      </c>
      <c r="M1227" s="278" t="s">
        <v>159</v>
      </c>
      <c r="N1227" s="270" t="s">
        <v>7484</v>
      </c>
      <c r="O1227" s="278"/>
    </row>
    <row r="1228" spans="1:15" x14ac:dyDescent="0.3">
      <c r="A1228" s="270" t="s">
        <v>3083</v>
      </c>
      <c r="B1228" s="270" t="s">
        <v>3267</v>
      </c>
      <c r="C1228" s="270" t="s">
        <v>7338</v>
      </c>
      <c r="D1228" s="281" t="s">
        <v>117</v>
      </c>
      <c r="E1228" s="281" t="s">
        <v>974</v>
      </c>
      <c r="F1228" s="278" t="s">
        <v>444</v>
      </c>
      <c r="G1228" s="278" t="s">
        <v>3266</v>
      </c>
      <c r="H1228" s="278" t="s">
        <v>79</v>
      </c>
      <c r="I1228" s="278" t="s">
        <v>3268</v>
      </c>
      <c r="J1228" s="270" t="s">
        <v>972</v>
      </c>
      <c r="K1228" s="278" t="s">
        <v>41</v>
      </c>
      <c r="L1228" s="270" t="s">
        <v>802</v>
      </c>
      <c r="M1228" s="278" t="s">
        <v>159</v>
      </c>
      <c r="N1228" s="270" t="s">
        <v>7484</v>
      </c>
      <c r="O1228" s="278"/>
    </row>
    <row r="1229" spans="1:15" x14ac:dyDescent="0.3">
      <c r="A1229" s="270" t="s">
        <v>3083</v>
      </c>
      <c r="B1229" s="270" t="s">
        <v>3270</v>
      </c>
      <c r="C1229" s="270" t="s">
        <v>7338</v>
      </c>
      <c r="D1229" s="281" t="s">
        <v>117</v>
      </c>
      <c r="E1229" s="281" t="s">
        <v>974</v>
      </c>
      <c r="F1229" s="278" t="s">
        <v>444</v>
      </c>
      <c r="G1229" s="278" t="s">
        <v>3269</v>
      </c>
      <c r="H1229" s="278" t="s">
        <v>79</v>
      </c>
      <c r="I1229" s="278" t="s">
        <v>3271</v>
      </c>
      <c r="J1229" s="270" t="s">
        <v>972</v>
      </c>
      <c r="K1229" s="278" t="s">
        <v>41</v>
      </c>
      <c r="L1229" s="270" t="s">
        <v>802</v>
      </c>
      <c r="M1229" s="278" t="s">
        <v>159</v>
      </c>
      <c r="N1229" s="270" t="s">
        <v>7484</v>
      </c>
      <c r="O1229" s="278"/>
    </row>
    <row r="1230" spans="1:15" x14ac:dyDescent="0.3">
      <c r="A1230" s="270" t="s">
        <v>3083</v>
      </c>
      <c r="B1230" s="270" t="s">
        <v>3273</v>
      </c>
      <c r="C1230" s="270" t="s">
        <v>7338</v>
      </c>
      <c r="D1230" s="281" t="s">
        <v>117</v>
      </c>
      <c r="E1230" s="281" t="s">
        <v>974</v>
      </c>
      <c r="F1230" s="278" t="s">
        <v>444</v>
      </c>
      <c r="G1230" s="278" t="s">
        <v>3272</v>
      </c>
      <c r="H1230" s="278" t="s">
        <v>79</v>
      </c>
      <c r="I1230" s="278" t="s">
        <v>3274</v>
      </c>
      <c r="J1230" s="270" t="s">
        <v>972</v>
      </c>
      <c r="K1230" s="278" t="s">
        <v>41</v>
      </c>
      <c r="L1230" s="270" t="s">
        <v>802</v>
      </c>
      <c r="M1230" s="278" t="s">
        <v>159</v>
      </c>
      <c r="N1230" s="270" t="s">
        <v>7484</v>
      </c>
      <c r="O1230" s="278"/>
    </row>
    <row r="1231" spans="1:15" x14ac:dyDescent="0.3">
      <c r="A1231" s="270" t="s">
        <v>3083</v>
      </c>
      <c r="B1231" s="270" t="s">
        <v>3276</v>
      </c>
      <c r="C1231" s="270" t="s">
        <v>7338</v>
      </c>
      <c r="D1231" s="281" t="s">
        <v>117</v>
      </c>
      <c r="E1231" s="281" t="s">
        <v>974</v>
      </c>
      <c r="F1231" s="278" t="s">
        <v>444</v>
      </c>
      <c r="G1231" s="278" t="s">
        <v>3275</v>
      </c>
      <c r="H1231" s="278" t="s">
        <v>79</v>
      </c>
      <c r="I1231" s="278" t="s">
        <v>3277</v>
      </c>
      <c r="J1231" s="270" t="s">
        <v>972</v>
      </c>
      <c r="K1231" s="278" t="s">
        <v>41</v>
      </c>
      <c r="L1231" s="270" t="s">
        <v>802</v>
      </c>
      <c r="M1231" s="278" t="s">
        <v>159</v>
      </c>
      <c r="N1231" s="270" t="s">
        <v>7484</v>
      </c>
      <c r="O1231" s="278"/>
    </row>
    <row r="1232" spans="1:15" x14ac:dyDescent="0.3">
      <c r="A1232" s="270" t="s">
        <v>3083</v>
      </c>
      <c r="B1232" s="270" t="s">
        <v>3279</v>
      </c>
      <c r="C1232" s="270" t="s">
        <v>7338</v>
      </c>
      <c r="D1232" s="281" t="s">
        <v>117</v>
      </c>
      <c r="E1232" s="281" t="s">
        <v>974</v>
      </c>
      <c r="F1232" s="278" t="s">
        <v>444</v>
      </c>
      <c r="G1232" s="278" t="s">
        <v>3278</v>
      </c>
      <c r="H1232" s="278" t="s">
        <v>79</v>
      </c>
      <c r="I1232" s="278" t="s">
        <v>3280</v>
      </c>
      <c r="J1232" s="270" t="s">
        <v>972</v>
      </c>
      <c r="K1232" s="278" t="s">
        <v>41</v>
      </c>
      <c r="L1232" s="270" t="s">
        <v>802</v>
      </c>
      <c r="M1232" s="278" t="s">
        <v>159</v>
      </c>
      <c r="N1232" s="270" t="s">
        <v>7484</v>
      </c>
      <c r="O1232" s="278"/>
    </row>
    <row r="1233" spans="1:15" x14ac:dyDescent="0.3">
      <c r="A1233" s="270" t="s">
        <v>3083</v>
      </c>
      <c r="B1233" s="270" t="s">
        <v>3282</v>
      </c>
      <c r="C1233" s="270" t="s">
        <v>7338</v>
      </c>
      <c r="D1233" s="281" t="s">
        <v>117</v>
      </c>
      <c r="E1233" s="281" t="s">
        <v>974</v>
      </c>
      <c r="F1233" s="278" t="s">
        <v>444</v>
      </c>
      <c r="G1233" s="278" t="s">
        <v>3281</v>
      </c>
      <c r="H1233" s="278" t="s">
        <v>79</v>
      </c>
      <c r="I1233" s="278" t="s">
        <v>3283</v>
      </c>
      <c r="J1233" s="270" t="s">
        <v>972</v>
      </c>
      <c r="K1233" s="278" t="s">
        <v>41</v>
      </c>
      <c r="L1233" s="270" t="s">
        <v>802</v>
      </c>
      <c r="M1233" s="278" t="s">
        <v>159</v>
      </c>
      <c r="N1233" s="270" t="s">
        <v>7484</v>
      </c>
      <c r="O1233" s="278"/>
    </row>
    <row r="1234" spans="1:15" x14ac:dyDescent="0.3">
      <c r="A1234" s="270" t="s">
        <v>3083</v>
      </c>
      <c r="B1234" s="270" t="s">
        <v>3351</v>
      </c>
      <c r="C1234" s="270" t="s">
        <v>1738</v>
      </c>
      <c r="D1234" s="281" t="s">
        <v>117</v>
      </c>
      <c r="E1234" s="281" t="s">
        <v>974</v>
      </c>
      <c r="F1234" s="278" t="s">
        <v>444</v>
      </c>
      <c r="G1234" s="278" t="s">
        <v>3350</v>
      </c>
      <c r="H1234" s="278" t="s">
        <v>79</v>
      </c>
      <c r="I1234" s="278" t="s">
        <v>3352</v>
      </c>
      <c r="J1234" s="270" t="s">
        <v>972</v>
      </c>
      <c r="K1234" s="278" t="s">
        <v>41</v>
      </c>
      <c r="L1234" s="270" t="s">
        <v>802</v>
      </c>
      <c r="M1234" s="278" t="s">
        <v>159</v>
      </c>
      <c r="N1234" s="270" t="s">
        <v>7484</v>
      </c>
      <c r="O1234" s="278"/>
    </row>
    <row r="1235" spans="1:15" x14ac:dyDescent="0.3">
      <c r="A1235" s="270" t="s">
        <v>3083</v>
      </c>
      <c r="B1235" s="270" t="s">
        <v>3285</v>
      </c>
      <c r="C1235" s="270" t="s">
        <v>7338</v>
      </c>
      <c r="D1235" s="281" t="s">
        <v>117</v>
      </c>
      <c r="E1235" s="281" t="s">
        <v>974</v>
      </c>
      <c r="F1235" s="278" t="s">
        <v>444</v>
      </c>
      <c r="G1235" s="278" t="s">
        <v>3284</v>
      </c>
      <c r="H1235" s="278" t="s">
        <v>79</v>
      </c>
      <c r="I1235" s="278" t="s">
        <v>3286</v>
      </c>
      <c r="J1235" s="270" t="s">
        <v>972</v>
      </c>
      <c r="K1235" s="278" t="s">
        <v>41</v>
      </c>
      <c r="L1235" s="270" t="s">
        <v>802</v>
      </c>
      <c r="M1235" s="278" t="s">
        <v>159</v>
      </c>
      <c r="N1235" s="270" t="s">
        <v>7484</v>
      </c>
      <c r="O1235" s="278"/>
    </row>
    <row r="1236" spans="1:15" x14ac:dyDescent="0.3">
      <c r="A1236" s="270" t="s">
        <v>3083</v>
      </c>
      <c r="B1236" s="270" t="s">
        <v>3288</v>
      </c>
      <c r="C1236" s="270" t="s">
        <v>7338</v>
      </c>
      <c r="D1236" s="281" t="s">
        <v>117</v>
      </c>
      <c r="E1236" s="281" t="s">
        <v>974</v>
      </c>
      <c r="F1236" s="278" t="s">
        <v>444</v>
      </c>
      <c r="G1236" s="278" t="s">
        <v>3287</v>
      </c>
      <c r="H1236" s="278" t="s">
        <v>79</v>
      </c>
      <c r="I1236" s="278" t="s">
        <v>3289</v>
      </c>
      <c r="J1236" s="270" t="s">
        <v>972</v>
      </c>
      <c r="K1236" s="278" t="s">
        <v>41</v>
      </c>
      <c r="L1236" s="270" t="s">
        <v>802</v>
      </c>
      <c r="M1236" s="278" t="s">
        <v>159</v>
      </c>
      <c r="N1236" s="270" t="s">
        <v>7484</v>
      </c>
      <c r="O1236" s="278"/>
    </row>
    <row r="1237" spans="1:15" x14ac:dyDescent="0.3">
      <c r="A1237" s="270" t="s">
        <v>3083</v>
      </c>
      <c r="B1237" s="270" t="s">
        <v>3291</v>
      </c>
      <c r="C1237" s="270" t="s">
        <v>7338</v>
      </c>
      <c r="D1237" s="281" t="s">
        <v>117</v>
      </c>
      <c r="E1237" s="281" t="s">
        <v>974</v>
      </c>
      <c r="F1237" s="278" t="s">
        <v>444</v>
      </c>
      <c r="G1237" s="278" t="s">
        <v>3290</v>
      </c>
      <c r="H1237" s="278" t="s">
        <v>79</v>
      </c>
      <c r="I1237" s="278" t="s">
        <v>3292</v>
      </c>
      <c r="J1237" s="270" t="s">
        <v>972</v>
      </c>
      <c r="K1237" s="278" t="s">
        <v>41</v>
      </c>
      <c r="L1237" s="270" t="s">
        <v>802</v>
      </c>
      <c r="M1237" s="278" t="s">
        <v>159</v>
      </c>
      <c r="N1237" s="270" t="s">
        <v>7484</v>
      </c>
      <c r="O1237" s="278"/>
    </row>
    <row r="1238" spans="1:15" x14ac:dyDescent="0.3">
      <c r="A1238" s="270" t="s">
        <v>3083</v>
      </c>
      <c r="B1238" s="270" t="s">
        <v>3294</v>
      </c>
      <c r="C1238" s="270" t="s">
        <v>7338</v>
      </c>
      <c r="D1238" s="281" t="s">
        <v>117</v>
      </c>
      <c r="E1238" s="281" t="s">
        <v>974</v>
      </c>
      <c r="F1238" s="278" t="s">
        <v>444</v>
      </c>
      <c r="G1238" s="278" t="s">
        <v>3293</v>
      </c>
      <c r="H1238" s="278" t="s">
        <v>79</v>
      </c>
      <c r="I1238" s="278" t="s">
        <v>3295</v>
      </c>
      <c r="J1238" s="270" t="s">
        <v>972</v>
      </c>
      <c r="K1238" s="278" t="s">
        <v>41</v>
      </c>
      <c r="L1238" s="270" t="s">
        <v>802</v>
      </c>
      <c r="M1238" s="278" t="s">
        <v>159</v>
      </c>
      <c r="N1238" s="270" t="s">
        <v>7484</v>
      </c>
      <c r="O1238" s="278"/>
    </row>
    <row r="1239" spans="1:15" x14ac:dyDescent="0.3">
      <c r="A1239" s="270" t="s">
        <v>3083</v>
      </c>
      <c r="B1239" s="270" t="s">
        <v>3297</v>
      </c>
      <c r="C1239" s="270" t="s">
        <v>7338</v>
      </c>
      <c r="D1239" s="281" t="s">
        <v>117</v>
      </c>
      <c r="E1239" s="281" t="s">
        <v>974</v>
      </c>
      <c r="F1239" s="278" t="s">
        <v>444</v>
      </c>
      <c r="G1239" s="278" t="s">
        <v>3296</v>
      </c>
      <c r="H1239" s="278" t="s">
        <v>79</v>
      </c>
      <c r="I1239" s="278" t="s">
        <v>3298</v>
      </c>
      <c r="J1239" s="270" t="s">
        <v>972</v>
      </c>
      <c r="K1239" s="278" t="s">
        <v>41</v>
      </c>
      <c r="L1239" s="270" t="s">
        <v>802</v>
      </c>
      <c r="M1239" s="278" t="s">
        <v>159</v>
      </c>
      <c r="N1239" s="270" t="s">
        <v>7484</v>
      </c>
      <c r="O1239" s="278"/>
    </row>
    <row r="1240" spans="1:15" x14ac:dyDescent="0.3">
      <c r="A1240" s="270" t="s">
        <v>3083</v>
      </c>
      <c r="B1240" s="270" t="s">
        <v>3300</v>
      </c>
      <c r="C1240" s="270" t="s">
        <v>7338</v>
      </c>
      <c r="D1240" s="281" t="s">
        <v>117</v>
      </c>
      <c r="E1240" s="281" t="s">
        <v>974</v>
      </c>
      <c r="F1240" s="278" t="s">
        <v>444</v>
      </c>
      <c r="G1240" s="278" t="s">
        <v>3299</v>
      </c>
      <c r="H1240" s="278" t="s">
        <v>79</v>
      </c>
      <c r="I1240" s="278" t="s">
        <v>3301</v>
      </c>
      <c r="J1240" s="270" t="s">
        <v>972</v>
      </c>
      <c r="K1240" s="278" t="s">
        <v>41</v>
      </c>
      <c r="L1240" s="270" t="s">
        <v>802</v>
      </c>
      <c r="M1240" s="278" t="s">
        <v>159</v>
      </c>
      <c r="N1240" s="270" t="s">
        <v>7484</v>
      </c>
      <c r="O1240" s="278"/>
    </row>
    <row r="1241" spans="1:15" x14ac:dyDescent="0.3">
      <c r="A1241" s="270" t="s">
        <v>3083</v>
      </c>
      <c r="B1241" s="270" t="s">
        <v>3303</v>
      </c>
      <c r="C1241" s="270" t="s">
        <v>7338</v>
      </c>
      <c r="D1241" s="281" t="s">
        <v>117</v>
      </c>
      <c r="E1241" s="281" t="s">
        <v>974</v>
      </c>
      <c r="F1241" s="278" t="s">
        <v>444</v>
      </c>
      <c r="G1241" s="278" t="s">
        <v>3302</v>
      </c>
      <c r="H1241" s="278" t="s">
        <v>79</v>
      </c>
      <c r="I1241" s="278" t="s">
        <v>3304</v>
      </c>
      <c r="J1241" s="270" t="s">
        <v>972</v>
      </c>
      <c r="K1241" s="278" t="s">
        <v>41</v>
      </c>
      <c r="L1241" s="270" t="s">
        <v>802</v>
      </c>
      <c r="M1241" s="278" t="s">
        <v>159</v>
      </c>
      <c r="N1241" s="270" t="s">
        <v>7484</v>
      </c>
      <c r="O1241" s="278"/>
    </row>
    <row r="1242" spans="1:15" x14ac:dyDescent="0.3">
      <c r="A1242" s="270" t="s">
        <v>3083</v>
      </c>
      <c r="B1242" s="270" t="s">
        <v>3306</v>
      </c>
      <c r="C1242" s="270" t="s">
        <v>7338</v>
      </c>
      <c r="D1242" s="281" t="s">
        <v>117</v>
      </c>
      <c r="E1242" s="281" t="s">
        <v>974</v>
      </c>
      <c r="F1242" s="278" t="s">
        <v>444</v>
      </c>
      <c r="G1242" s="278" t="s">
        <v>3305</v>
      </c>
      <c r="H1242" s="278" t="s">
        <v>79</v>
      </c>
      <c r="I1242" s="278" t="s">
        <v>3307</v>
      </c>
      <c r="J1242" s="270" t="s">
        <v>972</v>
      </c>
      <c r="K1242" s="278" t="s">
        <v>41</v>
      </c>
      <c r="L1242" s="270" t="s">
        <v>802</v>
      </c>
      <c r="M1242" s="278" t="s">
        <v>159</v>
      </c>
      <c r="N1242" s="270" t="s">
        <v>7484</v>
      </c>
      <c r="O1242" s="278"/>
    </row>
    <row r="1243" spans="1:15" x14ac:dyDescent="0.3">
      <c r="A1243" s="270" t="s">
        <v>3083</v>
      </c>
      <c r="B1243" s="270" t="s">
        <v>3309</v>
      </c>
      <c r="C1243" s="270" t="s">
        <v>7338</v>
      </c>
      <c r="D1243" s="281" t="s">
        <v>117</v>
      </c>
      <c r="E1243" s="281" t="s">
        <v>974</v>
      </c>
      <c r="F1243" s="278" t="s">
        <v>444</v>
      </c>
      <c r="G1243" s="278" t="s">
        <v>3308</v>
      </c>
      <c r="H1243" s="278" t="s">
        <v>79</v>
      </c>
      <c r="I1243" s="278" t="s">
        <v>3310</v>
      </c>
      <c r="J1243" s="270" t="s">
        <v>972</v>
      </c>
      <c r="K1243" s="278" t="s">
        <v>41</v>
      </c>
      <c r="L1243" s="270" t="s">
        <v>802</v>
      </c>
      <c r="M1243" s="278" t="s">
        <v>159</v>
      </c>
      <c r="N1243" s="270" t="s">
        <v>7484</v>
      </c>
      <c r="O1243" s="278"/>
    </row>
    <row r="1244" spans="1:15" x14ac:dyDescent="0.3">
      <c r="A1244" s="270" t="s">
        <v>3083</v>
      </c>
      <c r="B1244" s="270" t="s">
        <v>3312</v>
      </c>
      <c r="C1244" s="270" t="s">
        <v>7338</v>
      </c>
      <c r="D1244" s="281" t="s">
        <v>117</v>
      </c>
      <c r="E1244" s="281" t="s">
        <v>974</v>
      </c>
      <c r="F1244" s="278" t="s">
        <v>444</v>
      </c>
      <c r="G1244" s="278" t="s">
        <v>3311</v>
      </c>
      <c r="H1244" s="278" t="s">
        <v>79</v>
      </c>
      <c r="I1244" s="278" t="s">
        <v>3313</v>
      </c>
      <c r="J1244" s="270" t="s">
        <v>972</v>
      </c>
      <c r="K1244" s="278" t="s">
        <v>41</v>
      </c>
      <c r="L1244" s="270" t="s">
        <v>802</v>
      </c>
      <c r="M1244" s="278" t="s">
        <v>159</v>
      </c>
      <c r="N1244" s="270" t="s">
        <v>7484</v>
      </c>
      <c r="O1244" s="278"/>
    </row>
    <row r="1245" spans="1:15" x14ac:dyDescent="0.3">
      <c r="A1245" s="270" t="s">
        <v>3083</v>
      </c>
      <c r="B1245" s="270" t="s">
        <v>3315</v>
      </c>
      <c r="C1245" s="270" t="s">
        <v>7338</v>
      </c>
      <c r="D1245" s="281" t="s">
        <v>117</v>
      </c>
      <c r="E1245" s="281" t="s">
        <v>974</v>
      </c>
      <c r="F1245" s="278" t="s">
        <v>444</v>
      </c>
      <c r="G1245" s="278" t="s">
        <v>3314</v>
      </c>
      <c r="H1245" s="278" t="s">
        <v>79</v>
      </c>
      <c r="I1245" s="278" t="s">
        <v>3316</v>
      </c>
      <c r="J1245" s="270" t="s">
        <v>972</v>
      </c>
      <c r="K1245" s="278" t="s">
        <v>41</v>
      </c>
      <c r="L1245" s="270" t="s">
        <v>802</v>
      </c>
      <c r="M1245" s="278" t="s">
        <v>159</v>
      </c>
      <c r="N1245" s="270" t="s">
        <v>7484</v>
      </c>
      <c r="O1245" s="278"/>
    </row>
    <row r="1246" spans="1:15" x14ac:dyDescent="0.3">
      <c r="A1246" s="270" t="s">
        <v>3083</v>
      </c>
      <c r="B1246" s="270" t="s">
        <v>3318</v>
      </c>
      <c r="C1246" s="270" t="s">
        <v>7338</v>
      </c>
      <c r="D1246" s="281" t="s">
        <v>117</v>
      </c>
      <c r="E1246" s="281" t="s">
        <v>974</v>
      </c>
      <c r="F1246" s="278" t="s">
        <v>444</v>
      </c>
      <c r="G1246" s="278" t="s">
        <v>3317</v>
      </c>
      <c r="H1246" s="278" t="s">
        <v>79</v>
      </c>
      <c r="I1246" s="278" t="s">
        <v>3319</v>
      </c>
      <c r="J1246" s="270" t="s">
        <v>972</v>
      </c>
      <c r="K1246" s="278" t="s">
        <v>41</v>
      </c>
      <c r="L1246" s="270" t="s">
        <v>802</v>
      </c>
      <c r="M1246" s="278" t="s">
        <v>159</v>
      </c>
      <c r="N1246" s="270" t="s">
        <v>7484</v>
      </c>
      <c r="O1246" s="278"/>
    </row>
    <row r="1247" spans="1:15" x14ac:dyDescent="0.3">
      <c r="A1247" s="270" t="s">
        <v>3083</v>
      </c>
      <c r="B1247" s="270" t="s">
        <v>3357</v>
      </c>
      <c r="C1247" s="270" t="s">
        <v>1738</v>
      </c>
      <c r="D1247" s="281" t="s">
        <v>117</v>
      </c>
      <c r="E1247" s="281" t="s">
        <v>974</v>
      </c>
      <c r="F1247" s="278" t="s">
        <v>444</v>
      </c>
      <c r="G1247" s="278" t="s">
        <v>3356</v>
      </c>
      <c r="H1247" s="278" t="s">
        <v>79</v>
      </c>
      <c r="I1247" s="278" t="s">
        <v>3358</v>
      </c>
      <c r="J1247" s="270" t="s">
        <v>972</v>
      </c>
      <c r="K1247" s="278" t="s">
        <v>41</v>
      </c>
      <c r="L1247" s="270" t="s">
        <v>802</v>
      </c>
      <c r="M1247" s="278" t="s">
        <v>159</v>
      </c>
      <c r="N1247" s="270" t="s">
        <v>7484</v>
      </c>
      <c r="O1247" s="278"/>
    </row>
    <row r="1248" spans="1:15" x14ac:dyDescent="0.3">
      <c r="A1248" s="270" t="s">
        <v>3083</v>
      </c>
      <c r="B1248" s="270" t="s">
        <v>3321</v>
      </c>
      <c r="C1248" s="270" t="s">
        <v>7338</v>
      </c>
      <c r="D1248" s="281" t="s">
        <v>117</v>
      </c>
      <c r="E1248" s="281" t="s">
        <v>974</v>
      </c>
      <c r="F1248" s="278" t="s">
        <v>444</v>
      </c>
      <c r="G1248" s="278" t="s">
        <v>3320</v>
      </c>
      <c r="H1248" s="278" t="s">
        <v>79</v>
      </c>
      <c r="I1248" s="278" t="s">
        <v>3322</v>
      </c>
      <c r="J1248" s="270" t="s">
        <v>972</v>
      </c>
      <c r="K1248" s="278" t="s">
        <v>41</v>
      </c>
      <c r="L1248" s="270" t="s">
        <v>802</v>
      </c>
      <c r="M1248" s="278" t="s">
        <v>159</v>
      </c>
      <c r="N1248" s="270" t="s">
        <v>7484</v>
      </c>
      <c r="O1248" s="278"/>
    </row>
    <row r="1249" spans="1:15" x14ac:dyDescent="0.3">
      <c r="A1249" s="270" t="s">
        <v>3083</v>
      </c>
      <c r="B1249" s="270" t="s">
        <v>2607</v>
      </c>
      <c r="C1249" s="270" t="s">
        <v>7338</v>
      </c>
      <c r="D1249" s="281" t="s">
        <v>117</v>
      </c>
      <c r="E1249" s="281" t="s">
        <v>974</v>
      </c>
      <c r="F1249" s="278" t="s">
        <v>444</v>
      </c>
      <c r="G1249" s="278" t="s">
        <v>3323</v>
      </c>
      <c r="H1249" s="278" t="s">
        <v>79</v>
      </c>
      <c r="I1249" s="278" t="s">
        <v>3324</v>
      </c>
      <c r="J1249" s="270" t="s">
        <v>972</v>
      </c>
      <c r="K1249" s="278" t="s">
        <v>41</v>
      </c>
      <c r="L1249" s="270" t="s">
        <v>802</v>
      </c>
      <c r="M1249" s="278" t="s">
        <v>159</v>
      </c>
      <c r="N1249" s="270" t="s">
        <v>7484</v>
      </c>
      <c r="O1249" s="278"/>
    </row>
    <row r="1250" spans="1:15" x14ac:dyDescent="0.3">
      <c r="A1250" s="270" t="s">
        <v>3083</v>
      </c>
      <c r="B1250" s="270" t="s">
        <v>2611</v>
      </c>
      <c r="C1250" s="270" t="s">
        <v>7338</v>
      </c>
      <c r="D1250" s="281" t="s">
        <v>117</v>
      </c>
      <c r="E1250" s="281" t="s">
        <v>974</v>
      </c>
      <c r="F1250" s="278" t="s">
        <v>444</v>
      </c>
      <c r="G1250" s="278" t="s">
        <v>3325</v>
      </c>
      <c r="H1250" s="278" t="s">
        <v>79</v>
      </c>
      <c r="I1250" s="278" t="s">
        <v>3326</v>
      </c>
      <c r="J1250" s="270" t="s">
        <v>972</v>
      </c>
      <c r="K1250" s="278" t="s">
        <v>41</v>
      </c>
      <c r="L1250" s="270" t="s">
        <v>802</v>
      </c>
      <c r="M1250" s="278" t="s">
        <v>159</v>
      </c>
      <c r="N1250" s="270" t="s">
        <v>7484</v>
      </c>
      <c r="O1250" s="278"/>
    </row>
    <row r="1251" spans="1:15" x14ac:dyDescent="0.3">
      <c r="A1251" s="270" t="s">
        <v>3083</v>
      </c>
      <c r="B1251" s="270" t="s">
        <v>2614</v>
      </c>
      <c r="C1251" s="270" t="s">
        <v>1738</v>
      </c>
      <c r="D1251" s="281" t="s">
        <v>117</v>
      </c>
      <c r="E1251" s="281" t="s">
        <v>974</v>
      </c>
      <c r="F1251" s="278" t="s">
        <v>444</v>
      </c>
      <c r="G1251" s="278" t="s">
        <v>3422</v>
      </c>
      <c r="H1251" s="278" t="s">
        <v>79</v>
      </c>
      <c r="I1251" s="278" t="s">
        <v>3423</v>
      </c>
      <c r="J1251" s="270" t="s">
        <v>972</v>
      </c>
      <c r="K1251" s="278" t="s">
        <v>41</v>
      </c>
      <c r="L1251" s="270" t="s">
        <v>802</v>
      </c>
      <c r="M1251" s="278" t="s">
        <v>159</v>
      </c>
      <c r="N1251" s="270" t="s">
        <v>7484</v>
      </c>
      <c r="O1251" s="278"/>
    </row>
    <row r="1252" spans="1:15" x14ac:dyDescent="0.3">
      <c r="A1252" s="270" t="s">
        <v>3083</v>
      </c>
      <c r="B1252" s="270" t="s">
        <v>3328</v>
      </c>
      <c r="C1252" s="270" t="s">
        <v>7338</v>
      </c>
      <c r="D1252" s="281" t="s">
        <v>117</v>
      </c>
      <c r="E1252" s="281" t="s">
        <v>974</v>
      </c>
      <c r="F1252" s="278" t="s">
        <v>444</v>
      </c>
      <c r="G1252" s="278" t="s">
        <v>3327</v>
      </c>
      <c r="H1252" s="278" t="s">
        <v>79</v>
      </c>
      <c r="I1252" s="278" t="s">
        <v>3329</v>
      </c>
      <c r="J1252" s="270" t="s">
        <v>972</v>
      </c>
      <c r="K1252" s="278" t="s">
        <v>41</v>
      </c>
      <c r="L1252" s="270" t="s">
        <v>802</v>
      </c>
      <c r="M1252" s="278" t="s">
        <v>159</v>
      </c>
      <c r="N1252" s="270" t="s">
        <v>7484</v>
      </c>
      <c r="O1252" s="278"/>
    </row>
    <row r="1253" spans="1:15" x14ac:dyDescent="0.3">
      <c r="A1253" s="270" t="s">
        <v>3083</v>
      </c>
      <c r="B1253" s="270" t="s">
        <v>2556</v>
      </c>
      <c r="C1253" s="270" t="s">
        <v>7338</v>
      </c>
      <c r="D1253" s="281" t="s">
        <v>117</v>
      </c>
      <c r="E1253" s="281" t="s">
        <v>974</v>
      </c>
      <c r="F1253" s="278" t="s">
        <v>444</v>
      </c>
      <c r="G1253" s="278" t="s">
        <v>3330</v>
      </c>
      <c r="H1253" s="278" t="s">
        <v>79</v>
      </c>
      <c r="I1253" s="278" t="s">
        <v>3331</v>
      </c>
      <c r="J1253" s="270" t="s">
        <v>972</v>
      </c>
      <c r="K1253" s="278" t="s">
        <v>41</v>
      </c>
      <c r="L1253" s="270" t="s">
        <v>802</v>
      </c>
      <c r="M1253" s="278" t="s">
        <v>159</v>
      </c>
      <c r="N1253" s="270" t="s">
        <v>7484</v>
      </c>
      <c r="O1253" s="278"/>
    </row>
    <row r="1254" spans="1:15" x14ac:dyDescent="0.3">
      <c r="A1254" s="270" t="s">
        <v>3083</v>
      </c>
      <c r="B1254" s="270" t="s">
        <v>3393</v>
      </c>
      <c r="C1254" s="270" t="s">
        <v>1738</v>
      </c>
      <c r="D1254" s="281" t="s">
        <v>117</v>
      </c>
      <c r="E1254" s="281" t="s">
        <v>974</v>
      </c>
      <c r="F1254" s="278" t="s">
        <v>444</v>
      </c>
      <c r="G1254" s="278" t="s">
        <v>3392</v>
      </c>
      <c r="H1254" s="278" t="s">
        <v>79</v>
      </c>
      <c r="I1254" s="278" t="s">
        <v>3394</v>
      </c>
      <c r="J1254" s="270" t="s">
        <v>972</v>
      </c>
      <c r="K1254" s="278" t="s">
        <v>41</v>
      </c>
      <c r="L1254" s="270" t="s">
        <v>802</v>
      </c>
      <c r="M1254" s="278" t="s">
        <v>159</v>
      </c>
      <c r="N1254" s="270" t="s">
        <v>7484</v>
      </c>
      <c r="O1254" s="278"/>
    </row>
    <row r="1255" spans="1:15" x14ac:dyDescent="0.3">
      <c r="A1255" s="270" t="s">
        <v>3083</v>
      </c>
      <c r="B1255" s="270" t="s">
        <v>3333</v>
      </c>
      <c r="C1255" s="270" t="s">
        <v>7338</v>
      </c>
      <c r="D1255" s="281" t="s">
        <v>117</v>
      </c>
      <c r="E1255" s="281" t="s">
        <v>974</v>
      </c>
      <c r="F1255" s="278" t="s">
        <v>444</v>
      </c>
      <c r="G1255" s="278" t="s">
        <v>3332</v>
      </c>
      <c r="H1255" s="278" t="s">
        <v>79</v>
      </c>
      <c r="I1255" s="278" t="s">
        <v>3334</v>
      </c>
      <c r="J1255" s="270" t="s">
        <v>972</v>
      </c>
      <c r="K1255" s="278" t="s">
        <v>41</v>
      </c>
      <c r="L1255" s="270" t="s">
        <v>802</v>
      </c>
      <c r="M1255" s="278" t="s">
        <v>159</v>
      </c>
      <c r="N1255" s="270" t="s">
        <v>7484</v>
      </c>
      <c r="O1255" s="278"/>
    </row>
    <row r="1256" spans="1:15" x14ac:dyDescent="0.3">
      <c r="A1256" s="270" t="s">
        <v>3083</v>
      </c>
      <c r="B1256" s="270" t="s">
        <v>3336</v>
      </c>
      <c r="C1256" s="270" t="s">
        <v>7338</v>
      </c>
      <c r="D1256" s="281" t="s">
        <v>117</v>
      </c>
      <c r="E1256" s="281" t="s">
        <v>974</v>
      </c>
      <c r="F1256" s="278" t="s">
        <v>444</v>
      </c>
      <c r="G1256" s="278" t="s">
        <v>3335</v>
      </c>
      <c r="H1256" s="278" t="s">
        <v>79</v>
      </c>
      <c r="I1256" s="278" t="s">
        <v>3337</v>
      </c>
      <c r="J1256" s="270" t="s">
        <v>972</v>
      </c>
      <c r="K1256" s="278" t="s">
        <v>41</v>
      </c>
      <c r="L1256" s="270" t="s">
        <v>802</v>
      </c>
      <c r="M1256" s="278" t="s">
        <v>159</v>
      </c>
      <c r="N1256" s="270" t="s">
        <v>7484</v>
      </c>
      <c r="O1256" s="278"/>
    </row>
    <row r="1257" spans="1:15" x14ac:dyDescent="0.3">
      <c r="A1257" s="270" t="s">
        <v>3083</v>
      </c>
      <c r="B1257" s="270" t="s">
        <v>3354</v>
      </c>
      <c r="C1257" s="270" t="s">
        <v>1738</v>
      </c>
      <c r="D1257" s="281" t="s">
        <v>117</v>
      </c>
      <c r="E1257" s="281" t="s">
        <v>974</v>
      </c>
      <c r="F1257" s="278" t="s">
        <v>444</v>
      </c>
      <c r="G1257" s="278" t="s">
        <v>3353</v>
      </c>
      <c r="H1257" s="278" t="s">
        <v>79</v>
      </c>
      <c r="I1257" s="278" t="s">
        <v>3355</v>
      </c>
      <c r="J1257" s="270" t="s">
        <v>972</v>
      </c>
      <c r="K1257" s="278" t="s">
        <v>41</v>
      </c>
      <c r="L1257" s="270" t="s">
        <v>802</v>
      </c>
      <c r="M1257" s="278" t="s">
        <v>159</v>
      </c>
      <c r="N1257" s="270" t="s">
        <v>7484</v>
      </c>
      <c r="O1257" s="278"/>
    </row>
    <row r="1258" spans="1:15" x14ac:dyDescent="0.3">
      <c r="A1258" s="270" t="s">
        <v>3083</v>
      </c>
      <c r="B1258" s="270" t="s">
        <v>3360</v>
      </c>
      <c r="C1258" s="270" t="s">
        <v>1738</v>
      </c>
      <c r="D1258" s="281" t="s">
        <v>117</v>
      </c>
      <c r="E1258" s="281" t="s">
        <v>974</v>
      </c>
      <c r="F1258" s="278" t="s">
        <v>444</v>
      </c>
      <c r="G1258" s="278" t="s">
        <v>3359</v>
      </c>
      <c r="H1258" s="278" t="s">
        <v>79</v>
      </c>
      <c r="I1258" s="278" t="s">
        <v>3361</v>
      </c>
      <c r="J1258" s="270" t="s">
        <v>972</v>
      </c>
      <c r="K1258" s="278" t="s">
        <v>41</v>
      </c>
      <c r="L1258" s="270" t="s">
        <v>802</v>
      </c>
      <c r="M1258" s="278" t="s">
        <v>159</v>
      </c>
      <c r="N1258" s="270" t="s">
        <v>7484</v>
      </c>
      <c r="O1258" s="278"/>
    </row>
    <row r="1259" spans="1:15" x14ac:dyDescent="0.3">
      <c r="A1259" s="270" t="s">
        <v>3083</v>
      </c>
      <c r="B1259" s="270" t="s">
        <v>3363</v>
      </c>
      <c r="C1259" s="270" t="s">
        <v>1738</v>
      </c>
      <c r="D1259" s="281" t="s">
        <v>117</v>
      </c>
      <c r="E1259" s="281" t="s">
        <v>974</v>
      </c>
      <c r="F1259" s="278" t="s">
        <v>444</v>
      </c>
      <c r="G1259" s="278" t="s">
        <v>3362</v>
      </c>
      <c r="H1259" s="278" t="s">
        <v>79</v>
      </c>
      <c r="I1259" s="278" t="s">
        <v>3364</v>
      </c>
      <c r="J1259" s="270" t="s">
        <v>972</v>
      </c>
      <c r="K1259" s="278" t="s">
        <v>41</v>
      </c>
      <c r="L1259" s="270" t="s">
        <v>802</v>
      </c>
      <c r="M1259" s="278" t="s">
        <v>159</v>
      </c>
      <c r="N1259" s="270" t="s">
        <v>7484</v>
      </c>
      <c r="O1259" s="278"/>
    </row>
    <row r="1260" spans="1:15" x14ac:dyDescent="0.3">
      <c r="A1260" s="270" t="s">
        <v>3083</v>
      </c>
      <c r="B1260" s="270" t="s">
        <v>3339</v>
      </c>
      <c r="C1260" s="270" t="s">
        <v>7338</v>
      </c>
      <c r="D1260" s="281" t="s">
        <v>117</v>
      </c>
      <c r="E1260" s="281" t="s">
        <v>974</v>
      </c>
      <c r="F1260" s="278" t="s">
        <v>444</v>
      </c>
      <c r="G1260" s="278" t="s">
        <v>3338</v>
      </c>
      <c r="H1260" s="278" t="s">
        <v>79</v>
      </c>
      <c r="I1260" s="278" t="s">
        <v>3340</v>
      </c>
      <c r="J1260" s="270" t="s">
        <v>972</v>
      </c>
      <c r="K1260" s="278" t="s">
        <v>41</v>
      </c>
      <c r="L1260" s="270" t="s">
        <v>802</v>
      </c>
      <c r="M1260" s="278" t="s">
        <v>159</v>
      </c>
      <c r="N1260" s="270" t="s">
        <v>7484</v>
      </c>
      <c r="O1260" s="278"/>
    </row>
    <row r="1261" spans="1:15" x14ac:dyDescent="0.3">
      <c r="A1261" s="270" t="s">
        <v>3083</v>
      </c>
      <c r="B1261" s="270" t="s">
        <v>3366</v>
      </c>
      <c r="C1261" s="270" t="s">
        <v>1738</v>
      </c>
      <c r="D1261" s="281" t="s">
        <v>117</v>
      </c>
      <c r="E1261" s="281" t="s">
        <v>974</v>
      </c>
      <c r="F1261" s="278" t="s">
        <v>444</v>
      </c>
      <c r="G1261" s="276" t="s">
        <v>3365</v>
      </c>
      <c r="H1261" s="278" t="s">
        <v>79</v>
      </c>
      <c r="I1261" s="278" t="s">
        <v>3367</v>
      </c>
      <c r="J1261" s="270" t="s">
        <v>972</v>
      </c>
      <c r="K1261" s="278" t="s">
        <v>41</v>
      </c>
      <c r="L1261" s="270" t="s">
        <v>802</v>
      </c>
      <c r="M1261" s="278" t="s">
        <v>159</v>
      </c>
      <c r="N1261" s="270" t="s">
        <v>7484</v>
      </c>
      <c r="O1261" s="278" t="s">
        <v>7470</v>
      </c>
    </row>
    <row r="1262" spans="1:15" x14ac:dyDescent="0.3">
      <c r="A1262" s="270" t="s">
        <v>3083</v>
      </c>
      <c r="B1262" s="270" t="s">
        <v>3384</v>
      </c>
      <c r="C1262" s="270" t="s">
        <v>1738</v>
      </c>
      <c r="D1262" s="281" t="s">
        <v>117</v>
      </c>
      <c r="E1262" s="281" t="s">
        <v>974</v>
      </c>
      <c r="F1262" s="278" t="s">
        <v>444</v>
      </c>
      <c r="G1262" s="278" t="s">
        <v>3383</v>
      </c>
      <c r="H1262" s="278" t="s">
        <v>79</v>
      </c>
      <c r="I1262" s="278" t="s">
        <v>3385</v>
      </c>
      <c r="J1262" s="270" t="s">
        <v>972</v>
      </c>
      <c r="K1262" s="278" t="s">
        <v>41</v>
      </c>
      <c r="L1262" s="270" t="s">
        <v>802</v>
      </c>
      <c r="M1262" s="278" t="s">
        <v>159</v>
      </c>
      <c r="N1262" s="270" t="s">
        <v>7484</v>
      </c>
      <c r="O1262" s="278"/>
    </row>
    <row r="1263" spans="1:15" x14ac:dyDescent="0.3">
      <c r="A1263" s="270" t="s">
        <v>3083</v>
      </c>
      <c r="B1263" s="270" t="s">
        <v>3387</v>
      </c>
      <c r="C1263" s="270" t="s">
        <v>1998</v>
      </c>
      <c r="D1263" s="281" t="s">
        <v>117</v>
      </c>
      <c r="E1263" s="281" t="s">
        <v>974</v>
      </c>
      <c r="F1263" s="278" t="s">
        <v>444</v>
      </c>
      <c r="G1263" s="278" t="s">
        <v>3386</v>
      </c>
      <c r="H1263" s="278" t="s">
        <v>79</v>
      </c>
      <c r="I1263" s="278" t="s">
        <v>3388</v>
      </c>
      <c r="J1263" s="270" t="s">
        <v>972</v>
      </c>
      <c r="K1263" s="278" t="s">
        <v>41</v>
      </c>
      <c r="L1263" s="270" t="s">
        <v>802</v>
      </c>
      <c r="M1263" s="278" t="s">
        <v>159</v>
      </c>
      <c r="N1263" s="270" t="s">
        <v>7484</v>
      </c>
      <c r="O1263" s="278"/>
    </row>
    <row r="1264" spans="1:15" x14ac:dyDescent="0.3">
      <c r="A1264" s="270" t="s">
        <v>3083</v>
      </c>
      <c r="B1264" s="270" t="s">
        <v>3369</v>
      </c>
      <c r="C1264" s="270" t="s">
        <v>1738</v>
      </c>
      <c r="D1264" s="281" t="s">
        <v>117</v>
      </c>
      <c r="E1264" s="281" t="s">
        <v>974</v>
      </c>
      <c r="F1264" s="278" t="s">
        <v>444</v>
      </c>
      <c r="G1264" s="278" t="s">
        <v>3368</v>
      </c>
      <c r="H1264" s="278" t="s">
        <v>79</v>
      </c>
      <c r="I1264" s="278" t="s">
        <v>3370</v>
      </c>
      <c r="J1264" s="270" t="s">
        <v>972</v>
      </c>
      <c r="K1264" s="278" t="s">
        <v>41</v>
      </c>
      <c r="L1264" s="270" t="s">
        <v>802</v>
      </c>
      <c r="M1264" s="278" t="s">
        <v>159</v>
      </c>
      <c r="N1264" s="270" t="s">
        <v>7484</v>
      </c>
      <c r="O1264" s="278"/>
    </row>
    <row r="1265" spans="1:15" x14ac:dyDescent="0.3">
      <c r="A1265" s="270" t="s">
        <v>3083</v>
      </c>
      <c r="B1265" s="270" t="s">
        <v>3372</v>
      </c>
      <c r="C1265" s="270" t="s">
        <v>1738</v>
      </c>
      <c r="D1265" s="281" t="s">
        <v>117</v>
      </c>
      <c r="E1265" s="281" t="s">
        <v>974</v>
      </c>
      <c r="F1265" s="278" t="s">
        <v>444</v>
      </c>
      <c r="G1265" s="278" t="s">
        <v>3371</v>
      </c>
      <c r="H1265" s="278" t="s">
        <v>79</v>
      </c>
      <c r="I1265" s="278" t="s">
        <v>3373</v>
      </c>
      <c r="J1265" s="270" t="s">
        <v>972</v>
      </c>
      <c r="K1265" s="278" t="s">
        <v>41</v>
      </c>
      <c r="L1265" s="270" t="s">
        <v>802</v>
      </c>
      <c r="M1265" s="278" t="s">
        <v>159</v>
      </c>
      <c r="N1265" s="270" t="s">
        <v>7484</v>
      </c>
      <c r="O1265" s="278"/>
    </row>
    <row r="1266" spans="1:15" x14ac:dyDescent="0.3">
      <c r="A1266" s="270" t="s">
        <v>3083</v>
      </c>
      <c r="B1266" s="270" t="s">
        <v>3342</v>
      </c>
      <c r="C1266" s="270" t="s">
        <v>7338</v>
      </c>
      <c r="D1266" s="281" t="s">
        <v>117</v>
      </c>
      <c r="E1266" s="281" t="s">
        <v>974</v>
      </c>
      <c r="F1266" s="278" t="s">
        <v>444</v>
      </c>
      <c r="G1266" s="278" t="s">
        <v>3341</v>
      </c>
      <c r="H1266" s="278" t="s">
        <v>79</v>
      </c>
      <c r="I1266" s="278" t="s">
        <v>3343</v>
      </c>
      <c r="J1266" s="270" t="s">
        <v>972</v>
      </c>
      <c r="K1266" s="278" t="s">
        <v>41</v>
      </c>
      <c r="L1266" s="270" t="s">
        <v>802</v>
      </c>
      <c r="M1266" s="278" t="s">
        <v>159</v>
      </c>
      <c r="N1266" s="270" t="s">
        <v>7484</v>
      </c>
      <c r="O1266" s="278"/>
    </row>
    <row r="1267" spans="1:15" x14ac:dyDescent="0.3">
      <c r="A1267" s="270" t="s">
        <v>3083</v>
      </c>
      <c r="B1267" s="270" t="s">
        <v>3345</v>
      </c>
      <c r="C1267" s="270" t="s">
        <v>7338</v>
      </c>
      <c r="D1267" s="281" t="s">
        <v>117</v>
      </c>
      <c r="E1267" s="281" t="s">
        <v>974</v>
      </c>
      <c r="F1267" s="278" t="s">
        <v>444</v>
      </c>
      <c r="G1267" s="278" t="s">
        <v>3344</v>
      </c>
      <c r="H1267" s="278" t="s">
        <v>79</v>
      </c>
      <c r="I1267" s="278" t="s">
        <v>3346</v>
      </c>
      <c r="J1267" s="270" t="s">
        <v>972</v>
      </c>
      <c r="K1267" s="278" t="s">
        <v>41</v>
      </c>
      <c r="L1267" s="270" t="s">
        <v>802</v>
      </c>
      <c r="M1267" s="278" t="s">
        <v>159</v>
      </c>
      <c r="N1267" s="270" t="s">
        <v>7484</v>
      </c>
      <c r="O1267" s="278"/>
    </row>
    <row r="1268" spans="1:15" x14ac:dyDescent="0.3">
      <c r="A1268" s="270" t="s">
        <v>3083</v>
      </c>
      <c r="B1268" s="270" t="s">
        <v>3425</v>
      </c>
      <c r="C1268" s="270" t="s">
        <v>1738</v>
      </c>
      <c r="D1268" s="281" t="s">
        <v>117</v>
      </c>
      <c r="E1268" s="281" t="s">
        <v>974</v>
      </c>
      <c r="F1268" s="278" t="s">
        <v>444</v>
      </c>
      <c r="G1268" s="278" t="s">
        <v>3424</v>
      </c>
      <c r="H1268" s="278" t="s">
        <v>79</v>
      </c>
      <c r="I1268" s="278" t="s">
        <v>3426</v>
      </c>
      <c r="J1268" s="270" t="s">
        <v>972</v>
      </c>
      <c r="K1268" s="278" t="s">
        <v>41</v>
      </c>
      <c r="L1268" s="270" t="s">
        <v>802</v>
      </c>
      <c r="M1268" s="278" t="s">
        <v>159</v>
      </c>
      <c r="N1268" s="270" t="s">
        <v>7484</v>
      </c>
      <c r="O1268" s="278"/>
    </row>
    <row r="1269" spans="1:15" x14ac:dyDescent="0.3">
      <c r="A1269" s="270" t="s">
        <v>3083</v>
      </c>
      <c r="B1269" s="270" t="s">
        <v>3428</v>
      </c>
      <c r="C1269" s="270" t="s">
        <v>1738</v>
      </c>
      <c r="D1269" s="281" t="s">
        <v>117</v>
      </c>
      <c r="E1269" s="281" t="s">
        <v>974</v>
      </c>
      <c r="F1269" s="278" t="s">
        <v>444</v>
      </c>
      <c r="G1269" s="278" t="s">
        <v>3427</v>
      </c>
      <c r="H1269" s="278" t="s">
        <v>79</v>
      </c>
      <c r="I1269" s="278" t="s">
        <v>3429</v>
      </c>
      <c r="J1269" s="270" t="s">
        <v>972</v>
      </c>
      <c r="K1269" s="278" t="s">
        <v>41</v>
      </c>
      <c r="L1269" s="270" t="s">
        <v>802</v>
      </c>
      <c r="M1269" s="278" t="s">
        <v>159</v>
      </c>
      <c r="N1269" s="270" t="s">
        <v>7484</v>
      </c>
      <c r="O1269" s="278"/>
    </row>
    <row r="1270" spans="1:15" x14ac:dyDescent="0.3">
      <c r="A1270" s="270" t="s">
        <v>3083</v>
      </c>
      <c r="B1270" s="270" t="s">
        <v>3431</v>
      </c>
      <c r="C1270" s="270" t="s">
        <v>1738</v>
      </c>
      <c r="D1270" s="281" t="s">
        <v>117</v>
      </c>
      <c r="E1270" s="281" t="s">
        <v>974</v>
      </c>
      <c r="F1270" s="278" t="s">
        <v>444</v>
      </c>
      <c r="G1270" s="278" t="s">
        <v>3430</v>
      </c>
      <c r="H1270" s="278" t="s">
        <v>79</v>
      </c>
      <c r="I1270" s="278" t="s">
        <v>3432</v>
      </c>
      <c r="J1270" s="270" t="s">
        <v>972</v>
      </c>
      <c r="K1270" s="278" t="s">
        <v>41</v>
      </c>
      <c r="L1270" s="270" t="s">
        <v>802</v>
      </c>
      <c r="M1270" s="278" t="s">
        <v>159</v>
      </c>
      <c r="N1270" s="270" t="s">
        <v>7484</v>
      </c>
      <c r="O1270" s="278"/>
    </row>
    <row r="1271" spans="1:15" x14ac:dyDescent="0.3">
      <c r="A1271" s="270" t="s">
        <v>3083</v>
      </c>
      <c r="B1271" s="270" t="s">
        <v>3375</v>
      </c>
      <c r="C1271" s="270" t="s">
        <v>1738</v>
      </c>
      <c r="D1271" s="281" t="s">
        <v>117</v>
      </c>
      <c r="E1271" s="281" t="s">
        <v>974</v>
      </c>
      <c r="F1271" s="278" t="s">
        <v>444</v>
      </c>
      <c r="G1271" s="278" t="s">
        <v>3374</v>
      </c>
      <c r="H1271" s="278" t="s">
        <v>79</v>
      </c>
      <c r="I1271" s="278" t="s">
        <v>3376</v>
      </c>
      <c r="J1271" s="270" t="s">
        <v>972</v>
      </c>
      <c r="K1271" s="278" t="s">
        <v>41</v>
      </c>
      <c r="L1271" s="270" t="s">
        <v>802</v>
      </c>
      <c r="M1271" s="278" t="s">
        <v>159</v>
      </c>
      <c r="N1271" s="270" t="s">
        <v>7484</v>
      </c>
      <c r="O1271" s="278"/>
    </row>
    <row r="1272" spans="1:15" x14ac:dyDescent="0.3">
      <c r="A1272" s="270" t="s">
        <v>3083</v>
      </c>
      <c r="B1272" s="270" t="s">
        <v>3378</v>
      </c>
      <c r="C1272" s="270" t="s">
        <v>1738</v>
      </c>
      <c r="D1272" s="281" t="s">
        <v>117</v>
      </c>
      <c r="E1272" s="281" t="s">
        <v>974</v>
      </c>
      <c r="F1272" s="278" t="s">
        <v>444</v>
      </c>
      <c r="G1272" s="278" t="s">
        <v>3377</v>
      </c>
      <c r="H1272" s="278" t="s">
        <v>79</v>
      </c>
      <c r="I1272" s="278" t="s">
        <v>3379</v>
      </c>
      <c r="J1272" s="270" t="s">
        <v>972</v>
      </c>
      <c r="K1272" s="278" t="s">
        <v>41</v>
      </c>
      <c r="L1272" s="270" t="s">
        <v>802</v>
      </c>
      <c r="M1272" s="278" t="s">
        <v>159</v>
      </c>
      <c r="N1272" s="270" t="s">
        <v>7484</v>
      </c>
      <c r="O1272" s="278"/>
    </row>
    <row r="1273" spans="1:15" x14ac:dyDescent="0.3">
      <c r="A1273" s="270" t="s">
        <v>3083</v>
      </c>
      <c r="B1273" s="270" t="s">
        <v>4442</v>
      </c>
      <c r="C1273" s="285" t="s">
        <v>1738</v>
      </c>
      <c r="D1273" s="281" t="s">
        <v>117</v>
      </c>
      <c r="E1273" s="281" t="s">
        <v>974</v>
      </c>
      <c r="F1273" s="278" t="s">
        <v>469</v>
      </c>
      <c r="G1273" s="278" t="s">
        <v>4441</v>
      </c>
      <c r="H1273" s="278" t="s">
        <v>79</v>
      </c>
      <c r="I1273" s="278" t="s">
        <v>4443</v>
      </c>
      <c r="J1273" s="270" t="s">
        <v>972</v>
      </c>
      <c r="K1273" s="278" t="s">
        <v>41</v>
      </c>
      <c r="L1273" s="270" t="s">
        <v>802</v>
      </c>
      <c r="M1273" s="278" t="s">
        <v>7444</v>
      </c>
      <c r="N1273" s="270" t="s">
        <v>7484</v>
      </c>
      <c r="O1273" s="278" t="s">
        <v>7472</v>
      </c>
    </row>
    <row r="1274" spans="1:15" x14ac:dyDescent="0.3">
      <c r="A1274" s="270" t="s">
        <v>3083</v>
      </c>
      <c r="B1274" s="270" t="s">
        <v>3396</v>
      </c>
      <c r="C1274" s="270" t="s">
        <v>1738</v>
      </c>
      <c r="D1274" s="281" t="s">
        <v>117</v>
      </c>
      <c r="E1274" s="281" t="s">
        <v>974</v>
      </c>
      <c r="F1274" s="278" t="s">
        <v>444</v>
      </c>
      <c r="G1274" s="278" t="s">
        <v>3395</v>
      </c>
      <c r="H1274" s="278" t="s">
        <v>79</v>
      </c>
      <c r="I1274" s="278" t="s">
        <v>3397</v>
      </c>
      <c r="J1274" s="270" t="s">
        <v>972</v>
      </c>
      <c r="K1274" s="278" t="s">
        <v>41</v>
      </c>
      <c r="L1274" s="270" t="s">
        <v>802</v>
      </c>
      <c r="M1274" s="278" t="s">
        <v>159</v>
      </c>
      <c r="N1274" s="270" t="s">
        <v>7484</v>
      </c>
      <c r="O1274" s="278"/>
    </row>
    <row r="1275" spans="1:15" x14ac:dyDescent="0.3">
      <c r="A1275" s="270" t="s">
        <v>3083</v>
      </c>
      <c r="B1275" s="270" t="s">
        <v>3434</v>
      </c>
      <c r="C1275" s="270" t="s">
        <v>1738</v>
      </c>
      <c r="D1275" s="281" t="s">
        <v>117</v>
      </c>
      <c r="E1275" s="281" t="s">
        <v>974</v>
      </c>
      <c r="F1275" s="278" t="s">
        <v>444</v>
      </c>
      <c r="G1275" s="278" t="s">
        <v>3433</v>
      </c>
      <c r="H1275" s="278" t="s">
        <v>79</v>
      </c>
      <c r="I1275" s="278" t="s">
        <v>3435</v>
      </c>
      <c r="J1275" s="270" t="s">
        <v>972</v>
      </c>
      <c r="K1275" s="278" t="s">
        <v>41</v>
      </c>
      <c r="L1275" s="270" t="s">
        <v>802</v>
      </c>
      <c r="M1275" s="278" t="s">
        <v>159</v>
      </c>
      <c r="N1275" s="270" t="s">
        <v>7484</v>
      </c>
      <c r="O1275" s="278"/>
    </row>
    <row r="1276" spans="1:15" x14ac:dyDescent="0.3">
      <c r="A1276" s="270" t="s">
        <v>3083</v>
      </c>
      <c r="B1276" s="270" t="s">
        <v>3399</v>
      </c>
      <c r="C1276" s="285" t="s">
        <v>1738</v>
      </c>
      <c r="D1276" s="281" t="s">
        <v>117</v>
      </c>
      <c r="E1276" s="281" t="s">
        <v>974</v>
      </c>
      <c r="F1276" s="278" t="s">
        <v>444</v>
      </c>
      <c r="G1276" s="278" t="s">
        <v>3398</v>
      </c>
      <c r="H1276" s="278" t="s">
        <v>79</v>
      </c>
      <c r="I1276" s="278" t="s">
        <v>3400</v>
      </c>
      <c r="J1276" s="270" t="s">
        <v>972</v>
      </c>
      <c r="K1276" s="278" t="s">
        <v>41</v>
      </c>
      <c r="L1276" s="270" t="s">
        <v>802</v>
      </c>
      <c r="M1276" s="278" t="s">
        <v>159</v>
      </c>
      <c r="N1276" s="270" t="s">
        <v>7484</v>
      </c>
      <c r="O1276" s="278" t="s">
        <v>7472</v>
      </c>
    </row>
    <row r="1277" spans="1:15" x14ac:dyDescent="0.3">
      <c r="A1277" s="270" t="s">
        <v>3083</v>
      </c>
      <c r="B1277" s="270" t="s">
        <v>3381</v>
      </c>
      <c r="C1277" s="270" t="s">
        <v>7338</v>
      </c>
      <c r="D1277" s="281" t="s">
        <v>117</v>
      </c>
      <c r="E1277" s="281" t="s">
        <v>974</v>
      </c>
      <c r="F1277" s="278" t="s">
        <v>444</v>
      </c>
      <c r="G1277" s="278" t="s">
        <v>3380</v>
      </c>
      <c r="H1277" s="278" t="s">
        <v>79</v>
      </c>
      <c r="I1277" s="278" t="s">
        <v>3382</v>
      </c>
      <c r="J1277" s="270" t="s">
        <v>972</v>
      </c>
      <c r="K1277" s="278" t="s">
        <v>41</v>
      </c>
      <c r="L1277" s="270" t="s">
        <v>802</v>
      </c>
      <c r="M1277" s="278" t="s">
        <v>159</v>
      </c>
      <c r="N1277" s="270" t="s">
        <v>7484</v>
      </c>
      <c r="O1277" s="278"/>
    </row>
    <row r="1278" spans="1:15" x14ac:dyDescent="0.3">
      <c r="A1278" s="270" t="s">
        <v>2966</v>
      </c>
      <c r="B1278" s="270" t="s">
        <v>980</v>
      </c>
      <c r="C1278" s="270" t="s">
        <v>1738</v>
      </c>
      <c r="D1278" s="281" t="s">
        <v>117</v>
      </c>
      <c r="E1278" s="281" t="s">
        <v>974</v>
      </c>
      <c r="F1278" s="278" t="s">
        <v>442</v>
      </c>
      <c r="G1278" s="278" t="s">
        <v>3064</v>
      </c>
      <c r="H1278" s="278" t="s">
        <v>79</v>
      </c>
      <c r="I1278" s="278" t="s">
        <v>3065</v>
      </c>
      <c r="J1278" s="270" t="s">
        <v>972</v>
      </c>
      <c r="K1278" s="278" t="s">
        <v>41</v>
      </c>
      <c r="L1278" s="270" t="s">
        <v>802</v>
      </c>
      <c r="M1278" s="278" t="s">
        <v>159</v>
      </c>
      <c r="N1278" s="270" t="s">
        <v>7484</v>
      </c>
      <c r="O1278" s="278"/>
    </row>
    <row r="1279" spans="1:15" x14ac:dyDescent="0.3">
      <c r="A1279" s="270" t="s">
        <v>2966</v>
      </c>
      <c r="B1279" s="270" t="s">
        <v>2530</v>
      </c>
      <c r="C1279" s="270" t="s">
        <v>1738</v>
      </c>
      <c r="D1279" s="281" t="s">
        <v>117</v>
      </c>
      <c r="E1279" s="281" t="s">
        <v>974</v>
      </c>
      <c r="F1279" s="278" t="s">
        <v>442</v>
      </c>
      <c r="G1279" s="278" t="s">
        <v>3066</v>
      </c>
      <c r="H1279" s="278" t="s">
        <v>79</v>
      </c>
      <c r="I1279" s="278" t="s">
        <v>3067</v>
      </c>
      <c r="J1279" s="270" t="s">
        <v>972</v>
      </c>
      <c r="K1279" s="278" t="s">
        <v>41</v>
      </c>
      <c r="L1279" s="270" t="s">
        <v>802</v>
      </c>
      <c r="M1279" s="278" t="s">
        <v>159</v>
      </c>
      <c r="N1279" s="270" t="s">
        <v>7484</v>
      </c>
      <c r="O1279" s="278"/>
    </row>
    <row r="1280" spans="1:15" x14ac:dyDescent="0.3">
      <c r="A1280" s="270" t="s">
        <v>2966</v>
      </c>
      <c r="B1280" s="270" t="s">
        <v>2967</v>
      </c>
      <c r="C1280" s="270" t="s">
        <v>1738</v>
      </c>
      <c r="D1280" s="281" t="s">
        <v>117</v>
      </c>
      <c r="E1280" s="281" t="s">
        <v>974</v>
      </c>
      <c r="F1280" s="278" t="s">
        <v>442</v>
      </c>
      <c r="G1280" s="278" t="s">
        <v>2965</v>
      </c>
      <c r="H1280" s="278" t="s">
        <v>79</v>
      </c>
      <c r="I1280" s="278" t="s">
        <v>2968</v>
      </c>
      <c r="J1280" s="270" t="s">
        <v>972</v>
      </c>
      <c r="K1280" s="278" t="s">
        <v>41</v>
      </c>
      <c r="L1280" s="270" t="s">
        <v>802</v>
      </c>
      <c r="M1280" s="278" t="s">
        <v>159</v>
      </c>
      <c r="N1280" s="270" t="s">
        <v>7484</v>
      </c>
      <c r="O1280" s="278"/>
    </row>
    <row r="1281" spans="1:15" x14ac:dyDescent="0.3">
      <c r="A1281" s="270" t="s">
        <v>2966</v>
      </c>
      <c r="B1281" s="270" t="s">
        <v>2939</v>
      </c>
      <c r="C1281" s="270" t="s">
        <v>1738</v>
      </c>
      <c r="D1281" s="281" t="s">
        <v>117</v>
      </c>
      <c r="E1281" s="281" t="s">
        <v>974</v>
      </c>
      <c r="F1281" s="278" t="s">
        <v>442</v>
      </c>
      <c r="G1281" s="278" t="s">
        <v>3068</v>
      </c>
      <c r="H1281" s="278" t="s">
        <v>79</v>
      </c>
      <c r="I1281" s="278" t="s">
        <v>3069</v>
      </c>
      <c r="J1281" s="270" t="s">
        <v>972</v>
      </c>
      <c r="K1281" s="278" t="s">
        <v>41</v>
      </c>
      <c r="L1281" s="270" t="s">
        <v>802</v>
      </c>
      <c r="M1281" s="278" t="s">
        <v>159</v>
      </c>
      <c r="N1281" s="270" t="s">
        <v>7484</v>
      </c>
      <c r="O1281" s="278"/>
    </row>
    <row r="1282" spans="1:15" x14ac:dyDescent="0.3">
      <c r="A1282" s="270" t="s">
        <v>2912</v>
      </c>
      <c r="B1282" s="270" t="s">
        <v>2913</v>
      </c>
      <c r="C1282" s="270" t="s">
        <v>7338</v>
      </c>
      <c r="D1282" s="281" t="s">
        <v>117</v>
      </c>
      <c r="E1282" s="281" t="s">
        <v>974</v>
      </c>
      <c r="F1282" s="278" t="s">
        <v>442</v>
      </c>
      <c r="G1282" s="278" t="s">
        <v>2911</v>
      </c>
      <c r="H1282" s="278" t="s">
        <v>79</v>
      </c>
      <c r="I1282" s="278" t="s">
        <v>2914</v>
      </c>
      <c r="J1282" s="270" t="s">
        <v>972</v>
      </c>
      <c r="K1282" s="278" t="s">
        <v>41</v>
      </c>
      <c r="L1282" s="270" t="s">
        <v>802</v>
      </c>
      <c r="M1282" s="278" t="s">
        <v>159</v>
      </c>
      <c r="N1282" s="270" t="s">
        <v>7484</v>
      </c>
      <c r="O1282" s="278"/>
    </row>
    <row r="1283" spans="1:15" x14ac:dyDescent="0.3">
      <c r="A1283" s="270" t="s">
        <v>2912</v>
      </c>
      <c r="B1283" s="270" t="s">
        <v>2916</v>
      </c>
      <c r="C1283" s="270" t="s">
        <v>7338</v>
      </c>
      <c r="D1283" s="281" t="s">
        <v>117</v>
      </c>
      <c r="E1283" s="281" t="s">
        <v>974</v>
      </c>
      <c r="F1283" s="278" t="s">
        <v>442</v>
      </c>
      <c r="G1283" s="278" t="s">
        <v>2915</v>
      </c>
      <c r="H1283" s="278" t="s">
        <v>79</v>
      </c>
      <c r="I1283" s="278" t="s">
        <v>2917</v>
      </c>
      <c r="J1283" s="270" t="s">
        <v>972</v>
      </c>
      <c r="K1283" s="278" t="s">
        <v>41</v>
      </c>
      <c r="L1283" s="270" t="s">
        <v>802</v>
      </c>
      <c r="M1283" s="278" t="s">
        <v>159</v>
      </c>
      <c r="N1283" s="270" t="s">
        <v>7484</v>
      </c>
      <c r="O1283" s="278"/>
    </row>
    <row r="1284" spans="1:15" x14ac:dyDescent="0.3">
      <c r="A1284" s="270" t="s">
        <v>3437</v>
      </c>
      <c r="B1284" s="270" t="s">
        <v>3438</v>
      </c>
      <c r="C1284" s="270" t="s">
        <v>7338</v>
      </c>
      <c r="D1284" s="281" t="s">
        <v>117</v>
      </c>
      <c r="E1284" s="281" t="s">
        <v>974</v>
      </c>
      <c r="F1284" s="278" t="s">
        <v>446</v>
      </c>
      <c r="G1284" s="278" t="s">
        <v>3436</v>
      </c>
      <c r="H1284" s="278" t="s">
        <v>79</v>
      </c>
      <c r="I1284" s="278" t="s">
        <v>3439</v>
      </c>
      <c r="J1284" s="270" t="s">
        <v>2485</v>
      </c>
      <c r="K1284" s="278" t="s">
        <v>41</v>
      </c>
      <c r="L1284" s="270" t="s">
        <v>802</v>
      </c>
      <c r="M1284" s="278" t="s">
        <v>159</v>
      </c>
      <c r="N1284" s="270" t="s">
        <v>7484</v>
      </c>
      <c r="O1284" s="278"/>
    </row>
    <row r="1285" spans="1:15" x14ac:dyDescent="0.3">
      <c r="A1285" s="270" t="s">
        <v>3437</v>
      </c>
      <c r="B1285" s="270" t="s">
        <v>3441</v>
      </c>
      <c r="C1285" s="270" t="s">
        <v>7338</v>
      </c>
      <c r="D1285" s="281" t="s">
        <v>117</v>
      </c>
      <c r="E1285" s="281" t="s">
        <v>974</v>
      </c>
      <c r="F1285" s="278" t="s">
        <v>446</v>
      </c>
      <c r="G1285" s="278" t="s">
        <v>3440</v>
      </c>
      <c r="H1285" s="278" t="s">
        <v>79</v>
      </c>
      <c r="I1285" s="278" t="s">
        <v>3442</v>
      </c>
      <c r="J1285" s="270" t="s">
        <v>2485</v>
      </c>
      <c r="K1285" s="278" t="s">
        <v>41</v>
      </c>
      <c r="L1285" s="270" t="s">
        <v>802</v>
      </c>
      <c r="M1285" s="278" t="s">
        <v>159</v>
      </c>
      <c r="N1285" s="270" t="s">
        <v>7484</v>
      </c>
      <c r="O1285" s="278"/>
    </row>
    <row r="1286" spans="1:15" x14ac:dyDescent="0.3">
      <c r="A1286" s="270" t="s">
        <v>3437</v>
      </c>
      <c r="B1286" s="270" t="s">
        <v>3563</v>
      </c>
      <c r="C1286" s="270" t="s">
        <v>1738</v>
      </c>
      <c r="D1286" s="281" t="s">
        <v>117</v>
      </c>
      <c r="E1286" s="281" t="s">
        <v>974</v>
      </c>
      <c r="F1286" s="278" t="s">
        <v>446</v>
      </c>
      <c r="G1286" s="278" t="s">
        <v>3562</v>
      </c>
      <c r="H1286" s="278" t="s">
        <v>79</v>
      </c>
      <c r="I1286" s="278" t="s">
        <v>3564</v>
      </c>
      <c r="J1286" s="270" t="s">
        <v>2485</v>
      </c>
      <c r="K1286" s="278" t="s">
        <v>41</v>
      </c>
      <c r="L1286" s="270" t="s">
        <v>802</v>
      </c>
      <c r="M1286" s="278" t="s">
        <v>159</v>
      </c>
      <c r="N1286" s="270" t="s">
        <v>7484</v>
      </c>
      <c r="O1286" s="278"/>
    </row>
    <row r="1287" spans="1:15" x14ac:dyDescent="0.3">
      <c r="A1287" s="270" t="s">
        <v>3437</v>
      </c>
      <c r="B1287" s="270" t="s">
        <v>3539</v>
      </c>
      <c r="C1287" s="270" t="s">
        <v>1738</v>
      </c>
      <c r="D1287" s="281" t="s">
        <v>117</v>
      </c>
      <c r="E1287" s="281" t="s">
        <v>974</v>
      </c>
      <c r="F1287" s="278" t="s">
        <v>446</v>
      </c>
      <c r="G1287" s="278" t="s">
        <v>3538</v>
      </c>
      <c r="H1287" s="278" t="s">
        <v>79</v>
      </c>
      <c r="I1287" s="278" t="s">
        <v>3540</v>
      </c>
      <c r="J1287" s="270" t="s">
        <v>2485</v>
      </c>
      <c r="K1287" s="278" t="s">
        <v>41</v>
      </c>
      <c r="L1287" s="270" t="s">
        <v>802</v>
      </c>
      <c r="M1287" s="278" t="s">
        <v>159</v>
      </c>
      <c r="N1287" s="270" t="s">
        <v>7484</v>
      </c>
      <c r="O1287" s="278"/>
    </row>
    <row r="1288" spans="1:15" x14ac:dyDescent="0.3">
      <c r="A1288" s="270" t="s">
        <v>3437</v>
      </c>
      <c r="B1288" s="270" t="s">
        <v>3444</v>
      </c>
      <c r="C1288" s="270" t="s">
        <v>7338</v>
      </c>
      <c r="D1288" s="281" t="s">
        <v>117</v>
      </c>
      <c r="E1288" s="281" t="s">
        <v>974</v>
      </c>
      <c r="F1288" s="278" t="s">
        <v>446</v>
      </c>
      <c r="G1288" s="278" t="s">
        <v>3443</v>
      </c>
      <c r="H1288" s="278" t="s">
        <v>79</v>
      </c>
      <c r="I1288" s="278" t="s">
        <v>3445</v>
      </c>
      <c r="J1288" s="270" t="s">
        <v>2485</v>
      </c>
      <c r="K1288" s="278" t="s">
        <v>41</v>
      </c>
      <c r="L1288" s="270" t="s">
        <v>802</v>
      </c>
      <c r="M1288" s="278" t="s">
        <v>159</v>
      </c>
      <c r="N1288" s="270" t="s">
        <v>7484</v>
      </c>
      <c r="O1288" s="278"/>
    </row>
    <row r="1289" spans="1:15" x14ac:dyDescent="0.3">
      <c r="A1289" s="270" t="s">
        <v>3437</v>
      </c>
      <c r="B1289" s="270" t="s">
        <v>3607</v>
      </c>
      <c r="C1289" s="270" t="s">
        <v>1738</v>
      </c>
      <c r="D1289" s="281" t="s">
        <v>117</v>
      </c>
      <c r="E1289" s="281" t="s">
        <v>974</v>
      </c>
      <c r="F1289" s="278" t="s">
        <v>446</v>
      </c>
      <c r="G1289" s="278" t="s">
        <v>3606</v>
      </c>
      <c r="H1289" s="278" t="s">
        <v>79</v>
      </c>
      <c r="I1289" s="278" t="s">
        <v>3608</v>
      </c>
      <c r="J1289" s="270" t="s">
        <v>2485</v>
      </c>
      <c r="K1289" s="278" t="s">
        <v>41</v>
      </c>
      <c r="L1289" s="270" t="s">
        <v>802</v>
      </c>
      <c r="M1289" s="278" t="s">
        <v>159</v>
      </c>
      <c r="N1289" s="270" t="s">
        <v>7484</v>
      </c>
      <c r="O1289" s="278"/>
    </row>
    <row r="1290" spans="1:15" x14ac:dyDescent="0.3">
      <c r="A1290" s="270" t="s">
        <v>3437</v>
      </c>
      <c r="B1290" s="270" t="s">
        <v>3610</v>
      </c>
      <c r="C1290" s="270" t="s">
        <v>1738</v>
      </c>
      <c r="D1290" s="281" t="s">
        <v>117</v>
      </c>
      <c r="E1290" s="281" t="s">
        <v>974</v>
      </c>
      <c r="F1290" s="278" t="s">
        <v>446</v>
      </c>
      <c r="G1290" s="278" t="s">
        <v>3609</v>
      </c>
      <c r="H1290" s="278" t="s">
        <v>79</v>
      </c>
      <c r="I1290" s="278" t="s">
        <v>3611</v>
      </c>
      <c r="J1290" s="270" t="s">
        <v>2485</v>
      </c>
      <c r="K1290" s="278" t="s">
        <v>41</v>
      </c>
      <c r="L1290" s="270" t="s">
        <v>802</v>
      </c>
      <c r="M1290" s="278" t="s">
        <v>159</v>
      </c>
      <c r="N1290" s="270" t="s">
        <v>7484</v>
      </c>
      <c r="O1290" s="278"/>
    </row>
    <row r="1291" spans="1:15" x14ac:dyDescent="0.3">
      <c r="A1291" s="270" t="s">
        <v>3437</v>
      </c>
      <c r="B1291" s="270" t="s">
        <v>3613</v>
      </c>
      <c r="C1291" s="270" t="s">
        <v>1738</v>
      </c>
      <c r="D1291" s="281" t="s">
        <v>117</v>
      </c>
      <c r="E1291" s="281" t="s">
        <v>974</v>
      </c>
      <c r="F1291" s="278" t="s">
        <v>446</v>
      </c>
      <c r="G1291" s="278" t="s">
        <v>3612</v>
      </c>
      <c r="H1291" s="278" t="s">
        <v>79</v>
      </c>
      <c r="I1291" s="278" t="s">
        <v>3614</v>
      </c>
      <c r="J1291" s="270" t="s">
        <v>2485</v>
      </c>
      <c r="K1291" s="278" t="s">
        <v>41</v>
      </c>
      <c r="L1291" s="270" t="s">
        <v>802</v>
      </c>
      <c r="M1291" s="278" t="s">
        <v>159</v>
      </c>
      <c r="N1291" s="270" t="s">
        <v>7484</v>
      </c>
      <c r="O1291" s="278"/>
    </row>
    <row r="1292" spans="1:15" x14ac:dyDescent="0.3">
      <c r="A1292" s="270" t="s">
        <v>3437</v>
      </c>
      <c r="B1292" s="270" t="s">
        <v>3685</v>
      </c>
      <c r="C1292" s="270" t="s">
        <v>1738</v>
      </c>
      <c r="D1292" s="281" t="s">
        <v>117</v>
      </c>
      <c r="E1292" s="281" t="s">
        <v>974</v>
      </c>
      <c r="F1292" s="278" t="s">
        <v>446</v>
      </c>
      <c r="G1292" s="278" t="s">
        <v>3684</v>
      </c>
      <c r="H1292" s="278" t="s">
        <v>79</v>
      </c>
      <c r="I1292" s="278" t="s">
        <v>3686</v>
      </c>
      <c r="J1292" s="270" t="s">
        <v>2485</v>
      </c>
      <c r="K1292" s="278" t="s">
        <v>41</v>
      </c>
      <c r="L1292" s="270" t="s">
        <v>802</v>
      </c>
      <c r="M1292" s="278" t="s">
        <v>159</v>
      </c>
      <c r="N1292" s="270" t="s">
        <v>7484</v>
      </c>
      <c r="O1292" s="278"/>
    </row>
    <row r="1293" spans="1:15" x14ac:dyDescent="0.3">
      <c r="A1293" s="270" t="s">
        <v>3437</v>
      </c>
      <c r="B1293" s="270" t="s">
        <v>3688</v>
      </c>
      <c r="C1293" s="270" t="s">
        <v>1738</v>
      </c>
      <c r="D1293" s="281" t="s">
        <v>117</v>
      </c>
      <c r="E1293" s="281" t="s">
        <v>974</v>
      </c>
      <c r="F1293" s="278" t="s">
        <v>446</v>
      </c>
      <c r="G1293" s="278" t="s">
        <v>3687</v>
      </c>
      <c r="H1293" s="278" t="s">
        <v>79</v>
      </c>
      <c r="I1293" s="278" t="s">
        <v>3689</v>
      </c>
      <c r="J1293" s="270" t="s">
        <v>2485</v>
      </c>
      <c r="K1293" s="278" t="s">
        <v>41</v>
      </c>
      <c r="L1293" s="270" t="s">
        <v>802</v>
      </c>
      <c r="M1293" s="278" t="s">
        <v>159</v>
      </c>
      <c r="N1293" s="270" t="s">
        <v>7484</v>
      </c>
      <c r="O1293" s="278"/>
    </row>
    <row r="1294" spans="1:15" x14ac:dyDescent="0.3">
      <c r="A1294" s="270" t="s">
        <v>3437</v>
      </c>
      <c r="B1294" s="270" t="s">
        <v>3542</v>
      </c>
      <c r="C1294" s="270" t="s">
        <v>1738</v>
      </c>
      <c r="D1294" s="281" t="s">
        <v>117</v>
      </c>
      <c r="E1294" s="281" t="s">
        <v>974</v>
      </c>
      <c r="F1294" s="278" t="s">
        <v>446</v>
      </c>
      <c r="G1294" s="278" t="s">
        <v>3541</v>
      </c>
      <c r="H1294" s="278" t="s">
        <v>79</v>
      </c>
      <c r="I1294" s="278" t="s">
        <v>3543</v>
      </c>
      <c r="J1294" s="270" t="s">
        <v>2485</v>
      </c>
      <c r="K1294" s="278" t="s">
        <v>41</v>
      </c>
      <c r="L1294" s="270" t="s">
        <v>802</v>
      </c>
      <c r="M1294" s="278" t="s">
        <v>159</v>
      </c>
      <c r="N1294" s="270" t="s">
        <v>7484</v>
      </c>
      <c r="O1294" s="278"/>
    </row>
    <row r="1295" spans="1:15" x14ac:dyDescent="0.3">
      <c r="A1295" s="270" t="s">
        <v>3437</v>
      </c>
      <c r="B1295" s="270" t="s">
        <v>3545</v>
      </c>
      <c r="C1295" s="270" t="s">
        <v>1738</v>
      </c>
      <c r="D1295" s="281" t="s">
        <v>117</v>
      </c>
      <c r="E1295" s="281" t="s">
        <v>974</v>
      </c>
      <c r="F1295" s="278" t="s">
        <v>446</v>
      </c>
      <c r="G1295" s="278" t="s">
        <v>3544</v>
      </c>
      <c r="H1295" s="278" t="s">
        <v>79</v>
      </c>
      <c r="I1295" s="278" t="s">
        <v>3546</v>
      </c>
      <c r="J1295" s="270" t="s">
        <v>2485</v>
      </c>
      <c r="K1295" s="278" t="s">
        <v>41</v>
      </c>
      <c r="L1295" s="270" t="s">
        <v>802</v>
      </c>
      <c r="M1295" s="278" t="s">
        <v>159</v>
      </c>
      <c r="N1295" s="270" t="s">
        <v>7484</v>
      </c>
      <c r="O1295" s="278"/>
    </row>
    <row r="1296" spans="1:15" x14ac:dyDescent="0.3">
      <c r="A1296" s="270" t="s">
        <v>3437</v>
      </c>
      <c r="B1296" s="270" t="s">
        <v>3673</v>
      </c>
      <c r="C1296" s="270" t="s">
        <v>1738</v>
      </c>
      <c r="D1296" s="281" t="s">
        <v>117</v>
      </c>
      <c r="E1296" s="281" t="s">
        <v>974</v>
      </c>
      <c r="F1296" s="278" t="s">
        <v>446</v>
      </c>
      <c r="G1296" s="278" t="s">
        <v>3672</v>
      </c>
      <c r="H1296" s="278" t="s">
        <v>79</v>
      </c>
      <c r="I1296" s="278" t="s">
        <v>3674</v>
      </c>
      <c r="J1296" s="270" t="s">
        <v>2485</v>
      </c>
      <c r="K1296" s="278" t="s">
        <v>41</v>
      </c>
      <c r="L1296" s="270" t="s">
        <v>802</v>
      </c>
      <c r="M1296" s="278" t="s">
        <v>159</v>
      </c>
      <c r="N1296" s="270" t="s">
        <v>7484</v>
      </c>
      <c r="O1296" s="278"/>
    </row>
    <row r="1297" spans="1:15" x14ac:dyDescent="0.3">
      <c r="A1297" s="270" t="s">
        <v>3437</v>
      </c>
      <c r="B1297" s="270" t="s">
        <v>3447</v>
      </c>
      <c r="C1297" s="270" t="s">
        <v>7338</v>
      </c>
      <c r="D1297" s="281" t="s">
        <v>117</v>
      </c>
      <c r="E1297" s="281" t="s">
        <v>974</v>
      </c>
      <c r="F1297" s="278" t="s">
        <v>446</v>
      </c>
      <c r="G1297" s="278" t="s">
        <v>3446</v>
      </c>
      <c r="H1297" s="278" t="s">
        <v>79</v>
      </c>
      <c r="I1297" s="278" t="s">
        <v>3448</v>
      </c>
      <c r="J1297" s="270" t="s">
        <v>2485</v>
      </c>
      <c r="K1297" s="278" t="s">
        <v>41</v>
      </c>
      <c r="L1297" s="270" t="s">
        <v>802</v>
      </c>
      <c r="M1297" s="278" t="s">
        <v>159</v>
      </c>
      <c r="N1297" s="270" t="s">
        <v>7484</v>
      </c>
      <c r="O1297" s="278"/>
    </row>
    <row r="1298" spans="1:15" x14ac:dyDescent="0.3">
      <c r="A1298" s="270" t="s">
        <v>3437</v>
      </c>
      <c r="B1298" s="270" t="s">
        <v>3450</v>
      </c>
      <c r="C1298" s="270" t="s">
        <v>7338</v>
      </c>
      <c r="D1298" s="281" t="s">
        <v>117</v>
      </c>
      <c r="E1298" s="281" t="s">
        <v>974</v>
      </c>
      <c r="F1298" s="278" t="s">
        <v>446</v>
      </c>
      <c r="G1298" s="278" t="s">
        <v>3449</v>
      </c>
      <c r="H1298" s="278" t="s">
        <v>79</v>
      </c>
      <c r="I1298" s="278" t="s">
        <v>3451</v>
      </c>
      <c r="J1298" s="270" t="s">
        <v>2485</v>
      </c>
      <c r="K1298" s="278" t="s">
        <v>41</v>
      </c>
      <c r="L1298" s="270" t="s">
        <v>802</v>
      </c>
      <c r="M1298" s="278" t="s">
        <v>159</v>
      </c>
      <c r="N1298" s="270" t="s">
        <v>7484</v>
      </c>
      <c r="O1298" s="278"/>
    </row>
    <row r="1299" spans="1:15" x14ac:dyDescent="0.3">
      <c r="A1299" s="270" t="s">
        <v>3437</v>
      </c>
      <c r="B1299" s="270" t="s">
        <v>3453</v>
      </c>
      <c r="C1299" s="270" t="s">
        <v>7338</v>
      </c>
      <c r="D1299" s="281" t="s">
        <v>117</v>
      </c>
      <c r="E1299" s="281" t="s">
        <v>974</v>
      </c>
      <c r="F1299" s="278" t="s">
        <v>446</v>
      </c>
      <c r="G1299" s="278" t="s">
        <v>3452</v>
      </c>
      <c r="H1299" s="278" t="s">
        <v>79</v>
      </c>
      <c r="I1299" s="278" t="s">
        <v>3454</v>
      </c>
      <c r="J1299" s="270" t="s">
        <v>2485</v>
      </c>
      <c r="K1299" s="278" t="s">
        <v>41</v>
      </c>
      <c r="L1299" s="270" t="s">
        <v>802</v>
      </c>
      <c r="M1299" s="278" t="s">
        <v>159</v>
      </c>
      <c r="N1299" s="270" t="s">
        <v>7484</v>
      </c>
      <c r="O1299" s="278"/>
    </row>
    <row r="1300" spans="1:15" x14ac:dyDescent="0.3">
      <c r="A1300" s="270" t="s">
        <v>3437</v>
      </c>
      <c r="B1300" s="270" t="s">
        <v>3456</v>
      </c>
      <c r="C1300" s="270" t="s">
        <v>7338</v>
      </c>
      <c r="D1300" s="281" t="s">
        <v>117</v>
      </c>
      <c r="E1300" s="281" t="s">
        <v>974</v>
      </c>
      <c r="F1300" s="278" t="s">
        <v>446</v>
      </c>
      <c r="G1300" s="278" t="s">
        <v>3455</v>
      </c>
      <c r="H1300" s="278" t="s">
        <v>79</v>
      </c>
      <c r="I1300" s="278" t="s">
        <v>3457</v>
      </c>
      <c r="J1300" s="270" t="s">
        <v>2485</v>
      </c>
      <c r="K1300" s="278" t="s">
        <v>41</v>
      </c>
      <c r="L1300" s="270" t="s">
        <v>802</v>
      </c>
      <c r="M1300" s="278" t="s">
        <v>159</v>
      </c>
      <c r="N1300" s="270" t="s">
        <v>7484</v>
      </c>
      <c r="O1300" s="278"/>
    </row>
    <row r="1301" spans="1:15" x14ac:dyDescent="0.3">
      <c r="A1301" s="270" t="s">
        <v>3437</v>
      </c>
      <c r="B1301" s="270" t="s">
        <v>1010</v>
      </c>
      <c r="C1301" s="270" t="s">
        <v>1738</v>
      </c>
      <c r="D1301" s="281" t="s">
        <v>117</v>
      </c>
      <c r="E1301" s="281" t="s">
        <v>974</v>
      </c>
      <c r="F1301" s="278" t="s">
        <v>446</v>
      </c>
      <c r="G1301" s="278" t="s">
        <v>3565</v>
      </c>
      <c r="H1301" s="278" t="s">
        <v>79</v>
      </c>
      <c r="I1301" s="278" t="s">
        <v>3566</v>
      </c>
      <c r="J1301" s="270" t="s">
        <v>2485</v>
      </c>
      <c r="K1301" s="278" t="s">
        <v>41</v>
      </c>
      <c r="L1301" s="270" t="s">
        <v>802</v>
      </c>
      <c r="M1301" s="278" t="s">
        <v>159</v>
      </c>
      <c r="N1301" s="270" t="s">
        <v>7484</v>
      </c>
      <c r="O1301" s="278"/>
    </row>
    <row r="1302" spans="1:15" x14ac:dyDescent="0.3">
      <c r="A1302" s="270" t="s">
        <v>3437</v>
      </c>
      <c r="B1302" s="270" t="s">
        <v>3459</v>
      </c>
      <c r="C1302" s="270" t="s">
        <v>7338</v>
      </c>
      <c r="D1302" s="281" t="s">
        <v>117</v>
      </c>
      <c r="E1302" s="281" t="s">
        <v>974</v>
      </c>
      <c r="F1302" s="278" t="s">
        <v>446</v>
      </c>
      <c r="G1302" s="278" t="s">
        <v>3458</v>
      </c>
      <c r="H1302" s="278" t="s">
        <v>79</v>
      </c>
      <c r="I1302" s="278" t="s">
        <v>3460</v>
      </c>
      <c r="J1302" s="270" t="s">
        <v>2485</v>
      </c>
      <c r="K1302" s="278" t="s">
        <v>41</v>
      </c>
      <c r="L1302" s="270" t="s">
        <v>802</v>
      </c>
      <c r="M1302" s="278" t="s">
        <v>159</v>
      </c>
      <c r="N1302" s="270" t="s">
        <v>7484</v>
      </c>
      <c r="O1302" s="278"/>
    </row>
    <row r="1303" spans="1:15" x14ac:dyDescent="0.3">
      <c r="A1303" s="270" t="s">
        <v>3437</v>
      </c>
      <c r="B1303" s="270" t="s">
        <v>3462</v>
      </c>
      <c r="C1303" s="270" t="s">
        <v>7338</v>
      </c>
      <c r="D1303" s="281" t="s">
        <v>117</v>
      </c>
      <c r="E1303" s="281" t="s">
        <v>974</v>
      </c>
      <c r="F1303" s="278" t="s">
        <v>446</v>
      </c>
      <c r="G1303" s="278" t="s">
        <v>3461</v>
      </c>
      <c r="H1303" s="278" t="s">
        <v>79</v>
      </c>
      <c r="I1303" s="278" t="s">
        <v>3463</v>
      </c>
      <c r="J1303" s="270" t="s">
        <v>2485</v>
      </c>
      <c r="K1303" s="278" t="s">
        <v>41</v>
      </c>
      <c r="L1303" s="270" t="s">
        <v>802</v>
      </c>
      <c r="M1303" s="278" t="s">
        <v>159</v>
      </c>
      <c r="N1303" s="270" t="s">
        <v>7484</v>
      </c>
      <c r="O1303" s="278"/>
    </row>
    <row r="1304" spans="1:15" x14ac:dyDescent="0.3">
      <c r="A1304" s="270" t="s">
        <v>3437</v>
      </c>
      <c r="B1304" s="270" t="s">
        <v>3465</v>
      </c>
      <c r="C1304" s="270" t="s">
        <v>7338</v>
      </c>
      <c r="D1304" s="281" t="s">
        <v>117</v>
      </c>
      <c r="E1304" s="281" t="s">
        <v>974</v>
      </c>
      <c r="F1304" s="278" t="s">
        <v>446</v>
      </c>
      <c r="G1304" s="278" t="s">
        <v>3464</v>
      </c>
      <c r="H1304" s="278" t="s">
        <v>79</v>
      </c>
      <c r="I1304" s="278" t="s">
        <v>3466</v>
      </c>
      <c r="J1304" s="270" t="s">
        <v>2485</v>
      </c>
      <c r="K1304" s="278" t="s">
        <v>41</v>
      </c>
      <c r="L1304" s="270" t="s">
        <v>802</v>
      </c>
      <c r="M1304" s="278" t="s">
        <v>159</v>
      </c>
      <c r="N1304" s="270" t="s">
        <v>7484</v>
      </c>
      <c r="O1304" s="278"/>
    </row>
    <row r="1305" spans="1:15" x14ac:dyDescent="0.3">
      <c r="A1305" s="270" t="s">
        <v>3437</v>
      </c>
      <c r="B1305" s="270" t="s">
        <v>3468</v>
      </c>
      <c r="C1305" s="270" t="s">
        <v>7338</v>
      </c>
      <c r="D1305" s="281" t="s">
        <v>117</v>
      </c>
      <c r="E1305" s="281" t="s">
        <v>974</v>
      </c>
      <c r="F1305" s="278" t="s">
        <v>446</v>
      </c>
      <c r="G1305" s="278" t="s">
        <v>3467</v>
      </c>
      <c r="H1305" s="278" t="s">
        <v>79</v>
      </c>
      <c r="I1305" s="278" t="s">
        <v>3469</v>
      </c>
      <c r="J1305" s="270" t="s">
        <v>2485</v>
      </c>
      <c r="K1305" s="278" t="s">
        <v>41</v>
      </c>
      <c r="L1305" s="270" t="s">
        <v>802</v>
      </c>
      <c r="M1305" s="278" t="s">
        <v>159</v>
      </c>
      <c r="N1305" s="270" t="s">
        <v>7484</v>
      </c>
      <c r="O1305" s="278"/>
    </row>
    <row r="1306" spans="1:15" x14ac:dyDescent="0.3">
      <c r="A1306" s="270" t="s">
        <v>3437</v>
      </c>
      <c r="B1306" s="270" t="s">
        <v>3471</v>
      </c>
      <c r="C1306" s="270" t="s">
        <v>7338</v>
      </c>
      <c r="D1306" s="281" t="s">
        <v>117</v>
      </c>
      <c r="E1306" s="281" t="s">
        <v>974</v>
      </c>
      <c r="F1306" s="278" t="s">
        <v>446</v>
      </c>
      <c r="G1306" s="278" t="s">
        <v>3470</v>
      </c>
      <c r="H1306" s="278" t="s">
        <v>79</v>
      </c>
      <c r="I1306" s="278" t="s">
        <v>3472</v>
      </c>
      <c r="J1306" s="270" t="s">
        <v>2485</v>
      </c>
      <c r="K1306" s="278" t="s">
        <v>41</v>
      </c>
      <c r="L1306" s="270" t="s">
        <v>802</v>
      </c>
      <c r="M1306" s="278" t="s">
        <v>159</v>
      </c>
      <c r="N1306" s="270" t="s">
        <v>7484</v>
      </c>
      <c r="O1306" s="278"/>
    </row>
    <row r="1307" spans="1:15" x14ac:dyDescent="0.3">
      <c r="A1307" s="270" t="s">
        <v>3437</v>
      </c>
      <c r="B1307" s="270" t="s">
        <v>3474</v>
      </c>
      <c r="C1307" s="270" t="s">
        <v>7338</v>
      </c>
      <c r="D1307" s="281" t="s">
        <v>117</v>
      </c>
      <c r="E1307" s="281" t="s">
        <v>974</v>
      </c>
      <c r="F1307" s="278" t="s">
        <v>446</v>
      </c>
      <c r="G1307" s="278" t="s">
        <v>3473</v>
      </c>
      <c r="H1307" s="278" t="s">
        <v>79</v>
      </c>
      <c r="I1307" s="278" t="s">
        <v>3475</v>
      </c>
      <c r="J1307" s="270" t="s">
        <v>2485</v>
      </c>
      <c r="K1307" s="278" t="s">
        <v>41</v>
      </c>
      <c r="L1307" s="270" t="s">
        <v>802</v>
      </c>
      <c r="M1307" s="278" t="s">
        <v>159</v>
      </c>
      <c r="N1307" s="270" t="s">
        <v>7484</v>
      </c>
      <c r="O1307" s="278"/>
    </row>
    <row r="1308" spans="1:15" x14ac:dyDescent="0.3">
      <c r="A1308" s="270" t="s">
        <v>3437</v>
      </c>
      <c r="B1308" s="270" t="s">
        <v>3477</v>
      </c>
      <c r="C1308" s="270" t="s">
        <v>7338</v>
      </c>
      <c r="D1308" s="281" t="s">
        <v>117</v>
      </c>
      <c r="E1308" s="281" t="s">
        <v>974</v>
      </c>
      <c r="F1308" s="278" t="s">
        <v>446</v>
      </c>
      <c r="G1308" s="278" t="s">
        <v>3476</v>
      </c>
      <c r="H1308" s="278" t="s">
        <v>79</v>
      </c>
      <c r="I1308" s="278" t="s">
        <v>3478</v>
      </c>
      <c r="J1308" s="270" t="s">
        <v>2485</v>
      </c>
      <c r="K1308" s="278" t="s">
        <v>41</v>
      </c>
      <c r="L1308" s="270" t="s">
        <v>802</v>
      </c>
      <c r="M1308" s="278" t="s">
        <v>159</v>
      </c>
      <c r="N1308" s="270" t="s">
        <v>7484</v>
      </c>
      <c r="O1308" s="278"/>
    </row>
    <row r="1309" spans="1:15" x14ac:dyDescent="0.3">
      <c r="A1309" s="270" t="s">
        <v>3437</v>
      </c>
      <c r="B1309" s="270" t="s">
        <v>3480</v>
      </c>
      <c r="C1309" s="270" t="s">
        <v>7338</v>
      </c>
      <c r="D1309" s="281" t="s">
        <v>117</v>
      </c>
      <c r="E1309" s="281" t="s">
        <v>974</v>
      </c>
      <c r="F1309" s="278" t="s">
        <v>446</v>
      </c>
      <c r="G1309" s="278" t="s">
        <v>3479</v>
      </c>
      <c r="H1309" s="278" t="s">
        <v>79</v>
      </c>
      <c r="I1309" s="278" t="s">
        <v>3481</v>
      </c>
      <c r="J1309" s="270" t="s">
        <v>2485</v>
      </c>
      <c r="K1309" s="278" t="s">
        <v>41</v>
      </c>
      <c r="L1309" s="270" t="s">
        <v>802</v>
      </c>
      <c r="M1309" s="278" t="s">
        <v>159</v>
      </c>
      <c r="N1309" s="270" t="s">
        <v>7484</v>
      </c>
      <c r="O1309" s="278"/>
    </row>
    <row r="1310" spans="1:15" x14ac:dyDescent="0.3">
      <c r="A1310" s="270" t="s">
        <v>3437</v>
      </c>
      <c r="B1310" s="270" t="s">
        <v>3616</v>
      </c>
      <c r="C1310" s="270" t="s">
        <v>1738</v>
      </c>
      <c r="D1310" s="281" t="s">
        <v>117</v>
      </c>
      <c r="E1310" s="281" t="s">
        <v>974</v>
      </c>
      <c r="F1310" s="278" t="s">
        <v>446</v>
      </c>
      <c r="G1310" s="278" t="s">
        <v>3615</v>
      </c>
      <c r="H1310" s="278" t="s">
        <v>79</v>
      </c>
      <c r="I1310" s="278" t="s">
        <v>3617</v>
      </c>
      <c r="J1310" s="270" t="s">
        <v>2485</v>
      </c>
      <c r="K1310" s="278" t="s">
        <v>41</v>
      </c>
      <c r="L1310" s="270" t="s">
        <v>802</v>
      </c>
      <c r="M1310" s="278" t="s">
        <v>159</v>
      </c>
      <c r="N1310" s="270" t="s">
        <v>7484</v>
      </c>
      <c r="O1310" s="278"/>
    </row>
    <row r="1311" spans="1:15" x14ac:dyDescent="0.3">
      <c r="A1311" s="270" t="s">
        <v>3437</v>
      </c>
      <c r="B1311" s="270" t="s">
        <v>3548</v>
      </c>
      <c r="C1311" s="270" t="s">
        <v>1738</v>
      </c>
      <c r="D1311" s="281" t="s">
        <v>117</v>
      </c>
      <c r="E1311" s="281" t="s">
        <v>974</v>
      </c>
      <c r="F1311" s="278" t="s">
        <v>446</v>
      </c>
      <c r="G1311" s="278" t="s">
        <v>3547</v>
      </c>
      <c r="H1311" s="278" t="s">
        <v>79</v>
      </c>
      <c r="I1311" s="278" t="s">
        <v>3549</v>
      </c>
      <c r="J1311" s="270" t="s">
        <v>2485</v>
      </c>
      <c r="K1311" s="278" t="s">
        <v>41</v>
      </c>
      <c r="L1311" s="270" t="s">
        <v>802</v>
      </c>
      <c r="M1311" s="278" t="s">
        <v>159</v>
      </c>
      <c r="N1311" s="270" t="s">
        <v>7484</v>
      </c>
      <c r="O1311" s="278"/>
    </row>
    <row r="1312" spans="1:15" x14ac:dyDescent="0.3">
      <c r="A1312" s="270" t="s">
        <v>3437</v>
      </c>
      <c r="B1312" s="270" t="s">
        <v>3551</v>
      </c>
      <c r="C1312" s="270" t="s">
        <v>1738</v>
      </c>
      <c r="D1312" s="281" t="s">
        <v>117</v>
      </c>
      <c r="E1312" s="281" t="s">
        <v>974</v>
      </c>
      <c r="F1312" s="278" t="s">
        <v>446</v>
      </c>
      <c r="G1312" s="278" t="s">
        <v>3550</v>
      </c>
      <c r="H1312" s="278" t="s">
        <v>79</v>
      </c>
      <c r="I1312" s="278" t="s">
        <v>3552</v>
      </c>
      <c r="J1312" s="270" t="s">
        <v>2485</v>
      </c>
      <c r="K1312" s="278" t="s">
        <v>41</v>
      </c>
      <c r="L1312" s="270" t="s">
        <v>802</v>
      </c>
      <c r="M1312" s="278" t="s">
        <v>159</v>
      </c>
      <c r="N1312" s="270" t="s">
        <v>7484</v>
      </c>
      <c r="O1312" s="278"/>
    </row>
    <row r="1313" spans="1:15" x14ac:dyDescent="0.3">
      <c r="A1313" s="270" t="s">
        <v>3437</v>
      </c>
      <c r="B1313" s="270" t="s">
        <v>3554</v>
      </c>
      <c r="C1313" s="270" t="s">
        <v>1738</v>
      </c>
      <c r="D1313" s="281" t="s">
        <v>117</v>
      </c>
      <c r="E1313" s="281" t="s">
        <v>974</v>
      </c>
      <c r="F1313" s="278" t="s">
        <v>446</v>
      </c>
      <c r="G1313" s="278" t="s">
        <v>3553</v>
      </c>
      <c r="H1313" s="278" t="s">
        <v>79</v>
      </c>
      <c r="I1313" s="278" t="s">
        <v>3555</v>
      </c>
      <c r="J1313" s="270" t="s">
        <v>2485</v>
      </c>
      <c r="K1313" s="278" t="s">
        <v>41</v>
      </c>
      <c r="L1313" s="270" t="s">
        <v>802</v>
      </c>
      <c r="M1313" s="278" t="s">
        <v>159</v>
      </c>
      <c r="N1313" s="270" t="s">
        <v>7484</v>
      </c>
      <c r="O1313" s="278"/>
    </row>
    <row r="1314" spans="1:15" x14ac:dyDescent="0.3">
      <c r="A1314" s="270" t="s">
        <v>3437</v>
      </c>
      <c r="B1314" s="270" t="s">
        <v>3483</v>
      </c>
      <c r="C1314" s="270" t="s">
        <v>7338</v>
      </c>
      <c r="D1314" s="281" t="s">
        <v>117</v>
      </c>
      <c r="E1314" s="281" t="s">
        <v>974</v>
      </c>
      <c r="F1314" s="278" t="s">
        <v>446</v>
      </c>
      <c r="G1314" s="278" t="s">
        <v>3482</v>
      </c>
      <c r="H1314" s="278" t="s">
        <v>79</v>
      </c>
      <c r="I1314" s="278" t="s">
        <v>3484</v>
      </c>
      <c r="J1314" s="270" t="s">
        <v>2485</v>
      </c>
      <c r="K1314" s="278" t="s">
        <v>41</v>
      </c>
      <c r="L1314" s="270" t="s">
        <v>802</v>
      </c>
      <c r="M1314" s="278" t="s">
        <v>159</v>
      </c>
      <c r="N1314" s="270" t="s">
        <v>7484</v>
      </c>
      <c r="O1314" s="278"/>
    </row>
    <row r="1315" spans="1:15" x14ac:dyDescent="0.3">
      <c r="A1315" s="270" t="s">
        <v>3437</v>
      </c>
      <c r="B1315" s="270" t="s">
        <v>3486</v>
      </c>
      <c r="C1315" s="270" t="s">
        <v>7338</v>
      </c>
      <c r="D1315" s="281" t="s">
        <v>117</v>
      </c>
      <c r="E1315" s="281" t="s">
        <v>974</v>
      </c>
      <c r="F1315" s="278" t="s">
        <v>446</v>
      </c>
      <c r="G1315" s="278" t="s">
        <v>3485</v>
      </c>
      <c r="H1315" s="278" t="s">
        <v>79</v>
      </c>
      <c r="I1315" s="278" t="s">
        <v>3487</v>
      </c>
      <c r="J1315" s="270" t="s">
        <v>2485</v>
      </c>
      <c r="K1315" s="278" t="s">
        <v>41</v>
      </c>
      <c r="L1315" s="270" t="s">
        <v>802</v>
      </c>
      <c r="M1315" s="278" t="s">
        <v>159</v>
      </c>
      <c r="N1315" s="270" t="s">
        <v>7484</v>
      </c>
      <c r="O1315" s="278"/>
    </row>
    <row r="1316" spans="1:15" x14ac:dyDescent="0.3">
      <c r="A1316" s="270" t="s">
        <v>3437</v>
      </c>
      <c r="B1316" s="270" t="s">
        <v>3676</v>
      </c>
      <c r="C1316" s="270" t="s">
        <v>1738</v>
      </c>
      <c r="D1316" s="281" t="s">
        <v>117</v>
      </c>
      <c r="E1316" s="281" t="s">
        <v>974</v>
      </c>
      <c r="F1316" s="278" t="s">
        <v>446</v>
      </c>
      <c r="G1316" s="278" t="s">
        <v>3675</v>
      </c>
      <c r="H1316" s="278" t="s">
        <v>79</v>
      </c>
      <c r="I1316" s="278" t="s">
        <v>3677</v>
      </c>
      <c r="J1316" s="270" t="s">
        <v>2485</v>
      </c>
      <c r="K1316" s="278" t="s">
        <v>41</v>
      </c>
      <c r="L1316" s="270" t="s">
        <v>802</v>
      </c>
      <c r="M1316" s="278" t="s">
        <v>159</v>
      </c>
      <c r="N1316" s="270" t="s">
        <v>7484</v>
      </c>
      <c r="O1316" s="278"/>
    </row>
    <row r="1317" spans="1:15" x14ac:dyDescent="0.3">
      <c r="A1317" s="270" t="s">
        <v>3437</v>
      </c>
      <c r="B1317" s="270" t="s">
        <v>3518</v>
      </c>
      <c r="C1317" s="270" t="s">
        <v>1738</v>
      </c>
      <c r="D1317" s="281" t="s">
        <v>117</v>
      </c>
      <c r="E1317" s="281" t="s">
        <v>974</v>
      </c>
      <c r="F1317" s="278" t="s">
        <v>446</v>
      </c>
      <c r="G1317" s="278" t="s">
        <v>3517</v>
      </c>
      <c r="H1317" s="278" t="s">
        <v>79</v>
      </c>
      <c r="I1317" s="278" t="s">
        <v>3519</v>
      </c>
      <c r="J1317" s="270" t="s">
        <v>2485</v>
      </c>
      <c r="K1317" s="278" t="s">
        <v>41</v>
      </c>
      <c r="L1317" s="270" t="s">
        <v>802</v>
      </c>
      <c r="M1317" s="278" t="s">
        <v>159</v>
      </c>
      <c r="N1317" s="270" t="s">
        <v>7484</v>
      </c>
      <c r="O1317" s="278"/>
    </row>
    <row r="1318" spans="1:15" x14ac:dyDescent="0.3">
      <c r="A1318" s="270" t="s">
        <v>3437</v>
      </c>
      <c r="B1318" s="270" t="s">
        <v>3489</v>
      </c>
      <c r="C1318" s="270" t="s">
        <v>7338</v>
      </c>
      <c r="D1318" s="281" t="s">
        <v>117</v>
      </c>
      <c r="E1318" s="281" t="s">
        <v>974</v>
      </c>
      <c r="F1318" s="278" t="s">
        <v>446</v>
      </c>
      <c r="G1318" s="278" t="s">
        <v>3488</v>
      </c>
      <c r="H1318" s="278" t="s">
        <v>79</v>
      </c>
      <c r="I1318" s="278" t="s">
        <v>3490</v>
      </c>
      <c r="J1318" s="270" t="s">
        <v>2485</v>
      </c>
      <c r="K1318" s="278" t="s">
        <v>41</v>
      </c>
      <c r="L1318" s="270" t="s">
        <v>802</v>
      </c>
      <c r="M1318" s="278" t="s">
        <v>159</v>
      </c>
      <c r="N1318" s="270" t="s">
        <v>7484</v>
      </c>
      <c r="O1318" s="278"/>
    </row>
    <row r="1319" spans="1:15" x14ac:dyDescent="0.3">
      <c r="A1319" s="270" t="s">
        <v>3437</v>
      </c>
      <c r="B1319" s="270" t="s">
        <v>3643</v>
      </c>
      <c r="C1319" s="270" t="s">
        <v>1738</v>
      </c>
      <c r="D1319" s="281" t="s">
        <v>117</v>
      </c>
      <c r="E1319" s="281" t="s">
        <v>974</v>
      </c>
      <c r="F1319" s="278" t="s">
        <v>446</v>
      </c>
      <c r="G1319" s="278" t="s">
        <v>3642</v>
      </c>
      <c r="H1319" s="278" t="s">
        <v>79</v>
      </c>
      <c r="I1319" s="278" t="s">
        <v>3644</v>
      </c>
      <c r="J1319" s="270" t="s">
        <v>2485</v>
      </c>
      <c r="K1319" s="278" t="s">
        <v>41</v>
      </c>
      <c r="L1319" s="270" t="s">
        <v>802</v>
      </c>
      <c r="M1319" s="278" t="s">
        <v>159</v>
      </c>
      <c r="N1319" s="270" t="s">
        <v>7484</v>
      </c>
      <c r="O1319" s="278"/>
    </row>
    <row r="1320" spans="1:15" x14ac:dyDescent="0.3">
      <c r="A1320" s="270" t="s">
        <v>3437</v>
      </c>
      <c r="B1320" s="270" t="s">
        <v>3646</v>
      </c>
      <c r="C1320" s="270" t="s">
        <v>1738</v>
      </c>
      <c r="D1320" s="281" t="s">
        <v>117</v>
      </c>
      <c r="E1320" s="281" t="s">
        <v>974</v>
      </c>
      <c r="F1320" s="278" t="s">
        <v>446</v>
      </c>
      <c r="G1320" s="278" t="s">
        <v>3645</v>
      </c>
      <c r="H1320" s="278" t="s">
        <v>79</v>
      </c>
      <c r="I1320" s="278" t="s">
        <v>3647</v>
      </c>
      <c r="J1320" s="270" t="s">
        <v>2485</v>
      </c>
      <c r="K1320" s="278" t="s">
        <v>41</v>
      </c>
      <c r="L1320" s="270" t="s">
        <v>802</v>
      </c>
      <c r="M1320" s="278" t="s">
        <v>159</v>
      </c>
      <c r="N1320" s="270" t="s">
        <v>7484</v>
      </c>
      <c r="O1320" s="278" t="s">
        <v>7467</v>
      </c>
    </row>
    <row r="1321" spans="1:15" x14ac:dyDescent="0.3">
      <c r="A1321" s="270" t="s">
        <v>3437</v>
      </c>
      <c r="B1321" s="270" t="s">
        <v>3649</v>
      </c>
      <c r="C1321" s="270" t="s">
        <v>1738</v>
      </c>
      <c r="D1321" s="281" t="s">
        <v>117</v>
      </c>
      <c r="E1321" s="281" t="s">
        <v>974</v>
      </c>
      <c r="F1321" s="278" t="s">
        <v>446</v>
      </c>
      <c r="G1321" s="278" t="s">
        <v>3648</v>
      </c>
      <c r="H1321" s="278" t="s">
        <v>79</v>
      </c>
      <c r="I1321" s="278" t="s">
        <v>3650</v>
      </c>
      <c r="J1321" s="270" t="s">
        <v>2485</v>
      </c>
      <c r="K1321" s="278" t="s">
        <v>41</v>
      </c>
      <c r="L1321" s="270" t="s">
        <v>802</v>
      </c>
      <c r="M1321" s="278" t="s">
        <v>159</v>
      </c>
      <c r="N1321" s="270" t="s">
        <v>7484</v>
      </c>
      <c r="O1321" s="278"/>
    </row>
    <row r="1322" spans="1:15" x14ac:dyDescent="0.3">
      <c r="A1322" s="270" t="s">
        <v>3437</v>
      </c>
      <c r="B1322" s="270" t="s">
        <v>3652</v>
      </c>
      <c r="C1322" s="270" t="s">
        <v>1738</v>
      </c>
      <c r="D1322" s="281" t="s">
        <v>117</v>
      </c>
      <c r="E1322" s="281" t="s">
        <v>974</v>
      </c>
      <c r="F1322" s="278" t="s">
        <v>446</v>
      </c>
      <c r="G1322" s="278" t="s">
        <v>3651</v>
      </c>
      <c r="H1322" s="278" t="s">
        <v>79</v>
      </c>
      <c r="I1322" s="278" t="s">
        <v>3653</v>
      </c>
      <c r="J1322" s="270" t="s">
        <v>2485</v>
      </c>
      <c r="K1322" s="278" t="s">
        <v>41</v>
      </c>
      <c r="L1322" s="270" t="s">
        <v>802</v>
      </c>
      <c r="M1322" s="278" t="s">
        <v>159</v>
      </c>
      <c r="N1322" s="270" t="s">
        <v>7484</v>
      </c>
      <c r="O1322" s="278"/>
    </row>
    <row r="1323" spans="1:15" x14ac:dyDescent="0.3">
      <c r="A1323" s="270" t="s">
        <v>3437</v>
      </c>
      <c r="B1323" s="270" t="s">
        <v>3492</v>
      </c>
      <c r="C1323" s="270" t="s">
        <v>7338</v>
      </c>
      <c r="D1323" s="281" t="s">
        <v>117</v>
      </c>
      <c r="E1323" s="281" t="s">
        <v>974</v>
      </c>
      <c r="F1323" s="278" t="s">
        <v>446</v>
      </c>
      <c r="G1323" s="278" t="s">
        <v>3491</v>
      </c>
      <c r="H1323" s="278" t="s">
        <v>79</v>
      </c>
      <c r="I1323" s="278" t="s">
        <v>3493</v>
      </c>
      <c r="J1323" s="270" t="s">
        <v>2485</v>
      </c>
      <c r="K1323" s="278" t="s">
        <v>41</v>
      </c>
      <c r="L1323" s="270" t="s">
        <v>802</v>
      </c>
      <c r="M1323" s="278" t="s">
        <v>159</v>
      </c>
      <c r="N1323" s="270" t="s">
        <v>7484</v>
      </c>
      <c r="O1323" s="278"/>
    </row>
    <row r="1324" spans="1:15" x14ac:dyDescent="0.3">
      <c r="A1324" s="270" t="s">
        <v>3437</v>
      </c>
      <c r="B1324" s="270" t="s">
        <v>3568</v>
      </c>
      <c r="C1324" s="270" t="s">
        <v>1738</v>
      </c>
      <c r="D1324" s="281" t="s">
        <v>117</v>
      </c>
      <c r="E1324" s="281" t="s">
        <v>974</v>
      </c>
      <c r="F1324" s="278" t="s">
        <v>446</v>
      </c>
      <c r="G1324" s="278" t="s">
        <v>3567</v>
      </c>
      <c r="H1324" s="278" t="s">
        <v>79</v>
      </c>
      <c r="I1324" s="278" t="s">
        <v>3569</v>
      </c>
      <c r="J1324" s="270" t="s">
        <v>2485</v>
      </c>
      <c r="K1324" s="278" t="s">
        <v>41</v>
      </c>
      <c r="L1324" s="270" t="s">
        <v>802</v>
      </c>
      <c r="M1324" s="278" t="s">
        <v>159</v>
      </c>
      <c r="N1324" s="270" t="s">
        <v>7484</v>
      </c>
      <c r="O1324" s="278"/>
    </row>
    <row r="1325" spans="1:15" x14ac:dyDescent="0.3">
      <c r="A1325" s="270" t="s">
        <v>3437</v>
      </c>
      <c r="B1325" s="270" t="s">
        <v>3571</v>
      </c>
      <c r="C1325" s="270" t="s">
        <v>1738</v>
      </c>
      <c r="D1325" s="281" t="s">
        <v>117</v>
      </c>
      <c r="E1325" s="281" t="s">
        <v>974</v>
      </c>
      <c r="F1325" s="278" t="s">
        <v>446</v>
      </c>
      <c r="G1325" s="278" t="s">
        <v>3570</v>
      </c>
      <c r="H1325" s="278" t="s">
        <v>79</v>
      </c>
      <c r="I1325" s="278" t="s">
        <v>3572</v>
      </c>
      <c r="J1325" s="270" t="s">
        <v>2485</v>
      </c>
      <c r="K1325" s="278" t="s">
        <v>41</v>
      </c>
      <c r="L1325" s="270" t="s">
        <v>802</v>
      </c>
      <c r="M1325" s="278" t="s">
        <v>159</v>
      </c>
      <c r="N1325" s="270" t="s">
        <v>7484</v>
      </c>
      <c r="O1325" s="278"/>
    </row>
    <row r="1326" spans="1:15" x14ac:dyDescent="0.3">
      <c r="A1326" s="270" t="s">
        <v>3437</v>
      </c>
      <c r="B1326" s="270" t="s">
        <v>3557</v>
      </c>
      <c r="C1326" s="270" t="s">
        <v>1738</v>
      </c>
      <c r="D1326" s="281" t="s">
        <v>117</v>
      </c>
      <c r="E1326" s="281" t="s">
        <v>974</v>
      </c>
      <c r="F1326" s="278" t="s">
        <v>446</v>
      </c>
      <c r="G1326" s="278" t="s">
        <v>3556</v>
      </c>
      <c r="H1326" s="278" t="s">
        <v>79</v>
      </c>
      <c r="I1326" s="278" t="s">
        <v>3558</v>
      </c>
      <c r="J1326" s="270" t="s">
        <v>2485</v>
      </c>
      <c r="K1326" s="278" t="s">
        <v>41</v>
      </c>
      <c r="L1326" s="270" t="s">
        <v>802</v>
      </c>
      <c r="M1326" s="278" t="s">
        <v>159</v>
      </c>
      <c r="N1326" s="270" t="s">
        <v>7484</v>
      </c>
      <c r="O1326" s="278"/>
    </row>
    <row r="1327" spans="1:15" x14ac:dyDescent="0.3">
      <c r="A1327" s="270" t="s">
        <v>3437</v>
      </c>
      <c r="B1327" s="270" t="s">
        <v>3495</v>
      </c>
      <c r="C1327" s="270" t="s">
        <v>7338</v>
      </c>
      <c r="D1327" s="281" t="s">
        <v>117</v>
      </c>
      <c r="E1327" s="281" t="s">
        <v>974</v>
      </c>
      <c r="F1327" s="278" t="s">
        <v>446</v>
      </c>
      <c r="G1327" s="278" t="s">
        <v>3494</v>
      </c>
      <c r="H1327" s="278" t="s">
        <v>79</v>
      </c>
      <c r="I1327" s="278" t="s">
        <v>3496</v>
      </c>
      <c r="J1327" s="270" t="s">
        <v>2485</v>
      </c>
      <c r="K1327" s="278" t="s">
        <v>41</v>
      </c>
      <c r="L1327" s="270" t="s">
        <v>802</v>
      </c>
      <c r="M1327" s="278" t="s">
        <v>159</v>
      </c>
      <c r="N1327" s="270" t="s">
        <v>7484</v>
      </c>
      <c r="O1327" s="278"/>
    </row>
    <row r="1328" spans="1:15" x14ac:dyDescent="0.3">
      <c r="A1328" s="270" t="s">
        <v>3437</v>
      </c>
      <c r="B1328" s="270" t="s">
        <v>3005</v>
      </c>
      <c r="C1328" s="270" t="s">
        <v>7338</v>
      </c>
      <c r="D1328" s="281" t="s">
        <v>117</v>
      </c>
      <c r="E1328" s="281" t="s">
        <v>974</v>
      </c>
      <c r="F1328" s="278" t="s">
        <v>446</v>
      </c>
      <c r="G1328" s="278" t="s">
        <v>3497</v>
      </c>
      <c r="H1328" s="278" t="s">
        <v>79</v>
      </c>
      <c r="I1328" s="278" t="s">
        <v>3498</v>
      </c>
      <c r="J1328" s="270" t="s">
        <v>2485</v>
      </c>
      <c r="K1328" s="278" t="s">
        <v>41</v>
      </c>
      <c r="L1328" s="270" t="s">
        <v>802</v>
      </c>
      <c r="M1328" s="278" t="s">
        <v>159</v>
      </c>
      <c r="N1328" s="270" t="s">
        <v>7484</v>
      </c>
      <c r="O1328" s="278"/>
    </row>
    <row r="1329" spans="1:15" x14ac:dyDescent="0.3">
      <c r="A1329" s="270" t="s">
        <v>3437</v>
      </c>
      <c r="B1329" s="270" t="s">
        <v>3500</v>
      </c>
      <c r="C1329" s="270" t="s">
        <v>7338</v>
      </c>
      <c r="D1329" s="281" t="s">
        <v>117</v>
      </c>
      <c r="E1329" s="281" t="s">
        <v>974</v>
      </c>
      <c r="F1329" s="278" t="s">
        <v>446</v>
      </c>
      <c r="G1329" s="278" t="s">
        <v>3499</v>
      </c>
      <c r="H1329" s="278" t="s">
        <v>79</v>
      </c>
      <c r="I1329" s="278" t="s">
        <v>3501</v>
      </c>
      <c r="J1329" s="270" t="s">
        <v>2485</v>
      </c>
      <c r="K1329" s="278" t="s">
        <v>41</v>
      </c>
      <c r="L1329" s="270" t="s">
        <v>802</v>
      </c>
      <c r="M1329" s="278" t="s">
        <v>159</v>
      </c>
      <c r="N1329" s="270" t="s">
        <v>7484</v>
      </c>
      <c r="O1329" s="278"/>
    </row>
    <row r="1330" spans="1:15" x14ac:dyDescent="0.3">
      <c r="A1330" s="270" t="s">
        <v>3437</v>
      </c>
      <c r="B1330" s="270" t="s">
        <v>3503</v>
      </c>
      <c r="C1330" s="270" t="s">
        <v>7338</v>
      </c>
      <c r="D1330" s="281" t="s">
        <v>117</v>
      </c>
      <c r="E1330" s="281" t="s">
        <v>974</v>
      </c>
      <c r="F1330" s="278" t="s">
        <v>446</v>
      </c>
      <c r="G1330" s="278" t="s">
        <v>3502</v>
      </c>
      <c r="H1330" s="278" t="s">
        <v>79</v>
      </c>
      <c r="I1330" s="278" t="s">
        <v>3504</v>
      </c>
      <c r="J1330" s="270" t="s">
        <v>2485</v>
      </c>
      <c r="K1330" s="278" t="s">
        <v>41</v>
      </c>
      <c r="L1330" s="270" t="s">
        <v>802</v>
      </c>
      <c r="M1330" s="278" t="s">
        <v>159</v>
      </c>
      <c r="N1330" s="270" t="s">
        <v>7484</v>
      </c>
      <c r="O1330" s="278"/>
    </row>
    <row r="1331" spans="1:15" x14ac:dyDescent="0.3">
      <c r="A1331" s="270" t="s">
        <v>3437</v>
      </c>
      <c r="B1331" s="270" t="s">
        <v>3506</v>
      </c>
      <c r="C1331" s="270" t="s">
        <v>7338</v>
      </c>
      <c r="D1331" s="281" t="s">
        <v>117</v>
      </c>
      <c r="E1331" s="281" t="s">
        <v>974</v>
      </c>
      <c r="F1331" s="278" t="s">
        <v>446</v>
      </c>
      <c r="G1331" s="278" t="s">
        <v>3505</v>
      </c>
      <c r="H1331" s="278" t="s">
        <v>79</v>
      </c>
      <c r="I1331" s="278" t="s">
        <v>3507</v>
      </c>
      <c r="J1331" s="270" t="s">
        <v>2485</v>
      </c>
      <c r="K1331" s="278" t="s">
        <v>41</v>
      </c>
      <c r="L1331" s="270" t="s">
        <v>802</v>
      </c>
      <c r="M1331" s="278" t="s">
        <v>159</v>
      </c>
      <c r="N1331" s="270" t="s">
        <v>7484</v>
      </c>
      <c r="O1331" s="278"/>
    </row>
    <row r="1332" spans="1:15" x14ac:dyDescent="0.3">
      <c r="A1332" s="270" t="s">
        <v>3437</v>
      </c>
      <c r="B1332" s="270" t="s">
        <v>3655</v>
      </c>
      <c r="C1332" s="270" t="s">
        <v>1738</v>
      </c>
      <c r="D1332" s="281" t="s">
        <v>117</v>
      </c>
      <c r="E1332" s="281" t="s">
        <v>974</v>
      </c>
      <c r="F1332" s="278" t="s">
        <v>446</v>
      </c>
      <c r="G1332" s="278" t="s">
        <v>3654</v>
      </c>
      <c r="H1332" s="278" t="s">
        <v>79</v>
      </c>
      <c r="I1332" s="278" t="s">
        <v>3656</v>
      </c>
      <c r="J1332" s="270" t="s">
        <v>2485</v>
      </c>
      <c r="K1332" s="278" t="s">
        <v>41</v>
      </c>
      <c r="L1332" s="270" t="s">
        <v>802</v>
      </c>
      <c r="M1332" s="278" t="s">
        <v>159</v>
      </c>
      <c r="N1332" s="270" t="s">
        <v>7484</v>
      </c>
      <c r="O1332" s="278"/>
    </row>
    <row r="1333" spans="1:15" x14ac:dyDescent="0.3">
      <c r="A1333" s="270" t="s">
        <v>3437</v>
      </c>
      <c r="B1333" s="270" t="s">
        <v>3658</v>
      </c>
      <c r="C1333" s="270" t="s">
        <v>1738</v>
      </c>
      <c r="D1333" s="281" t="s">
        <v>117</v>
      </c>
      <c r="E1333" s="281" t="s">
        <v>974</v>
      </c>
      <c r="F1333" s="278" t="s">
        <v>446</v>
      </c>
      <c r="G1333" s="278" t="s">
        <v>3657</v>
      </c>
      <c r="H1333" s="278" t="s">
        <v>79</v>
      </c>
      <c r="I1333" s="278" t="s">
        <v>3659</v>
      </c>
      <c r="J1333" s="270" t="s">
        <v>2485</v>
      </c>
      <c r="K1333" s="278" t="s">
        <v>41</v>
      </c>
      <c r="L1333" s="270" t="s">
        <v>802</v>
      </c>
      <c r="M1333" s="278" t="s">
        <v>159</v>
      </c>
      <c r="N1333" s="270" t="s">
        <v>7484</v>
      </c>
      <c r="O1333" s="278"/>
    </row>
    <row r="1334" spans="1:15" x14ac:dyDescent="0.3">
      <c r="A1334" s="270" t="s">
        <v>3437</v>
      </c>
      <c r="B1334" s="270" t="s">
        <v>3574</v>
      </c>
      <c r="C1334" s="270" t="s">
        <v>1738</v>
      </c>
      <c r="D1334" s="281" t="s">
        <v>117</v>
      </c>
      <c r="E1334" s="281" t="s">
        <v>974</v>
      </c>
      <c r="F1334" s="278" t="s">
        <v>446</v>
      </c>
      <c r="G1334" s="278" t="s">
        <v>3573</v>
      </c>
      <c r="H1334" s="278" t="s">
        <v>79</v>
      </c>
      <c r="I1334" s="278" t="s">
        <v>3575</v>
      </c>
      <c r="J1334" s="270" t="s">
        <v>2485</v>
      </c>
      <c r="K1334" s="278" t="s">
        <v>41</v>
      </c>
      <c r="L1334" s="270" t="s">
        <v>802</v>
      </c>
      <c r="M1334" s="278" t="s">
        <v>159</v>
      </c>
      <c r="N1334" s="270" t="s">
        <v>7484</v>
      </c>
      <c r="O1334" s="278"/>
    </row>
    <row r="1335" spans="1:15" x14ac:dyDescent="0.3">
      <c r="A1335" s="270" t="s">
        <v>3437</v>
      </c>
      <c r="B1335" s="270" t="s">
        <v>3619</v>
      </c>
      <c r="C1335" s="270" t="s">
        <v>1738</v>
      </c>
      <c r="D1335" s="281" t="s">
        <v>117</v>
      </c>
      <c r="E1335" s="281" t="s">
        <v>974</v>
      </c>
      <c r="F1335" s="278" t="s">
        <v>446</v>
      </c>
      <c r="G1335" s="278" t="s">
        <v>3618</v>
      </c>
      <c r="H1335" s="278" t="s">
        <v>79</v>
      </c>
      <c r="I1335" s="278" t="s">
        <v>3620</v>
      </c>
      <c r="J1335" s="270" t="s">
        <v>2485</v>
      </c>
      <c r="K1335" s="278" t="s">
        <v>41</v>
      </c>
      <c r="L1335" s="270" t="s">
        <v>802</v>
      </c>
      <c r="M1335" s="278" t="s">
        <v>159</v>
      </c>
      <c r="N1335" s="270" t="s">
        <v>7484</v>
      </c>
      <c r="O1335" s="278"/>
    </row>
    <row r="1336" spans="1:15" x14ac:dyDescent="0.3">
      <c r="A1336" s="270" t="s">
        <v>3437</v>
      </c>
      <c r="B1336" s="270" t="s">
        <v>3622</v>
      </c>
      <c r="C1336" s="270" t="s">
        <v>1738</v>
      </c>
      <c r="D1336" s="281" t="s">
        <v>117</v>
      </c>
      <c r="E1336" s="281" t="s">
        <v>974</v>
      </c>
      <c r="F1336" s="278" t="s">
        <v>446</v>
      </c>
      <c r="G1336" s="278" t="s">
        <v>3621</v>
      </c>
      <c r="H1336" s="278" t="s">
        <v>79</v>
      </c>
      <c r="I1336" s="278" t="s">
        <v>3623</v>
      </c>
      <c r="J1336" s="270" t="s">
        <v>2485</v>
      </c>
      <c r="K1336" s="278" t="s">
        <v>41</v>
      </c>
      <c r="L1336" s="270" t="s">
        <v>802</v>
      </c>
      <c r="M1336" s="278" t="s">
        <v>159</v>
      </c>
      <c r="N1336" s="270" t="s">
        <v>7484</v>
      </c>
      <c r="O1336" s="278"/>
    </row>
    <row r="1337" spans="1:15" x14ac:dyDescent="0.3">
      <c r="A1337" s="270" t="s">
        <v>3437</v>
      </c>
      <c r="B1337" s="270" t="s">
        <v>3625</v>
      </c>
      <c r="C1337" s="270" t="s">
        <v>1738</v>
      </c>
      <c r="D1337" s="281" t="s">
        <v>117</v>
      </c>
      <c r="E1337" s="281" t="s">
        <v>974</v>
      </c>
      <c r="F1337" s="278" t="s">
        <v>446</v>
      </c>
      <c r="G1337" s="278" t="s">
        <v>3624</v>
      </c>
      <c r="H1337" s="278" t="s">
        <v>79</v>
      </c>
      <c r="I1337" s="278" t="s">
        <v>3626</v>
      </c>
      <c r="J1337" s="270" t="s">
        <v>2485</v>
      </c>
      <c r="K1337" s="278" t="s">
        <v>41</v>
      </c>
      <c r="L1337" s="270" t="s">
        <v>802</v>
      </c>
      <c r="M1337" s="278" t="s">
        <v>159</v>
      </c>
      <c r="N1337" s="270" t="s">
        <v>7484</v>
      </c>
      <c r="O1337" s="278"/>
    </row>
    <row r="1338" spans="1:15" x14ac:dyDescent="0.3">
      <c r="A1338" s="270" t="s">
        <v>3437</v>
      </c>
      <c r="B1338" s="270" t="s">
        <v>3628</v>
      </c>
      <c r="C1338" s="270" t="s">
        <v>1738</v>
      </c>
      <c r="D1338" s="281" t="s">
        <v>117</v>
      </c>
      <c r="E1338" s="281" t="s">
        <v>974</v>
      </c>
      <c r="F1338" s="278" t="s">
        <v>446</v>
      </c>
      <c r="G1338" s="278" t="s">
        <v>3627</v>
      </c>
      <c r="H1338" s="278" t="s">
        <v>79</v>
      </c>
      <c r="I1338" s="278" t="s">
        <v>3629</v>
      </c>
      <c r="J1338" s="270" t="s">
        <v>2485</v>
      </c>
      <c r="K1338" s="278" t="s">
        <v>41</v>
      </c>
      <c r="L1338" s="270" t="s">
        <v>802</v>
      </c>
      <c r="M1338" s="278" t="s">
        <v>159</v>
      </c>
      <c r="N1338" s="270" t="s">
        <v>7484</v>
      </c>
      <c r="O1338" s="278"/>
    </row>
    <row r="1339" spans="1:15" x14ac:dyDescent="0.3">
      <c r="A1339" s="270" t="s">
        <v>3437</v>
      </c>
      <c r="B1339" s="270" t="s">
        <v>3631</v>
      </c>
      <c r="C1339" s="270" t="s">
        <v>1738</v>
      </c>
      <c r="D1339" s="281" t="s">
        <v>117</v>
      </c>
      <c r="E1339" s="281" t="s">
        <v>974</v>
      </c>
      <c r="F1339" s="278" t="s">
        <v>446</v>
      </c>
      <c r="G1339" s="278" t="s">
        <v>3630</v>
      </c>
      <c r="H1339" s="278" t="s">
        <v>79</v>
      </c>
      <c r="I1339" s="278" t="s">
        <v>3632</v>
      </c>
      <c r="J1339" s="270" t="s">
        <v>2485</v>
      </c>
      <c r="K1339" s="278" t="s">
        <v>41</v>
      </c>
      <c r="L1339" s="270" t="s">
        <v>802</v>
      </c>
      <c r="M1339" s="278" t="s">
        <v>159</v>
      </c>
      <c r="N1339" s="270" t="s">
        <v>7484</v>
      </c>
      <c r="O1339" s="278"/>
    </row>
    <row r="1340" spans="1:15" x14ac:dyDescent="0.3">
      <c r="A1340" s="270" t="s">
        <v>3437</v>
      </c>
      <c r="B1340" s="270" t="s">
        <v>3634</v>
      </c>
      <c r="C1340" s="270" t="s">
        <v>1738</v>
      </c>
      <c r="D1340" s="281" t="s">
        <v>117</v>
      </c>
      <c r="E1340" s="281" t="s">
        <v>974</v>
      </c>
      <c r="F1340" s="278" t="s">
        <v>446</v>
      </c>
      <c r="G1340" s="278" t="s">
        <v>3633</v>
      </c>
      <c r="H1340" s="278" t="s">
        <v>79</v>
      </c>
      <c r="I1340" s="278" t="s">
        <v>3635</v>
      </c>
      <c r="J1340" s="270" t="s">
        <v>2485</v>
      </c>
      <c r="K1340" s="278" t="s">
        <v>41</v>
      </c>
      <c r="L1340" s="270" t="s">
        <v>802</v>
      </c>
      <c r="M1340" s="278" t="s">
        <v>159</v>
      </c>
      <c r="N1340" s="270" t="s">
        <v>7484</v>
      </c>
      <c r="O1340" s="278"/>
    </row>
    <row r="1341" spans="1:15" x14ac:dyDescent="0.3">
      <c r="A1341" s="270" t="s">
        <v>3437</v>
      </c>
      <c r="B1341" s="270" t="s">
        <v>3637</v>
      </c>
      <c r="C1341" s="270" t="s">
        <v>1738</v>
      </c>
      <c r="D1341" s="281" t="s">
        <v>117</v>
      </c>
      <c r="E1341" s="281" t="s">
        <v>974</v>
      </c>
      <c r="F1341" s="278" t="s">
        <v>446</v>
      </c>
      <c r="G1341" s="278" t="s">
        <v>3636</v>
      </c>
      <c r="H1341" s="278" t="s">
        <v>79</v>
      </c>
      <c r="I1341" s="278" t="s">
        <v>3638</v>
      </c>
      <c r="J1341" s="270" t="s">
        <v>2485</v>
      </c>
      <c r="K1341" s="278" t="s">
        <v>41</v>
      </c>
      <c r="L1341" s="270" t="s">
        <v>802</v>
      </c>
      <c r="M1341" s="278" t="s">
        <v>159</v>
      </c>
      <c r="N1341" s="270" t="s">
        <v>7484</v>
      </c>
      <c r="O1341" s="278"/>
    </row>
    <row r="1342" spans="1:15" x14ac:dyDescent="0.3">
      <c r="A1342" s="270" t="s">
        <v>3437</v>
      </c>
      <c r="B1342" s="270" t="s">
        <v>3640</v>
      </c>
      <c r="C1342" s="270" t="s">
        <v>1738</v>
      </c>
      <c r="D1342" s="281" t="s">
        <v>117</v>
      </c>
      <c r="E1342" s="281" t="s">
        <v>974</v>
      </c>
      <c r="F1342" s="278" t="s">
        <v>446</v>
      </c>
      <c r="G1342" s="278" t="s">
        <v>3639</v>
      </c>
      <c r="H1342" s="278" t="s">
        <v>79</v>
      </c>
      <c r="I1342" s="278" t="s">
        <v>3641</v>
      </c>
      <c r="J1342" s="270" t="s">
        <v>2485</v>
      </c>
      <c r="K1342" s="278" t="s">
        <v>41</v>
      </c>
      <c r="L1342" s="270" t="s">
        <v>802</v>
      </c>
      <c r="M1342" s="278" t="s">
        <v>159</v>
      </c>
      <c r="N1342" s="270" t="s">
        <v>7484</v>
      </c>
      <c r="O1342" s="278"/>
    </row>
    <row r="1343" spans="1:15" x14ac:dyDescent="0.3">
      <c r="A1343" s="270" t="s">
        <v>3437</v>
      </c>
      <c r="B1343" s="270" t="s">
        <v>3694</v>
      </c>
      <c r="C1343" s="270" t="s">
        <v>1738</v>
      </c>
      <c r="D1343" s="281" t="s">
        <v>117</v>
      </c>
      <c r="E1343" s="281" t="s">
        <v>974</v>
      </c>
      <c r="F1343" s="278" t="s">
        <v>446</v>
      </c>
      <c r="G1343" s="278" t="s">
        <v>3693</v>
      </c>
      <c r="H1343" s="278" t="s">
        <v>79</v>
      </c>
      <c r="I1343" s="278" t="s">
        <v>3695</v>
      </c>
      <c r="J1343" s="270" t="s">
        <v>2485</v>
      </c>
      <c r="K1343" s="278" t="s">
        <v>41</v>
      </c>
      <c r="L1343" s="270" t="s">
        <v>802</v>
      </c>
      <c r="M1343" s="278" t="s">
        <v>159</v>
      </c>
      <c r="N1343" s="270" t="s">
        <v>7484</v>
      </c>
      <c r="O1343" s="278"/>
    </row>
    <row r="1344" spans="1:15" x14ac:dyDescent="0.3">
      <c r="A1344" s="270" t="s">
        <v>3437</v>
      </c>
      <c r="B1344" s="270" t="s">
        <v>3521</v>
      </c>
      <c r="C1344" s="270" t="s">
        <v>1738</v>
      </c>
      <c r="D1344" s="281" t="s">
        <v>117</v>
      </c>
      <c r="E1344" s="281" t="s">
        <v>974</v>
      </c>
      <c r="F1344" s="278" t="s">
        <v>446</v>
      </c>
      <c r="G1344" s="278" t="s">
        <v>3520</v>
      </c>
      <c r="H1344" s="278" t="s">
        <v>79</v>
      </c>
      <c r="I1344" s="278" t="s">
        <v>3522</v>
      </c>
      <c r="J1344" s="270" t="s">
        <v>2485</v>
      </c>
      <c r="K1344" s="278" t="s">
        <v>41</v>
      </c>
      <c r="L1344" s="270" t="s">
        <v>802</v>
      </c>
      <c r="M1344" s="278" t="s">
        <v>159</v>
      </c>
      <c r="N1344" s="270" t="s">
        <v>7484</v>
      </c>
      <c r="O1344" s="278"/>
    </row>
    <row r="1345" spans="1:15" x14ac:dyDescent="0.3">
      <c r="A1345" s="270" t="s">
        <v>3437</v>
      </c>
      <c r="B1345" s="270" t="s">
        <v>3524</v>
      </c>
      <c r="C1345" s="270" t="s">
        <v>1738</v>
      </c>
      <c r="D1345" s="281" t="s">
        <v>117</v>
      </c>
      <c r="E1345" s="281" t="s">
        <v>974</v>
      </c>
      <c r="F1345" s="278" t="s">
        <v>446</v>
      </c>
      <c r="G1345" s="278" t="s">
        <v>3523</v>
      </c>
      <c r="H1345" s="278" t="s">
        <v>79</v>
      </c>
      <c r="I1345" s="278" t="s">
        <v>3525</v>
      </c>
      <c r="J1345" s="270" t="s">
        <v>2485</v>
      </c>
      <c r="K1345" s="278" t="s">
        <v>41</v>
      </c>
      <c r="L1345" s="270" t="s">
        <v>802</v>
      </c>
      <c r="M1345" s="278" t="s">
        <v>159</v>
      </c>
      <c r="N1345" s="270" t="s">
        <v>7484</v>
      </c>
      <c r="O1345" s="278"/>
    </row>
    <row r="1346" spans="1:15" x14ac:dyDescent="0.3">
      <c r="A1346" s="270" t="s">
        <v>3437</v>
      </c>
      <c r="B1346" s="270" t="s">
        <v>3577</v>
      </c>
      <c r="C1346" s="270" t="s">
        <v>1738</v>
      </c>
      <c r="D1346" s="281" t="s">
        <v>117</v>
      </c>
      <c r="E1346" s="281" t="s">
        <v>974</v>
      </c>
      <c r="F1346" s="278" t="s">
        <v>446</v>
      </c>
      <c r="G1346" s="278" t="s">
        <v>3576</v>
      </c>
      <c r="H1346" s="278" t="s">
        <v>79</v>
      </c>
      <c r="I1346" s="278" t="s">
        <v>3578</v>
      </c>
      <c r="J1346" s="270" t="s">
        <v>2485</v>
      </c>
      <c r="K1346" s="278" t="s">
        <v>41</v>
      </c>
      <c r="L1346" s="270" t="s">
        <v>802</v>
      </c>
      <c r="M1346" s="278" t="s">
        <v>159</v>
      </c>
      <c r="N1346" s="270" t="s">
        <v>7484</v>
      </c>
      <c r="O1346" s="278"/>
    </row>
    <row r="1347" spans="1:15" x14ac:dyDescent="0.3">
      <c r="A1347" s="270" t="s">
        <v>3437</v>
      </c>
      <c r="B1347" s="270" t="s">
        <v>3580</v>
      </c>
      <c r="C1347" s="270" t="s">
        <v>1738</v>
      </c>
      <c r="D1347" s="281" t="s">
        <v>117</v>
      </c>
      <c r="E1347" s="281" t="s">
        <v>974</v>
      </c>
      <c r="F1347" s="278" t="s">
        <v>446</v>
      </c>
      <c r="G1347" s="278" t="s">
        <v>3579</v>
      </c>
      <c r="H1347" s="278" t="s">
        <v>79</v>
      </c>
      <c r="I1347" s="278" t="s">
        <v>3581</v>
      </c>
      <c r="J1347" s="270" t="s">
        <v>2485</v>
      </c>
      <c r="K1347" s="278" t="s">
        <v>41</v>
      </c>
      <c r="L1347" s="270" t="s">
        <v>802</v>
      </c>
      <c r="M1347" s="278" t="s">
        <v>159</v>
      </c>
      <c r="N1347" s="270" t="s">
        <v>7484</v>
      </c>
      <c r="O1347" s="278"/>
    </row>
    <row r="1348" spans="1:15" x14ac:dyDescent="0.3">
      <c r="A1348" s="270" t="s">
        <v>3437</v>
      </c>
      <c r="B1348" s="270" t="s">
        <v>3583</v>
      </c>
      <c r="C1348" s="270" t="s">
        <v>1738</v>
      </c>
      <c r="D1348" s="281" t="s">
        <v>117</v>
      </c>
      <c r="E1348" s="281" t="s">
        <v>974</v>
      </c>
      <c r="F1348" s="278" t="s">
        <v>446</v>
      </c>
      <c r="G1348" s="278" t="s">
        <v>3582</v>
      </c>
      <c r="H1348" s="278" t="s">
        <v>79</v>
      </c>
      <c r="I1348" s="278" t="s">
        <v>3584</v>
      </c>
      <c r="J1348" s="270" t="s">
        <v>2485</v>
      </c>
      <c r="K1348" s="278" t="s">
        <v>41</v>
      </c>
      <c r="L1348" s="270" t="s">
        <v>802</v>
      </c>
      <c r="M1348" s="278" t="s">
        <v>159</v>
      </c>
      <c r="N1348" s="270" t="s">
        <v>7484</v>
      </c>
      <c r="O1348" s="278"/>
    </row>
    <row r="1349" spans="1:15" x14ac:dyDescent="0.3">
      <c r="A1349" s="270" t="s">
        <v>3437</v>
      </c>
      <c r="B1349" s="270" t="s">
        <v>3586</v>
      </c>
      <c r="C1349" s="270" t="s">
        <v>1738</v>
      </c>
      <c r="D1349" s="281" t="s">
        <v>117</v>
      </c>
      <c r="E1349" s="281" t="s">
        <v>974</v>
      </c>
      <c r="F1349" s="278" t="s">
        <v>446</v>
      </c>
      <c r="G1349" s="278" t="s">
        <v>3585</v>
      </c>
      <c r="H1349" s="278" t="s">
        <v>79</v>
      </c>
      <c r="I1349" s="278" t="s">
        <v>3587</v>
      </c>
      <c r="J1349" s="270" t="s">
        <v>2485</v>
      </c>
      <c r="K1349" s="278" t="s">
        <v>41</v>
      </c>
      <c r="L1349" s="270" t="s">
        <v>802</v>
      </c>
      <c r="M1349" s="278" t="s">
        <v>159</v>
      </c>
      <c r="N1349" s="270" t="s">
        <v>7484</v>
      </c>
      <c r="O1349" s="278"/>
    </row>
    <row r="1350" spans="1:15" x14ac:dyDescent="0.3">
      <c r="A1350" s="270" t="s">
        <v>3437</v>
      </c>
      <c r="B1350" s="270" t="s">
        <v>2599</v>
      </c>
      <c r="C1350" s="270" t="s">
        <v>1738</v>
      </c>
      <c r="D1350" s="281" t="s">
        <v>117</v>
      </c>
      <c r="E1350" s="281" t="s">
        <v>974</v>
      </c>
      <c r="F1350" s="278" t="s">
        <v>446</v>
      </c>
      <c r="G1350" s="278" t="s">
        <v>3588</v>
      </c>
      <c r="H1350" s="278" t="s">
        <v>79</v>
      </c>
      <c r="I1350" s="278" t="s">
        <v>3589</v>
      </c>
      <c r="J1350" s="270" t="s">
        <v>2485</v>
      </c>
      <c r="K1350" s="278" t="s">
        <v>41</v>
      </c>
      <c r="L1350" s="270" t="s">
        <v>802</v>
      </c>
      <c r="M1350" s="278" t="s">
        <v>159</v>
      </c>
      <c r="N1350" s="270" t="s">
        <v>7484</v>
      </c>
      <c r="O1350" s="278"/>
    </row>
    <row r="1351" spans="1:15" x14ac:dyDescent="0.3">
      <c r="A1351" s="270" t="s">
        <v>3437</v>
      </c>
      <c r="B1351" s="270" t="s">
        <v>2603</v>
      </c>
      <c r="C1351" s="270" t="s">
        <v>1738</v>
      </c>
      <c r="D1351" s="281" t="s">
        <v>117</v>
      </c>
      <c r="E1351" s="281" t="s">
        <v>974</v>
      </c>
      <c r="F1351" s="278" t="s">
        <v>446</v>
      </c>
      <c r="G1351" s="278" t="s">
        <v>3590</v>
      </c>
      <c r="H1351" s="278" t="s">
        <v>79</v>
      </c>
      <c r="I1351" s="278" t="s">
        <v>3591</v>
      </c>
      <c r="J1351" s="270" t="s">
        <v>2485</v>
      </c>
      <c r="K1351" s="278" t="s">
        <v>41</v>
      </c>
      <c r="L1351" s="270" t="s">
        <v>802</v>
      </c>
      <c r="M1351" s="278" t="s">
        <v>159</v>
      </c>
      <c r="N1351" s="270" t="s">
        <v>7484</v>
      </c>
      <c r="O1351" s="278"/>
    </row>
    <row r="1352" spans="1:15" x14ac:dyDescent="0.3">
      <c r="A1352" s="270" t="s">
        <v>3437</v>
      </c>
      <c r="B1352" s="270" t="s">
        <v>2605</v>
      </c>
      <c r="C1352" s="270" t="s">
        <v>1738</v>
      </c>
      <c r="D1352" s="281" t="s">
        <v>117</v>
      </c>
      <c r="E1352" s="281" t="s">
        <v>974</v>
      </c>
      <c r="F1352" s="278" t="s">
        <v>446</v>
      </c>
      <c r="G1352" s="278" t="s">
        <v>3592</v>
      </c>
      <c r="H1352" s="278" t="s">
        <v>79</v>
      </c>
      <c r="I1352" s="278" t="s">
        <v>3593</v>
      </c>
      <c r="J1352" s="270" t="s">
        <v>2485</v>
      </c>
      <c r="K1352" s="278" t="s">
        <v>41</v>
      </c>
      <c r="L1352" s="270" t="s">
        <v>802</v>
      </c>
      <c r="M1352" s="278" t="s">
        <v>159</v>
      </c>
      <c r="N1352" s="270" t="s">
        <v>7484</v>
      </c>
      <c r="O1352" s="278"/>
    </row>
    <row r="1353" spans="1:15" x14ac:dyDescent="0.3">
      <c r="A1353" s="270" t="s">
        <v>3437</v>
      </c>
      <c r="B1353" s="270" t="s">
        <v>3595</v>
      </c>
      <c r="C1353" s="270" t="s">
        <v>1738</v>
      </c>
      <c r="D1353" s="281" t="s">
        <v>117</v>
      </c>
      <c r="E1353" s="281" t="s">
        <v>974</v>
      </c>
      <c r="F1353" s="278" t="s">
        <v>446</v>
      </c>
      <c r="G1353" s="278" t="s">
        <v>3594</v>
      </c>
      <c r="H1353" s="278" t="s">
        <v>79</v>
      </c>
      <c r="I1353" s="278" t="s">
        <v>3596</v>
      </c>
      <c r="J1353" s="270" t="s">
        <v>2485</v>
      </c>
      <c r="K1353" s="278" t="s">
        <v>41</v>
      </c>
      <c r="L1353" s="270" t="s">
        <v>802</v>
      </c>
      <c r="M1353" s="278" t="s">
        <v>159</v>
      </c>
      <c r="N1353" s="270" t="s">
        <v>7484</v>
      </c>
      <c r="O1353" s="278"/>
    </row>
    <row r="1354" spans="1:15" x14ac:dyDescent="0.3">
      <c r="A1354" s="270" t="s">
        <v>3437</v>
      </c>
      <c r="B1354" s="270" t="s">
        <v>3598</v>
      </c>
      <c r="C1354" s="270" t="s">
        <v>1738</v>
      </c>
      <c r="D1354" s="281" t="s">
        <v>117</v>
      </c>
      <c r="E1354" s="281" t="s">
        <v>974</v>
      </c>
      <c r="F1354" s="278" t="s">
        <v>446</v>
      </c>
      <c r="G1354" s="278" t="s">
        <v>3597</v>
      </c>
      <c r="H1354" s="278" t="s">
        <v>79</v>
      </c>
      <c r="I1354" s="278" t="s">
        <v>3599</v>
      </c>
      <c r="J1354" s="270" t="s">
        <v>2485</v>
      </c>
      <c r="K1354" s="278" t="s">
        <v>41</v>
      </c>
      <c r="L1354" s="270" t="s">
        <v>802</v>
      </c>
      <c r="M1354" s="278" t="s">
        <v>159</v>
      </c>
      <c r="N1354" s="270" t="s">
        <v>7484</v>
      </c>
      <c r="O1354" s="278"/>
    </row>
    <row r="1355" spans="1:15" x14ac:dyDescent="0.3">
      <c r="A1355" s="270" t="s">
        <v>3437</v>
      </c>
      <c r="B1355" s="270" t="s">
        <v>3661</v>
      </c>
      <c r="C1355" s="270" t="s">
        <v>1738</v>
      </c>
      <c r="D1355" s="281" t="s">
        <v>117</v>
      </c>
      <c r="E1355" s="281" t="s">
        <v>974</v>
      </c>
      <c r="F1355" s="278" t="s">
        <v>446</v>
      </c>
      <c r="G1355" s="278" t="s">
        <v>3660</v>
      </c>
      <c r="H1355" s="278" t="s">
        <v>79</v>
      </c>
      <c r="I1355" s="278" t="s">
        <v>3662</v>
      </c>
      <c r="J1355" s="270" t="s">
        <v>2485</v>
      </c>
      <c r="K1355" s="278" t="s">
        <v>41</v>
      </c>
      <c r="L1355" s="270" t="s">
        <v>802</v>
      </c>
      <c r="M1355" s="278" t="s">
        <v>159</v>
      </c>
      <c r="N1355" s="270" t="s">
        <v>7484</v>
      </c>
      <c r="O1355" s="278"/>
    </row>
    <row r="1356" spans="1:15" x14ac:dyDescent="0.3">
      <c r="A1356" s="270" t="s">
        <v>3437</v>
      </c>
      <c r="B1356" s="270" t="s">
        <v>3664</v>
      </c>
      <c r="C1356" s="270" t="s">
        <v>1738</v>
      </c>
      <c r="D1356" s="281" t="s">
        <v>117</v>
      </c>
      <c r="E1356" s="281" t="s">
        <v>974</v>
      </c>
      <c r="F1356" s="278" t="s">
        <v>446</v>
      </c>
      <c r="G1356" s="278" t="s">
        <v>3663</v>
      </c>
      <c r="H1356" s="278" t="s">
        <v>79</v>
      </c>
      <c r="I1356" s="278" t="s">
        <v>3665</v>
      </c>
      <c r="J1356" s="270" t="s">
        <v>2485</v>
      </c>
      <c r="K1356" s="278" t="s">
        <v>41</v>
      </c>
      <c r="L1356" s="270" t="s">
        <v>802</v>
      </c>
      <c r="M1356" s="278" t="s">
        <v>159</v>
      </c>
      <c r="N1356" s="270" t="s">
        <v>7484</v>
      </c>
      <c r="O1356" s="278"/>
    </row>
    <row r="1357" spans="1:15" x14ac:dyDescent="0.3">
      <c r="A1357" s="270" t="s">
        <v>3437</v>
      </c>
      <c r="B1357" s="270" t="s">
        <v>3667</v>
      </c>
      <c r="C1357" s="270" t="s">
        <v>1738</v>
      </c>
      <c r="D1357" s="281" t="s">
        <v>117</v>
      </c>
      <c r="E1357" s="281" t="s">
        <v>974</v>
      </c>
      <c r="F1357" s="278" t="s">
        <v>446</v>
      </c>
      <c r="G1357" s="278" t="s">
        <v>3666</v>
      </c>
      <c r="H1357" s="278" t="s">
        <v>79</v>
      </c>
      <c r="I1357" s="278" t="s">
        <v>3668</v>
      </c>
      <c r="J1357" s="270" t="s">
        <v>2485</v>
      </c>
      <c r="K1357" s="278" t="s">
        <v>41</v>
      </c>
      <c r="L1357" s="270" t="s">
        <v>802</v>
      </c>
      <c r="M1357" s="278" t="s">
        <v>159</v>
      </c>
      <c r="N1357" s="270" t="s">
        <v>7484</v>
      </c>
      <c r="O1357" s="278"/>
    </row>
    <row r="1358" spans="1:15" x14ac:dyDescent="0.3">
      <c r="A1358" s="270" t="s">
        <v>3437</v>
      </c>
      <c r="B1358" s="270" t="s">
        <v>3527</v>
      </c>
      <c r="C1358" s="270" t="s">
        <v>1738</v>
      </c>
      <c r="D1358" s="281" t="s">
        <v>117</v>
      </c>
      <c r="E1358" s="281" t="s">
        <v>974</v>
      </c>
      <c r="F1358" s="278" t="s">
        <v>446</v>
      </c>
      <c r="G1358" s="278" t="s">
        <v>3526</v>
      </c>
      <c r="H1358" s="278" t="s">
        <v>79</v>
      </c>
      <c r="I1358" s="278" t="s">
        <v>3528</v>
      </c>
      <c r="J1358" s="270" t="s">
        <v>2485</v>
      </c>
      <c r="K1358" s="278" t="s">
        <v>41</v>
      </c>
      <c r="L1358" s="270" t="s">
        <v>802</v>
      </c>
      <c r="M1358" s="278" t="s">
        <v>159</v>
      </c>
      <c r="N1358" s="270" t="s">
        <v>7484</v>
      </c>
      <c r="O1358" s="278"/>
    </row>
    <row r="1359" spans="1:15" x14ac:dyDescent="0.3">
      <c r="A1359" s="270" t="s">
        <v>3437</v>
      </c>
      <c r="B1359" s="270" t="s">
        <v>3530</v>
      </c>
      <c r="C1359" s="270" t="s">
        <v>1738</v>
      </c>
      <c r="D1359" s="281" t="s">
        <v>117</v>
      </c>
      <c r="E1359" s="281" t="s">
        <v>974</v>
      </c>
      <c r="F1359" s="278" t="s">
        <v>446</v>
      </c>
      <c r="G1359" s="278" t="s">
        <v>3529</v>
      </c>
      <c r="H1359" s="278" t="s">
        <v>79</v>
      </c>
      <c r="I1359" s="278" t="s">
        <v>3531</v>
      </c>
      <c r="J1359" s="270" t="s">
        <v>2485</v>
      </c>
      <c r="K1359" s="278" t="s">
        <v>41</v>
      </c>
      <c r="L1359" s="270" t="s">
        <v>802</v>
      </c>
      <c r="M1359" s="278" t="s">
        <v>159</v>
      </c>
      <c r="N1359" s="270" t="s">
        <v>7484</v>
      </c>
      <c r="O1359" s="278"/>
    </row>
    <row r="1360" spans="1:15" x14ac:dyDescent="0.3">
      <c r="A1360" s="270" t="s">
        <v>3437</v>
      </c>
      <c r="B1360" s="270" t="s">
        <v>3533</v>
      </c>
      <c r="C1360" s="270" t="s">
        <v>1738</v>
      </c>
      <c r="D1360" s="281" t="s">
        <v>117</v>
      </c>
      <c r="E1360" s="281" t="s">
        <v>974</v>
      </c>
      <c r="F1360" s="278" t="s">
        <v>446</v>
      </c>
      <c r="G1360" s="278" t="s">
        <v>3532</v>
      </c>
      <c r="H1360" s="278" t="s">
        <v>79</v>
      </c>
      <c r="I1360" s="278" t="s">
        <v>3534</v>
      </c>
      <c r="J1360" s="270" t="s">
        <v>2485</v>
      </c>
      <c r="K1360" s="278" t="s">
        <v>41</v>
      </c>
      <c r="L1360" s="270" t="s">
        <v>802</v>
      </c>
      <c r="M1360" s="278" t="s">
        <v>159</v>
      </c>
      <c r="N1360" s="270" t="s">
        <v>7484</v>
      </c>
      <c r="O1360" s="278"/>
    </row>
    <row r="1361" spans="1:15" x14ac:dyDescent="0.3">
      <c r="A1361" s="270" t="s">
        <v>3437</v>
      </c>
      <c r="B1361" s="270" t="s">
        <v>3691</v>
      </c>
      <c r="C1361" s="270" t="s">
        <v>1998</v>
      </c>
      <c r="D1361" s="281" t="s">
        <v>117</v>
      </c>
      <c r="E1361" s="281" t="s">
        <v>974</v>
      </c>
      <c r="F1361" s="278" t="s">
        <v>446</v>
      </c>
      <c r="G1361" s="278" t="s">
        <v>3690</v>
      </c>
      <c r="H1361" s="278" t="s">
        <v>79</v>
      </c>
      <c r="I1361" s="278" t="s">
        <v>3692</v>
      </c>
      <c r="J1361" s="270" t="s">
        <v>2485</v>
      </c>
      <c r="K1361" s="278" t="s">
        <v>41</v>
      </c>
      <c r="L1361" s="270" t="s">
        <v>802</v>
      </c>
      <c r="M1361" s="278" t="s">
        <v>159</v>
      </c>
      <c r="N1361" s="270" t="s">
        <v>7484</v>
      </c>
      <c r="O1361" s="278"/>
    </row>
    <row r="1362" spans="1:15" x14ac:dyDescent="0.3">
      <c r="A1362" s="270" t="s">
        <v>3437</v>
      </c>
      <c r="B1362" s="270" t="s">
        <v>3601</v>
      </c>
      <c r="C1362" s="270" t="s">
        <v>1738</v>
      </c>
      <c r="D1362" s="281" t="s">
        <v>117</v>
      </c>
      <c r="E1362" s="281" t="s">
        <v>974</v>
      </c>
      <c r="F1362" s="278" t="s">
        <v>446</v>
      </c>
      <c r="G1362" s="278" t="s">
        <v>3600</v>
      </c>
      <c r="H1362" s="278" t="s">
        <v>79</v>
      </c>
      <c r="I1362" s="278" t="s">
        <v>3602</v>
      </c>
      <c r="J1362" s="270" t="s">
        <v>2485</v>
      </c>
      <c r="K1362" s="278" t="s">
        <v>41</v>
      </c>
      <c r="L1362" s="270" t="s">
        <v>802</v>
      </c>
      <c r="M1362" s="278" t="s">
        <v>159</v>
      </c>
      <c r="N1362" s="270" t="s">
        <v>7484</v>
      </c>
      <c r="O1362" s="278"/>
    </row>
    <row r="1363" spans="1:15" x14ac:dyDescent="0.3">
      <c r="A1363" s="270" t="s">
        <v>3437</v>
      </c>
      <c r="B1363" s="270" t="s">
        <v>3509</v>
      </c>
      <c r="C1363" s="270" t="s">
        <v>7338</v>
      </c>
      <c r="D1363" s="281" t="s">
        <v>117</v>
      </c>
      <c r="E1363" s="281" t="s">
        <v>974</v>
      </c>
      <c r="F1363" s="278" t="s">
        <v>446</v>
      </c>
      <c r="G1363" s="278" t="s">
        <v>3508</v>
      </c>
      <c r="H1363" s="278" t="s">
        <v>79</v>
      </c>
      <c r="I1363" s="278" t="s">
        <v>3510</v>
      </c>
      <c r="J1363" s="270" t="s">
        <v>2485</v>
      </c>
      <c r="K1363" s="278" t="s">
        <v>41</v>
      </c>
      <c r="L1363" s="270" t="s">
        <v>802</v>
      </c>
      <c r="M1363" s="278" t="s">
        <v>159</v>
      </c>
      <c r="N1363" s="270" t="s">
        <v>7484</v>
      </c>
      <c r="O1363" s="278"/>
    </row>
    <row r="1364" spans="1:15" x14ac:dyDescent="0.3">
      <c r="A1364" s="270" t="s">
        <v>3437</v>
      </c>
      <c r="B1364" s="270" t="s">
        <v>3512</v>
      </c>
      <c r="C1364" s="270" t="s">
        <v>7338</v>
      </c>
      <c r="D1364" s="281" t="s">
        <v>117</v>
      </c>
      <c r="E1364" s="281" t="s">
        <v>974</v>
      </c>
      <c r="F1364" s="278" t="s">
        <v>446</v>
      </c>
      <c r="G1364" s="278" t="s">
        <v>3511</v>
      </c>
      <c r="H1364" s="278" t="s">
        <v>79</v>
      </c>
      <c r="I1364" s="278" t="s">
        <v>3513</v>
      </c>
      <c r="J1364" s="270" t="s">
        <v>2485</v>
      </c>
      <c r="K1364" s="278" t="s">
        <v>41</v>
      </c>
      <c r="L1364" s="270" t="s">
        <v>802</v>
      </c>
      <c r="M1364" s="278" t="s">
        <v>159</v>
      </c>
      <c r="N1364" s="270" t="s">
        <v>7484</v>
      </c>
      <c r="O1364" s="278"/>
    </row>
    <row r="1365" spans="1:15" x14ac:dyDescent="0.3">
      <c r="A1365" s="270" t="s">
        <v>3437</v>
      </c>
      <c r="B1365" s="270" t="s">
        <v>3679</v>
      </c>
      <c r="C1365" s="270" t="s">
        <v>1738</v>
      </c>
      <c r="D1365" s="281" t="s">
        <v>117</v>
      </c>
      <c r="E1365" s="281" t="s">
        <v>974</v>
      </c>
      <c r="F1365" s="278" t="s">
        <v>446</v>
      </c>
      <c r="G1365" s="278" t="s">
        <v>3678</v>
      </c>
      <c r="H1365" s="278" t="s">
        <v>79</v>
      </c>
      <c r="I1365" s="278" t="s">
        <v>3680</v>
      </c>
      <c r="J1365" s="270" t="s">
        <v>2485</v>
      </c>
      <c r="K1365" s="278" t="s">
        <v>41</v>
      </c>
      <c r="L1365" s="270" t="s">
        <v>802</v>
      </c>
      <c r="M1365" s="278" t="s">
        <v>159</v>
      </c>
      <c r="N1365" s="270" t="s">
        <v>7484</v>
      </c>
      <c r="O1365" s="278"/>
    </row>
    <row r="1366" spans="1:15" x14ac:dyDescent="0.3">
      <c r="A1366" s="270" t="s">
        <v>3437</v>
      </c>
      <c r="B1366" s="270" t="s">
        <v>3515</v>
      </c>
      <c r="C1366" s="270" t="s">
        <v>7338</v>
      </c>
      <c r="D1366" s="281" t="s">
        <v>117</v>
      </c>
      <c r="E1366" s="281" t="s">
        <v>974</v>
      </c>
      <c r="F1366" s="278" t="s">
        <v>446</v>
      </c>
      <c r="G1366" s="278" t="s">
        <v>3514</v>
      </c>
      <c r="H1366" s="278" t="s">
        <v>79</v>
      </c>
      <c r="I1366" s="278" t="s">
        <v>3516</v>
      </c>
      <c r="J1366" s="270" t="s">
        <v>2485</v>
      </c>
      <c r="K1366" s="278" t="s">
        <v>41</v>
      </c>
      <c r="L1366" s="270" t="s">
        <v>802</v>
      </c>
      <c r="M1366" s="278" t="s">
        <v>159</v>
      </c>
      <c r="N1366" s="270" t="s">
        <v>7484</v>
      </c>
      <c r="O1366" s="278"/>
    </row>
    <row r="1367" spans="1:15" x14ac:dyDescent="0.3">
      <c r="A1367" s="270" t="s">
        <v>3437</v>
      </c>
      <c r="B1367" s="270" t="s">
        <v>3536</v>
      </c>
      <c r="C1367" s="270" t="s">
        <v>1738</v>
      </c>
      <c r="D1367" s="281" t="s">
        <v>117</v>
      </c>
      <c r="E1367" s="281" t="s">
        <v>974</v>
      </c>
      <c r="F1367" s="278" t="s">
        <v>446</v>
      </c>
      <c r="G1367" s="278" t="s">
        <v>3535</v>
      </c>
      <c r="H1367" s="278" t="s">
        <v>79</v>
      </c>
      <c r="I1367" s="278" t="s">
        <v>3537</v>
      </c>
      <c r="J1367" s="270" t="s">
        <v>2485</v>
      </c>
      <c r="K1367" s="278" t="s">
        <v>41</v>
      </c>
      <c r="L1367" s="270" t="s">
        <v>802</v>
      </c>
      <c r="M1367" s="278" t="s">
        <v>159</v>
      </c>
      <c r="N1367" s="270" t="s">
        <v>7484</v>
      </c>
      <c r="O1367" s="278"/>
    </row>
    <row r="1368" spans="1:15" x14ac:dyDescent="0.3">
      <c r="A1368" s="270" t="s">
        <v>3437</v>
      </c>
      <c r="B1368" s="270" t="s">
        <v>3560</v>
      </c>
      <c r="C1368" s="270" t="s">
        <v>1738</v>
      </c>
      <c r="D1368" s="281" t="s">
        <v>117</v>
      </c>
      <c r="E1368" s="281" t="s">
        <v>974</v>
      </c>
      <c r="F1368" s="278" t="s">
        <v>446</v>
      </c>
      <c r="G1368" s="278" t="s">
        <v>3559</v>
      </c>
      <c r="H1368" s="278" t="s">
        <v>79</v>
      </c>
      <c r="I1368" s="278" t="s">
        <v>3561</v>
      </c>
      <c r="J1368" s="270" t="s">
        <v>2485</v>
      </c>
      <c r="K1368" s="278" t="s">
        <v>41</v>
      </c>
      <c r="L1368" s="270" t="s">
        <v>802</v>
      </c>
      <c r="M1368" s="278" t="s">
        <v>159</v>
      </c>
      <c r="N1368" s="270" t="s">
        <v>7484</v>
      </c>
      <c r="O1368" s="278"/>
    </row>
    <row r="1369" spans="1:15" x14ac:dyDescent="0.3">
      <c r="A1369" s="270" t="s">
        <v>3437</v>
      </c>
      <c r="B1369" s="270" t="s">
        <v>3682</v>
      </c>
      <c r="C1369" s="270" t="s">
        <v>1738</v>
      </c>
      <c r="D1369" s="281" t="s">
        <v>117</v>
      </c>
      <c r="E1369" s="281" t="s">
        <v>974</v>
      </c>
      <c r="F1369" s="278" t="s">
        <v>446</v>
      </c>
      <c r="G1369" s="278" t="s">
        <v>3681</v>
      </c>
      <c r="H1369" s="278" t="s">
        <v>79</v>
      </c>
      <c r="I1369" s="278" t="s">
        <v>3683</v>
      </c>
      <c r="J1369" s="270" t="s">
        <v>2485</v>
      </c>
      <c r="K1369" s="278" t="s">
        <v>41</v>
      </c>
      <c r="L1369" s="270" t="s">
        <v>802</v>
      </c>
      <c r="M1369" s="278" t="s">
        <v>159</v>
      </c>
      <c r="N1369" s="270" t="s">
        <v>7484</v>
      </c>
      <c r="O1369" s="278"/>
    </row>
    <row r="1370" spans="1:15" x14ac:dyDescent="0.3">
      <c r="A1370" s="270" t="s">
        <v>3437</v>
      </c>
      <c r="B1370" s="270" t="s">
        <v>3670</v>
      </c>
      <c r="C1370" s="270" t="s">
        <v>1738</v>
      </c>
      <c r="D1370" s="281" t="s">
        <v>117</v>
      </c>
      <c r="E1370" s="281" t="s">
        <v>974</v>
      </c>
      <c r="F1370" s="278" t="s">
        <v>446</v>
      </c>
      <c r="G1370" s="278" t="s">
        <v>3669</v>
      </c>
      <c r="H1370" s="278" t="s">
        <v>79</v>
      </c>
      <c r="I1370" s="278" t="s">
        <v>3671</v>
      </c>
      <c r="J1370" s="270" t="s">
        <v>2485</v>
      </c>
      <c r="K1370" s="278" t="s">
        <v>41</v>
      </c>
      <c r="L1370" s="270" t="s">
        <v>802</v>
      </c>
      <c r="M1370" s="278" t="s">
        <v>159</v>
      </c>
      <c r="N1370" s="270" t="s">
        <v>7484</v>
      </c>
      <c r="O1370" s="278"/>
    </row>
    <row r="1371" spans="1:15" x14ac:dyDescent="0.3">
      <c r="A1371" s="270" t="s">
        <v>3437</v>
      </c>
      <c r="B1371" s="270" t="s">
        <v>3604</v>
      </c>
      <c r="C1371" s="270" t="s">
        <v>1738</v>
      </c>
      <c r="D1371" s="281" t="s">
        <v>117</v>
      </c>
      <c r="E1371" s="281" t="s">
        <v>974</v>
      </c>
      <c r="F1371" s="278" t="s">
        <v>446</v>
      </c>
      <c r="G1371" s="278" t="s">
        <v>3603</v>
      </c>
      <c r="H1371" s="278" t="s">
        <v>79</v>
      </c>
      <c r="I1371" s="278" t="s">
        <v>3605</v>
      </c>
      <c r="J1371" s="270" t="s">
        <v>2485</v>
      </c>
      <c r="K1371" s="278" t="s">
        <v>41</v>
      </c>
      <c r="L1371" s="270" t="s">
        <v>802</v>
      </c>
      <c r="M1371" s="278" t="s">
        <v>159</v>
      </c>
      <c r="N1371" s="270" t="s">
        <v>7484</v>
      </c>
      <c r="O1371" s="278"/>
    </row>
    <row r="1372" spans="1:15" x14ac:dyDescent="0.3">
      <c r="A1372" s="270" t="s">
        <v>3437</v>
      </c>
      <c r="B1372" s="270" t="s">
        <v>3697</v>
      </c>
      <c r="C1372" s="270" t="s">
        <v>1738</v>
      </c>
      <c r="D1372" s="281" t="s">
        <v>117</v>
      </c>
      <c r="E1372" s="281" t="s">
        <v>974</v>
      </c>
      <c r="F1372" s="278" t="s">
        <v>446</v>
      </c>
      <c r="G1372" s="278" t="s">
        <v>3696</v>
      </c>
      <c r="H1372" s="278" t="s">
        <v>79</v>
      </c>
      <c r="I1372" s="278" t="s">
        <v>3698</v>
      </c>
      <c r="J1372" s="270" t="s">
        <v>2485</v>
      </c>
      <c r="K1372" s="278" t="s">
        <v>41</v>
      </c>
      <c r="L1372" s="270" t="s">
        <v>802</v>
      </c>
      <c r="M1372" s="278" t="s">
        <v>159</v>
      </c>
      <c r="N1372" s="270" t="s">
        <v>7484</v>
      </c>
      <c r="O1372" s="278"/>
    </row>
    <row r="1373" spans="1:15" x14ac:dyDescent="0.3">
      <c r="A1373" s="270" t="s">
        <v>2484</v>
      </c>
      <c r="B1373" s="270" t="s">
        <v>2991</v>
      </c>
      <c r="C1373" s="270" t="s">
        <v>1998</v>
      </c>
      <c r="D1373" s="281" t="s">
        <v>117</v>
      </c>
      <c r="E1373" s="281" t="s">
        <v>974</v>
      </c>
      <c r="F1373" s="278" t="s">
        <v>448</v>
      </c>
      <c r="G1373" s="278" t="s">
        <v>3967</v>
      </c>
      <c r="H1373" s="278" t="s">
        <v>79</v>
      </c>
      <c r="I1373" s="278" t="s">
        <v>3968</v>
      </c>
      <c r="J1373" s="270" t="s">
        <v>2485</v>
      </c>
      <c r="K1373" s="278" t="s">
        <v>41</v>
      </c>
      <c r="L1373" s="270" t="s">
        <v>802</v>
      </c>
      <c r="M1373" s="278" t="s">
        <v>159</v>
      </c>
      <c r="N1373" s="270" t="s">
        <v>7484</v>
      </c>
      <c r="O1373" s="278"/>
    </row>
    <row r="1374" spans="1:15" x14ac:dyDescent="0.3">
      <c r="A1374" s="270" t="s">
        <v>2484</v>
      </c>
      <c r="B1374" s="270" t="s">
        <v>2926</v>
      </c>
      <c r="C1374" s="270" t="s">
        <v>1998</v>
      </c>
      <c r="D1374" s="281" t="s">
        <v>117</v>
      </c>
      <c r="E1374" s="281" t="s">
        <v>974</v>
      </c>
      <c r="F1374" s="278" t="s">
        <v>448</v>
      </c>
      <c r="G1374" s="278" t="s">
        <v>3969</v>
      </c>
      <c r="H1374" s="278" t="s">
        <v>79</v>
      </c>
      <c r="I1374" s="278" t="s">
        <v>3970</v>
      </c>
      <c r="J1374" s="270" t="s">
        <v>2485</v>
      </c>
      <c r="K1374" s="278" t="s">
        <v>41</v>
      </c>
      <c r="L1374" s="270" t="s">
        <v>802</v>
      </c>
      <c r="M1374" s="278" t="s">
        <v>159</v>
      </c>
      <c r="N1374" s="270" t="s">
        <v>7484</v>
      </c>
      <c r="O1374" s="278"/>
    </row>
    <row r="1375" spans="1:15" x14ac:dyDescent="0.3">
      <c r="A1375" s="270" t="s">
        <v>2484</v>
      </c>
      <c r="B1375" s="270" t="s">
        <v>3015</v>
      </c>
      <c r="C1375" s="270" t="s">
        <v>1738</v>
      </c>
      <c r="D1375" s="281" t="s">
        <v>117</v>
      </c>
      <c r="E1375" s="281" t="s">
        <v>974</v>
      </c>
      <c r="F1375" s="278" t="s">
        <v>448</v>
      </c>
      <c r="G1375" s="278" t="s">
        <v>3859</v>
      </c>
      <c r="H1375" s="278" t="s">
        <v>79</v>
      </c>
      <c r="I1375" s="278" t="s">
        <v>3860</v>
      </c>
      <c r="J1375" s="270" t="s">
        <v>2485</v>
      </c>
      <c r="K1375" s="278" t="s">
        <v>41</v>
      </c>
      <c r="L1375" s="270" t="s">
        <v>802</v>
      </c>
      <c r="M1375" s="278" t="s">
        <v>159</v>
      </c>
      <c r="N1375" s="270" t="s">
        <v>7484</v>
      </c>
      <c r="O1375" s="278"/>
    </row>
    <row r="1376" spans="1:15" x14ac:dyDescent="0.3">
      <c r="A1376" s="270" t="s">
        <v>2484</v>
      </c>
      <c r="B1376" s="270" t="s">
        <v>3704</v>
      </c>
      <c r="C1376" s="270" t="s">
        <v>7338</v>
      </c>
      <c r="D1376" s="281" t="s">
        <v>117</v>
      </c>
      <c r="E1376" s="281" t="s">
        <v>974</v>
      </c>
      <c r="F1376" s="278" t="s">
        <v>448</v>
      </c>
      <c r="G1376" s="278" t="s">
        <v>3703</v>
      </c>
      <c r="H1376" s="278" t="s">
        <v>79</v>
      </c>
      <c r="I1376" s="278" t="s">
        <v>3705</v>
      </c>
      <c r="J1376" s="270" t="s">
        <v>2485</v>
      </c>
      <c r="K1376" s="278" t="s">
        <v>41</v>
      </c>
      <c r="L1376" s="270" t="s">
        <v>802</v>
      </c>
      <c r="M1376" s="278" t="s">
        <v>159</v>
      </c>
      <c r="N1376" s="270" t="s">
        <v>7484</v>
      </c>
      <c r="O1376" s="278"/>
    </row>
    <row r="1377" spans="1:15" x14ac:dyDescent="0.3">
      <c r="A1377" s="270" t="s">
        <v>2484</v>
      </c>
      <c r="B1377" s="270" t="s">
        <v>3042</v>
      </c>
      <c r="C1377" s="270" t="s">
        <v>7338</v>
      </c>
      <c r="D1377" s="281" t="s">
        <v>117</v>
      </c>
      <c r="E1377" s="281" t="s">
        <v>974</v>
      </c>
      <c r="F1377" s="278" t="s">
        <v>448</v>
      </c>
      <c r="G1377" s="278" t="s">
        <v>3706</v>
      </c>
      <c r="H1377" s="278" t="s">
        <v>79</v>
      </c>
      <c r="I1377" s="278" t="s">
        <v>3707</v>
      </c>
      <c r="J1377" s="270" t="s">
        <v>2485</v>
      </c>
      <c r="K1377" s="278" t="s">
        <v>41</v>
      </c>
      <c r="L1377" s="270" t="s">
        <v>802</v>
      </c>
      <c r="M1377" s="278" t="s">
        <v>159</v>
      </c>
      <c r="N1377" s="270" t="s">
        <v>7484</v>
      </c>
      <c r="O1377" s="278"/>
    </row>
    <row r="1378" spans="1:15" x14ac:dyDescent="0.3">
      <c r="A1378" s="270" t="s">
        <v>2484</v>
      </c>
      <c r="B1378" s="270" t="s">
        <v>2974</v>
      </c>
      <c r="C1378" s="270" t="s">
        <v>7338</v>
      </c>
      <c r="D1378" s="281" t="s">
        <v>117</v>
      </c>
      <c r="E1378" s="281" t="s">
        <v>974</v>
      </c>
      <c r="F1378" s="278" t="s">
        <v>448</v>
      </c>
      <c r="G1378" s="278" t="s">
        <v>3708</v>
      </c>
      <c r="H1378" s="278" t="s">
        <v>79</v>
      </c>
      <c r="I1378" s="278" t="s">
        <v>3709</v>
      </c>
      <c r="J1378" s="270" t="s">
        <v>2485</v>
      </c>
      <c r="K1378" s="278" t="s">
        <v>41</v>
      </c>
      <c r="L1378" s="270" t="s">
        <v>802</v>
      </c>
      <c r="M1378" s="278" t="s">
        <v>159</v>
      </c>
      <c r="N1378" s="270" t="s">
        <v>7484</v>
      </c>
      <c r="O1378" s="278"/>
    </row>
    <row r="1379" spans="1:15" x14ac:dyDescent="0.3">
      <c r="A1379" s="270" t="s">
        <v>2484</v>
      </c>
      <c r="B1379" s="270" t="s">
        <v>2935</v>
      </c>
      <c r="C1379" s="270" t="s">
        <v>7338</v>
      </c>
      <c r="D1379" s="281" t="s">
        <v>117</v>
      </c>
      <c r="E1379" s="281" t="s">
        <v>974</v>
      </c>
      <c r="F1379" s="278" t="s">
        <v>448</v>
      </c>
      <c r="G1379" s="278" t="s">
        <v>3714</v>
      </c>
      <c r="H1379" s="278" t="s">
        <v>79</v>
      </c>
      <c r="I1379" s="278" t="s">
        <v>3715</v>
      </c>
      <c r="J1379" s="270" t="s">
        <v>2485</v>
      </c>
      <c r="K1379" s="278" t="s">
        <v>41</v>
      </c>
      <c r="L1379" s="270" t="s">
        <v>802</v>
      </c>
      <c r="M1379" s="278" t="s">
        <v>159</v>
      </c>
      <c r="N1379" s="270" t="s">
        <v>7484</v>
      </c>
      <c r="O1379" s="278"/>
    </row>
    <row r="1380" spans="1:15" x14ac:dyDescent="0.3">
      <c r="A1380" s="270" t="s">
        <v>2484</v>
      </c>
      <c r="B1380" s="270" t="s">
        <v>2943</v>
      </c>
      <c r="C1380" s="270" t="s">
        <v>7338</v>
      </c>
      <c r="D1380" s="281" t="s">
        <v>117</v>
      </c>
      <c r="E1380" s="281" t="s">
        <v>974</v>
      </c>
      <c r="F1380" s="278" t="s">
        <v>448</v>
      </c>
      <c r="G1380" s="278" t="s">
        <v>3716</v>
      </c>
      <c r="H1380" s="278" t="s">
        <v>79</v>
      </c>
      <c r="I1380" s="278" t="s">
        <v>3717</v>
      </c>
      <c r="J1380" s="270" t="s">
        <v>2485</v>
      </c>
      <c r="K1380" s="278" t="s">
        <v>41</v>
      </c>
      <c r="L1380" s="270" t="s">
        <v>802</v>
      </c>
      <c r="M1380" s="278" t="s">
        <v>159</v>
      </c>
      <c r="N1380" s="270" t="s">
        <v>7484</v>
      </c>
      <c r="O1380" s="278"/>
    </row>
    <row r="1381" spans="1:15" x14ac:dyDescent="0.3">
      <c r="A1381" s="270" t="s">
        <v>2484</v>
      </c>
      <c r="B1381" s="270" t="s">
        <v>3719</v>
      </c>
      <c r="C1381" s="270" t="s">
        <v>7338</v>
      </c>
      <c r="D1381" s="281" t="s">
        <v>117</v>
      </c>
      <c r="E1381" s="281" t="s">
        <v>974</v>
      </c>
      <c r="F1381" s="278" t="s">
        <v>448</v>
      </c>
      <c r="G1381" s="278" t="s">
        <v>3718</v>
      </c>
      <c r="H1381" s="278" t="s">
        <v>79</v>
      </c>
      <c r="I1381" s="278" t="s">
        <v>3720</v>
      </c>
      <c r="J1381" s="270" t="s">
        <v>2485</v>
      </c>
      <c r="K1381" s="278" t="s">
        <v>41</v>
      </c>
      <c r="L1381" s="270" t="s">
        <v>802</v>
      </c>
      <c r="M1381" s="278" t="s">
        <v>159</v>
      </c>
      <c r="N1381" s="270" t="s">
        <v>7484</v>
      </c>
      <c r="O1381" s="278"/>
    </row>
    <row r="1382" spans="1:15" x14ac:dyDescent="0.3">
      <c r="A1382" s="270" t="s">
        <v>2484</v>
      </c>
      <c r="B1382" s="270" t="s">
        <v>3857</v>
      </c>
      <c r="C1382" s="270" t="s">
        <v>1738</v>
      </c>
      <c r="D1382" s="281" t="s">
        <v>117</v>
      </c>
      <c r="E1382" s="281" t="s">
        <v>974</v>
      </c>
      <c r="F1382" s="278" t="s">
        <v>448</v>
      </c>
      <c r="G1382" s="278" t="s">
        <v>3856</v>
      </c>
      <c r="H1382" s="278" t="s">
        <v>79</v>
      </c>
      <c r="I1382" s="278" t="s">
        <v>3858</v>
      </c>
      <c r="J1382" s="270" t="s">
        <v>2485</v>
      </c>
      <c r="K1382" s="278" t="s">
        <v>41</v>
      </c>
      <c r="L1382" s="270" t="s">
        <v>802</v>
      </c>
      <c r="M1382" s="278" t="s">
        <v>159</v>
      </c>
      <c r="N1382" s="270" t="s">
        <v>7484</v>
      </c>
      <c r="O1382" s="278"/>
    </row>
    <row r="1383" spans="1:15" x14ac:dyDescent="0.3">
      <c r="A1383" s="270" t="s">
        <v>2484</v>
      </c>
      <c r="B1383" s="270" t="s">
        <v>3728</v>
      </c>
      <c r="C1383" s="270" t="s">
        <v>7338</v>
      </c>
      <c r="D1383" s="281" t="s">
        <v>117</v>
      </c>
      <c r="E1383" s="281" t="s">
        <v>974</v>
      </c>
      <c r="F1383" s="278" t="s">
        <v>448</v>
      </c>
      <c r="G1383" s="278" t="s">
        <v>3727</v>
      </c>
      <c r="H1383" s="278" t="s">
        <v>79</v>
      </c>
      <c r="I1383" s="278" t="s">
        <v>3729</v>
      </c>
      <c r="J1383" s="270" t="s">
        <v>2485</v>
      </c>
      <c r="K1383" s="278" t="s">
        <v>41</v>
      </c>
      <c r="L1383" s="270" t="s">
        <v>802</v>
      </c>
      <c r="M1383" s="278" t="s">
        <v>159</v>
      </c>
      <c r="N1383" s="270" t="s">
        <v>7484</v>
      </c>
      <c r="O1383" s="278"/>
    </row>
    <row r="1384" spans="1:15" x14ac:dyDescent="0.3">
      <c r="A1384" s="270" t="s">
        <v>2484</v>
      </c>
      <c r="B1384" s="270" t="s">
        <v>3734</v>
      </c>
      <c r="C1384" s="270" t="s">
        <v>7338</v>
      </c>
      <c r="D1384" s="281" t="s">
        <v>117</v>
      </c>
      <c r="E1384" s="281" t="s">
        <v>974</v>
      </c>
      <c r="F1384" s="278" t="s">
        <v>448</v>
      </c>
      <c r="G1384" s="278" t="s">
        <v>3733</v>
      </c>
      <c r="H1384" s="278" t="s">
        <v>79</v>
      </c>
      <c r="I1384" s="278" t="s">
        <v>3735</v>
      </c>
      <c r="J1384" s="270" t="s">
        <v>2485</v>
      </c>
      <c r="K1384" s="278" t="s">
        <v>41</v>
      </c>
      <c r="L1384" s="270" t="s">
        <v>802</v>
      </c>
      <c r="M1384" s="278" t="s">
        <v>159</v>
      </c>
      <c r="N1384" s="270" t="s">
        <v>7484</v>
      </c>
      <c r="O1384" s="278"/>
    </row>
    <row r="1385" spans="1:15" x14ac:dyDescent="0.3">
      <c r="A1385" s="270" t="s">
        <v>2484</v>
      </c>
      <c r="B1385" s="270" t="s">
        <v>3021</v>
      </c>
      <c r="C1385" s="270" t="s">
        <v>7338</v>
      </c>
      <c r="D1385" s="281" t="s">
        <v>117</v>
      </c>
      <c r="E1385" s="281" t="s">
        <v>974</v>
      </c>
      <c r="F1385" s="278" t="s">
        <v>448</v>
      </c>
      <c r="G1385" s="278" t="s">
        <v>3739</v>
      </c>
      <c r="H1385" s="278" t="s">
        <v>79</v>
      </c>
      <c r="I1385" s="278" t="s">
        <v>3740</v>
      </c>
      <c r="J1385" s="270" t="s">
        <v>2485</v>
      </c>
      <c r="K1385" s="278" t="s">
        <v>41</v>
      </c>
      <c r="L1385" s="270" t="s">
        <v>802</v>
      </c>
      <c r="M1385" s="278" t="s">
        <v>159</v>
      </c>
      <c r="N1385" s="270" t="s">
        <v>7484</v>
      </c>
      <c r="O1385" s="278"/>
    </row>
    <row r="1386" spans="1:15" x14ac:dyDescent="0.3">
      <c r="A1386" s="270" t="s">
        <v>2484</v>
      </c>
      <c r="B1386" s="270" t="s">
        <v>3018</v>
      </c>
      <c r="C1386" s="270" t="s">
        <v>7338</v>
      </c>
      <c r="D1386" s="281" t="s">
        <v>117</v>
      </c>
      <c r="E1386" s="281" t="s">
        <v>974</v>
      </c>
      <c r="F1386" s="278" t="s">
        <v>448</v>
      </c>
      <c r="G1386" s="278" t="s">
        <v>3741</v>
      </c>
      <c r="H1386" s="278" t="s">
        <v>79</v>
      </c>
      <c r="I1386" s="278" t="s">
        <v>3742</v>
      </c>
      <c r="J1386" s="270" t="s">
        <v>2485</v>
      </c>
      <c r="K1386" s="278" t="s">
        <v>41</v>
      </c>
      <c r="L1386" s="270" t="s">
        <v>802</v>
      </c>
      <c r="M1386" s="278" t="s">
        <v>159</v>
      </c>
      <c r="N1386" s="270" t="s">
        <v>7484</v>
      </c>
      <c r="O1386" s="278"/>
    </row>
    <row r="1387" spans="1:15" x14ac:dyDescent="0.3">
      <c r="A1387" s="270" t="s">
        <v>2484</v>
      </c>
      <c r="B1387" s="270" t="s">
        <v>3024</v>
      </c>
      <c r="C1387" s="270" t="s">
        <v>7338</v>
      </c>
      <c r="D1387" s="281" t="s">
        <v>117</v>
      </c>
      <c r="E1387" s="281" t="s">
        <v>974</v>
      </c>
      <c r="F1387" s="278" t="s">
        <v>448</v>
      </c>
      <c r="G1387" s="278" t="s">
        <v>3743</v>
      </c>
      <c r="H1387" s="278" t="s">
        <v>79</v>
      </c>
      <c r="I1387" s="278" t="s">
        <v>3744</v>
      </c>
      <c r="J1387" s="270" t="s">
        <v>2485</v>
      </c>
      <c r="K1387" s="278" t="s">
        <v>41</v>
      </c>
      <c r="L1387" s="270" t="s">
        <v>802</v>
      </c>
      <c r="M1387" s="278" t="s">
        <v>159</v>
      </c>
      <c r="N1387" s="270" t="s">
        <v>7484</v>
      </c>
      <c r="O1387" s="278"/>
    </row>
    <row r="1388" spans="1:15" x14ac:dyDescent="0.3">
      <c r="A1388" s="270" t="s">
        <v>2484</v>
      </c>
      <c r="B1388" s="270" t="s">
        <v>3027</v>
      </c>
      <c r="C1388" s="270" t="s">
        <v>7338</v>
      </c>
      <c r="D1388" s="281" t="s">
        <v>117</v>
      </c>
      <c r="E1388" s="281" t="s">
        <v>974</v>
      </c>
      <c r="F1388" s="278" t="s">
        <v>448</v>
      </c>
      <c r="G1388" s="278" t="s">
        <v>3745</v>
      </c>
      <c r="H1388" s="278" t="s">
        <v>79</v>
      </c>
      <c r="I1388" s="278" t="s">
        <v>3746</v>
      </c>
      <c r="J1388" s="270" t="s">
        <v>2485</v>
      </c>
      <c r="K1388" s="278" t="s">
        <v>41</v>
      </c>
      <c r="L1388" s="270" t="s">
        <v>802</v>
      </c>
      <c r="M1388" s="278" t="s">
        <v>159</v>
      </c>
      <c r="N1388" s="270" t="s">
        <v>7484</v>
      </c>
      <c r="O1388" s="278"/>
    </row>
    <row r="1389" spans="1:15" x14ac:dyDescent="0.3">
      <c r="A1389" s="270" t="s">
        <v>2484</v>
      </c>
      <c r="B1389" s="270" t="s">
        <v>3030</v>
      </c>
      <c r="C1389" s="270" t="s">
        <v>7338</v>
      </c>
      <c r="D1389" s="281" t="s">
        <v>117</v>
      </c>
      <c r="E1389" s="281" t="s">
        <v>974</v>
      </c>
      <c r="F1389" s="278" t="s">
        <v>448</v>
      </c>
      <c r="G1389" s="278" t="s">
        <v>3747</v>
      </c>
      <c r="H1389" s="278" t="s">
        <v>79</v>
      </c>
      <c r="I1389" s="278" t="s">
        <v>3748</v>
      </c>
      <c r="J1389" s="270" t="s">
        <v>2485</v>
      </c>
      <c r="K1389" s="278" t="s">
        <v>41</v>
      </c>
      <c r="L1389" s="270" t="s">
        <v>802</v>
      </c>
      <c r="M1389" s="278" t="s">
        <v>159</v>
      </c>
      <c r="N1389" s="270" t="s">
        <v>7484</v>
      </c>
      <c r="O1389" s="278"/>
    </row>
    <row r="1390" spans="1:15" x14ac:dyDescent="0.3">
      <c r="A1390" s="270" t="s">
        <v>2484</v>
      </c>
      <c r="B1390" s="270" t="s">
        <v>2977</v>
      </c>
      <c r="C1390" s="270" t="s">
        <v>7338</v>
      </c>
      <c r="D1390" s="281" t="s">
        <v>117</v>
      </c>
      <c r="E1390" s="281" t="s">
        <v>974</v>
      </c>
      <c r="F1390" s="278" t="s">
        <v>448</v>
      </c>
      <c r="G1390" s="278" t="s">
        <v>3749</v>
      </c>
      <c r="H1390" s="278" t="s">
        <v>79</v>
      </c>
      <c r="I1390" s="278" t="s">
        <v>3750</v>
      </c>
      <c r="J1390" s="270" t="s">
        <v>2485</v>
      </c>
      <c r="K1390" s="278" t="s">
        <v>41</v>
      </c>
      <c r="L1390" s="270" t="s">
        <v>802</v>
      </c>
      <c r="M1390" s="278" t="s">
        <v>159</v>
      </c>
      <c r="N1390" s="270" t="s">
        <v>7484</v>
      </c>
      <c r="O1390" s="278"/>
    </row>
    <row r="1391" spans="1:15" x14ac:dyDescent="0.3">
      <c r="A1391" s="270" t="s">
        <v>2484</v>
      </c>
      <c r="B1391" s="270" t="s">
        <v>2980</v>
      </c>
      <c r="C1391" s="270" t="s">
        <v>7338</v>
      </c>
      <c r="D1391" s="281" t="s">
        <v>117</v>
      </c>
      <c r="E1391" s="281" t="s">
        <v>974</v>
      </c>
      <c r="F1391" s="278" t="s">
        <v>448</v>
      </c>
      <c r="G1391" s="278" t="s">
        <v>3751</v>
      </c>
      <c r="H1391" s="278" t="s">
        <v>79</v>
      </c>
      <c r="I1391" s="278" t="s">
        <v>3752</v>
      </c>
      <c r="J1391" s="270" t="s">
        <v>2485</v>
      </c>
      <c r="K1391" s="278" t="s">
        <v>41</v>
      </c>
      <c r="L1391" s="270" t="s">
        <v>802</v>
      </c>
      <c r="M1391" s="278" t="s">
        <v>159</v>
      </c>
      <c r="N1391" s="270" t="s">
        <v>7484</v>
      </c>
      <c r="O1391" s="278"/>
    </row>
    <row r="1392" spans="1:15" x14ac:dyDescent="0.3">
      <c r="A1392" s="270" t="s">
        <v>2484</v>
      </c>
      <c r="B1392" s="270" t="s">
        <v>3033</v>
      </c>
      <c r="C1392" s="270" t="s">
        <v>1738</v>
      </c>
      <c r="D1392" s="281" t="s">
        <v>117</v>
      </c>
      <c r="E1392" s="281" t="s">
        <v>974</v>
      </c>
      <c r="F1392" s="278" t="s">
        <v>448</v>
      </c>
      <c r="G1392" s="278" t="s">
        <v>3951</v>
      </c>
      <c r="H1392" s="278" t="s">
        <v>79</v>
      </c>
      <c r="I1392" s="278" t="s">
        <v>3952</v>
      </c>
      <c r="J1392" s="270" t="s">
        <v>2485</v>
      </c>
      <c r="K1392" s="278" t="s">
        <v>41</v>
      </c>
      <c r="L1392" s="270" t="s">
        <v>802</v>
      </c>
      <c r="M1392" s="278" t="s">
        <v>159</v>
      </c>
      <c r="N1392" s="270" t="s">
        <v>7484</v>
      </c>
      <c r="O1392" s="278"/>
    </row>
    <row r="1393" spans="1:15" x14ac:dyDescent="0.3">
      <c r="A1393" s="270" t="s">
        <v>2484</v>
      </c>
      <c r="B1393" s="270" t="s">
        <v>3036</v>
      </c>
      <c r="C1393" s="270" t="s">
        <v>7338</v>
      </c>
      <c r="D1393" s="281" t="s">
        <v>117</v>
      </c>
      <c r="E1393" s="281" t="s">
        <v>974</v>
      </c>
      <c r="F1393" s="278" t="s">
        <v>448</v>
      </c>
      <c r="G1393" s="278" t="s">
        <v>3753</v>
      </c>
      <c r="H1393" s="278" t="s">
        <v>79</v>
      </c>
      <c r="I1393" s="278" t="s">
        <v>3754</v>
      </c>
      <c r="J1393" s="270" t="s">
        <v>2485</v>
      </c>
      <c r="K1393" s="278" t="s">
        <v>41</v>
      </c>
      <c r="L1393" s="270" t="s">
        <v>802</v>
      </c>
      <c r="M1393" s="278" t="s">
        <v>159</v>
      </c>
      <c r="N1393" s="270" t="s">
        <v>7484</v>
      </c>
      <c r="O1393" s="278"/>
    </row>
    <row r="1394" spans="1:15" x14ac:dyDescent="0.3">
      <c r="A1394" s="270" t="s">
        <v>2484</v>
      </c>
      <c r="B1394" s="270" t="s">
        <v>2983</v>
      </c>
      <c r="C1394" s="270" t="s">
        <v>1738</v>
      </c>
      <c r="D1394" s="281" t="s">
        <v>117</v>
      </c>
      <c r="E1394" s="281" t="s">
        <v>974</v>
      </c>
      <c r="F1394" s="278" t="s">
        <v>448</v>
      </c>
      <c r="G1394" s="278" t="s">
        <v>3957</v>
      </c>
      <c r="H1394" s="278" t="s">
        <v>79</v>
      </c>
      <c r="I1394" s="278" t="s">
        <v>3958</v>
      </c>
      <c r="J1394" s="270" t="s">
        <v>2485</v>
      </c>
      <c r="K1394" s="278" t="s">
        <v>41</v>
      </c>
      <c r="L1394" s="270" t="s">
        <v>802</v>
      </c>
      <c r="M1394" s="278" t="s">
        <v>159</v>
      </c>
      <c r="N1394" s="270" t="s">
        <v>7484</v>
      </c>
      <c r="O1394" s="278"/>
    </row>
    <row r="1395" spans="1:15" x14ac:dyDescent="0.3">
      <c r="A1395" s="270" t="s">
        <v>2484</v>
      </c>
      <c r="B1395" s="270" t="s">
        <v>2949</v>
      </c>
      <c r="C1395" s="270" t="s">
        <v>1738</v>
      </c>
      <c r="D1395" s="281" t="s">
        <v>117</v>
      </c>
      <c r="E1395" s="281" t="s">
        <v>974</v>
      </c>
      <c r="F1395" s="278" t="s">
        <v>448</v>
      </c>
      <c r="G1395" s="278" t="s">
        <v>3953</v>
      </c>
      <c r="H1395" s="278" t="s">
        <v>79</v>
      </c>
      <c r="I1395" s="278" t="s">
        <v>3954</v>
      </c>
      <c r="J1395" s="270" t="s">
        <v>2485</v>
      </c>
      <c r="K1395" s="278" t="s">
        <v>41</v>
      </c>
      <c r="L1395" s="270" t="s">
        <v>802</v>
      </c>
      <c r="M1395" s="278" t="s">
        <v>159</v>
      </c>
      <c r="N1395" s="270" t="s">
        <v>7484</v>
      </c>
      <c r="O1395" s="278"/>
    </row>
    <row r="1396" spans="1:15" x14ac:dyDescent="0.3">
      <c r="A1396" s="270" t="s">
        <v>2484</v>
      </c>
      <c r="B1396" s="270" t="s">
        <v>2952</v>
      </c>
      <c r="C1396" s="270" t="s">
        <v>1738</v>
      </c>
      <c r="D1396" s="281" t="s">
        <v>117</v>
      </c>
      <c r="E1396" s="281" t="s">
        <v>974</v>
      </c>
      <c r="F1396" s="278" t="s">
        <v>448</v>
      </c>
      <c r="G1396" s="278" t="s">
        <v>3861</v>
      </c>
      <c r="H1396" s="278" t="s">
        <v>79</v>
      </c>
      <c r="I1396" s="278" t="s">
        <v>3862</v>
      </c>
      <c r="J1396" s="270" t="s">
        <v>2485</v>
      </c>
      <c r="K1396" s="278" t="s">
        <v>41</v>
      </c>
      <c r="L1396" s="270" t="s">
        <v>802</v>
      </c>
      <c r="M1396" s="278" t="s">
        <v>159</v>
      </c>
      <c r="N1396" s="270" t="s">
        <v>7484</v>
      </c>
      <c r="O1396" s="278"/>
    </row>
    <row r="1397" spans="1:15" x14ac:dyDescent="0.3">
      <c r="A1397" s="270" t="s">
        <v>2484</v>
      </c>
      <c r="B1397" s="270" t="s">
        <v>2955</v>
      </c>
      <c r="C1397" s="270" t="s">
        <v>1738</v>
      </c>
      <c r="D1397" s="281" t="s">
        <v>117</v>
      </c>
      <c r="E1397" s="281" t="s">
        <v>974</v>
      </c>
      <c r="F1397" s="278" t="s">
        <v>448</v>
      </c>
      <c r="G1397" s="278" t="s">
        <v>3938</v>
      </c>
      <c r="H1397" s="278" t="s">
        <v>79</v>
      </c>
      <c r="I1397" s="278" t="s">
        <v>3939</v>
      </c>
      <c r="J1397" s="270" t="s">
        <v>2485</v>
      </c>
      <c r="K1397" s="278" t="s">
        <v>41</v>
      </c>
      <c r="L1397" s="270" t="s">
        <v>802</v>
      </c>
      <c r="M1397" s="278" t="s">
        <v>159</v>
      </c>
      <c r="N1397" s="270" t="s">
        <v>7484</v>
      </c>
      <c r="O1397" s="278"/>
    </row>
    <row r="1398" spans="1:15" x14ac:dyDescent="0.3">
      <c r="A1398" s="270" t="s">
        <v>2484</v>
      </c>
      <c r="B1398" s="270" t="s">
        <v>2906</v>
      </c>
      <c r="C1398" s="270" t="s">
        <v>7338</v>
      </c>
      <c r="D1398" s="281" t="s">
        <v>117</v>
      </c>
      <c r="E1398" s="281" t="s">
        <v>974</v>
      </c>
      <c r="F1398" s="278" t="s">
        <v>448</v>
      </c>
      <c r="G1398" s="278" t="s">
        <v>3761</v>
      </c>
      <c r="H1398" s="278" t="s">
        <v>79</v>
      </c>
      <c r="I1398" s="278" t="s">
        <v>3762</v>
      </c>
      <c r="J1398" s="270" t="s">
        <v>2485</v>
      </c>
      <c r="K1398" s="278" t="s">
        <v>41</v>
      </c>
      <c r="L1398" s="270" t="s">
        <v>802</v>
      </c>
      <c r="M1398" s="278" t="s">
        <v>159</v>
      </c>
      <c r="N1398" s="270" t="s">
        <v>7484</v>
      </c>
      <c r="O1398" s="278"/>
    </row>
    <row r="1399" spans="1:15" x14ac:dyDescent="0.3">
      <c r="A1399" s="270" t="s">
        <v>2484</v>
      </c>
      <c r="B1399" s="270" t="s">
        <v>2960</v>
      </c>
      <c r="C1399" s="270" t="s">
        <v>1738</v>
      </c>
      <c r="D1399" s="281" t="s">
        <v>117</v>
      </c>
      <c r="E1399" s="281" t="s">
        <v>974</v>
      </c>
      <c r="F1399" s="278" t="s">
        <v>448</v>
      </c>
      <c r="G1399" s="278" t="s">
        <v>3955</v>
      </c>
      <c r="H1399" s="278" t="s">
        <v>79</v>
      </c>
      <c r="I1399" s="278" t="s">
        <v>3956</v>
      </c>
      <c r="J1399" s="270" t="s">
        <v>2485</v>
      </c>
      <c r="K1399" s="278" t="s">
        <v>41</v>
      </c>
      <c r="L1399" s="270" t="s">
        <v>802</v>
      </c>
      <c r="M1399" s="278" t="s">
        <v>159</v>
      </c>
      <c r="N1399" s="270" t="s">
        <v>7484</v>
      </c>
      <c r="O1399" s="278"/>
    </row>
    <row r="1400" spans="1:15" x14ac:dyDescent="0.3">
      <c r="A1400" s="270" t="s">
        <v>2484</v>
      </c>
      <c r="B1400" s="270" t="s">
        <v>2986</v>
      </c>
      <c r="C1400" s="270" t="s">
        <v>7338</v>
      </c>
      <c r="D1400" s="281" t="s">
        <v>117</v>
      </c>
      <c r="E1400" s="281" t="s">
        <v>974</v>
      </c>
      <c r="F1400" s="278" t="s">
        <v>448</v>
      </c>
      <c r="G1400" s="278" t="s">
        <v>3771</v>
      </c>
      <c r="H1400" s="278" t="s">
        <v>79</v>
      </c>
      <c r="I1400" s="278" t="s">
        <v>3772</v>
      </c>
      <c r="J1400" s="270" t="s">
        <v>2485</v>
      </c>
      <c r="K1400" s="278" t="s">
        <v>41</v>
      </c>
      <c r="L1400" s="270" t="s">
        <v>802</v>
      </c>
      <c r="M1400" s="278" t="s">
        <v>159</v>
      </c>
      <c r="N1400" s="270" t="s">
        <v>7484</v>
      </c>
      <c r="O1400" s="278"/>
    </row>
    <row r="1401" spans="1:15" x14ac:dyDescent="0.3">
      <c r="A1401" s="270" t="s">
        <v>2484</v>
      </c>
      <c r="B1401" s="270" t="s">
        <v>3059</v>
      </c>
      <c r="C1401" s="270" t="s">
        <v>7338</v>
      </c>
      <c r="D1401" s="281" t="s">
        <v>117</v>
      </c>
      <c r="E1401" s="281" t="s">
        <v>974</v>
      </c>
      <c r="F1401" s="278" t="s">
        <v>448</v>
      </c>
      <c r="G1401" s="278" t="s">
        <v>3773</v>
      </c>
      <c r="H1401" s="278" t="s">
        <v>79</v>
      </c>
      <c r="I1401" s="278" t="s">
        <v>3774</v>
      </c>
      <c r="J1401" s="270" t="s">
        <v>2485</v>
      </c>
      <c r="K1401" s="278" t="s">
        <v>41</v>
      </c>
      <c r="L1401" s="270" t="s">
        <v>802</v>
      </c>
      <c r="M1401" s="278" t="s">
        <v>159</v>
      </c>
      <c r="N1401" s="270" t="s">
        <v>7484</v>
      </c>
      <c r="O1401" s="278"/>
    </row>
    <row r="1402" spans="1:15" x14ac:dyDescent="0.3">
      <c r="A1402" s="270" t="s">
        <v>2484</v>
      </c>
      <c r="B1402" s="270" t="s">
        <v>3062</v>
      </c>
      <c r="C1402" s="270" t="s">
        <v>7338</v>
      </c>
      <c r="D1402" s="281" t="s">
        <v>117</v>
      </c>
      <c r="E1402" s="281" t="s">
        <v>974</v>
      </c>
      <c r="F1402" s="278" t="s">
        <v>448</v>
      </c>
      <c r="G1402" s="278" t="s">
        <v>3775</v>
      </c>
      <c r="H1402" s="278" t="s">
        <v>79</v>
      </c>
      <c r="I1402" s="278" t="s">
        <v>3776</v>
      </c>
      <c r="J1402" s="270" t="s">
        <v>2485</v>
      </c>
      <c r="K1402" s="278" t="s">
        <v>41</v>
      </c>
      <c r="L1402" s="270" t="s">
        <v>802</v>
      </c>
      <c r="M1402" s="278" t="s">
        <v>159</v>
      </c>
      <c r="N1402" s="270" t="s">
        <v>7484</v>
      </c>
      <c r="O1402" s="278"/>
    </row>
    <row r="1403" spans="1:15" x14ac:dyDescent="0.3">
      <c r="A1403" s="270" t="s">
        <v>2484</v>
      </c>
      <c r="B1403" s="270" t="s">
        <v>2971</v>
      </c>
      <c r="C1403" s="270" t="s">
        <v>1738</v>
      </c>
      <c r="D1403" s="281" t="s">
        <v>117</v>
      </c>
      <c r="E1403" s="281" t="s">
        <v>974</v>
      </c>
      <c r="F1403" s="278" t="s">
        <v>448</v>
      </c>
      <c r="G1403" s="278" t="s">
        <v>3943</v>
      </c>
      <c r="H1403" s="278" t="s">
        <v>79</v>
      </c>
      <c r="I1403" s="278" t="s">
        <v>3944</v>
      </c>
      <c r="J1403" s="270" t="s">
        <v>2485</v>
      </c>
      <c r="K1403" s="278" t="s">
        <v>41</v>
      </c>
      <c r="L1403" s="270" t="s">
        <v>802</v>
      </c>
      <c r="M1403" s="278" t="s">
        <v>159</v>
      </c>
      <c r="N1403" s="270" t="s">
        <v>7484</v>
      </c>
      <c r="O1403" s="278"/>
    </row>
    <row r="1404" spans="1:15" x14ac:dyDescent="0.3">
      <c r="A1404" s="270" t="s">
        <v>2484</v>
      </c>
      <c r="B1404" s="270" t="s">
        <v>3074</v>
      </c>
      <c r="C1404" s="270" t="s">
        <v>1738</v>
      </c>
      <c r="D1404" s="281" t="s">
        <v>117</v>
      </c>
      <c r="E1404" s="281" t="s">
        <v>974</v>
      </c>
      <c r="F1404" s="278" t="s">
        <v>448</v>
      </c>
      <c r="G1404" s="278" t="s">
        <v>3945</v>
      </c>
      <c r="H1404" s="278" t="s">
        <v>79</v>
      </c>
      <c r="I1404" s="278" t="s">
        <v>3946</v>
      </c>
      <c r="J1404" s="270" t="s">
        <v>2485</v>
      </c>
      <c r="K1404" s="278" t="s">
        <v>41</v>
      </c>
      <c r="L1404" s="270" t="s">
        <v>802</v>
      </c>
      <c r="M1404" s="278" t="s">
        <v>159</v>
      </c>
      <c r="N1404" s="270" t="s">
        <v>7484</v>
      </c>
      <c r="O1404" s="278"/>
    </row>
    <row r="1405" spans="1:15" x14ac:dyDescent="0.3">
      <c r="A1405" s="270" t="s">
        <v>2484</v>
      </c>
      <c r="B1405" s="270" t="s">
        <v>3045</v>
      </c>
      <c r="C1405" s="270" t="s">
        <v>1738</v>
      </c>
      <c r="D1405" s="281" t="s">
        <v>117</v>
      </c>
      <c r="E1405" s="281" t="s">
        <v>974</v>
      </c>
      <c r="F1405" s="278" t="s">
        <v>448</v>
      </c>
      <c r="G1405" s="278" t="s">
        <v>3947</v>
      </c>
      <c r="H1405" s="278" t="s">
        <v>79</v>
      </c>
      <c r="I1405" s="278" t="s">
        <v>3948</v>
      </c>
      <c r="J1405" s="270" t="s">
        <v>2485</v>
      </c>
      <c r="K1405" s="278" t="s">
        <v>41</v>
      </c>
      <c r="L1405" s="270" t="s">
        <v>802</v>
      </c>
      <c r="M1405" s="278" t="s">
        <v>159</v>
      </c>
      <c r="N1405" s="270" t="s">
        <v>7484</v>
      </c>
      <c r="O1405" s="278"/>
    </row>
    <row r="1406" spans="1:15" x14ac:dyDescent="0.3">
      <c r="A1406" s="270" t="s">
        <v>2484</v>
      </c>
      <c r="B1406" s="270" t="s">
        <v>2963</v>
      </c>
      <c r="C1406" s="270" t="s">
        <v>1738</v>
      </c>
      <c r="D1406" s="281" t="s">
        <v>117</v>
      </c>
      <c r="E1406" s="281" t="s">
        <v>974</v>
      </c>
      <c r="F1406" s="278" t="s">
        <v>448</v>
      </c>
      <c r="G1406" s="278" t="s">
        <v>3949</v>
      </c>
      <c r="H1406" s="278" t="s">
        <v>79</v>
      </c>
      <c r="I1406" s="278" t="s">
        <v>3950</v>
      </c>
      <c r="J1406" s="270" t="s">
        <v>2485</v>
      </c>
      <c r="K1406" s="278" t="s">
        <v>41</v>
      </c>
      <c r="L1406" s="270" t="s">
        <v>802</v>
      </c>
      <c r="M1406" s="278" t="s">
        <v>159</v>
      </c>
      <c r="N1406" s="270" t="s">
        <v>7484</v>
      </c>
      <c r="O1406" s="278"/>
    </row>
    <row r="1407" spans="1:15" x14ac:dyDescent="0.3">
      <c r="A1407" s="270" t="s">
        <v>2484</v>
      </c>
      <c r="B1407" s="270" t="s">
        <v>3941</v>
      </c>
      <c r="C1407" s="285" t="s">
        <v>1738</v>
      </c>
      <c r="D1407" s="281" t="s">
        <v>117</v>
      </c>
      <c r="E1407" s="281" t="s">
        <v>974</v>
      </c>
      <c r="F1407" s="278" t="s">
        <v>448</v>
      </c>
      <c r="G1407" s="278" t="s">
        <v>3940</v>
      </c>
      <c r="H1407" s="278" t="s">
        <v>79</v>
      </c>
      <c r="I1407" s="278" t="s">
        <v>3942</v>
      </c>
      <c r="J1407" s="270" t="s">
        <v>2485</v>
      </c>
      <c r="K1407" s="278" t="s">
        <v>41</v>
      </c>
      <c r="L1407" s="270" t="s">
        <v>802</v>
      </c>
      <c r="M1407" s="278" t="s">
        <v>159</v>
      </c>
      <c r="N1407" s="270" t="s">
        <v>7484</v>
      </c>
      <c r="O1407" s="278" t="s">
        <v>7472</v>
      </c>
    </row>
    <row r="1408" spans="1:15" x14ac:dyDescent="0.3">
      <c r="A1408" s="270" t="s">
        <v>2484</v>
      </c>
      <c r="B1408" s="270" t="s">
        <v>2486</v>
      </c>
      <c r="C1408" s="270" t="s">
        <v>1998</v>
      </c>
      <c r="D1408" s="281" t="s">
        <v>117</v>
      </c>
      <c r="E1408" s="281" t="s">
        <v>974</v>
      </c>
      <c r="F1408" s="278" t="s">
        <v>448</v>
      </c>
      <c r="G1408" s="278" t="s">
        <v>3979</v>
      </c>
      <c r="H1408" s="278" t="s">
        <v>19</v>
      </c>
      <c r="I1408" s="278" t="s">
        <v>2481</v>
      </c>
      <c r="J1408" s="270" t="s">
        <v>2485</v>
      </c>
      <c r="K1408" s="278" t="s">
        <v>41</v>
      </c>
      <c r="L1408" s="270" t="s">
        <v>802</v>
      </c>
      <c r="M1408" s="278" t="s">
        <v>159</v>
      </c>
      <c r="N1408" s="270" t="s">
        <v>7484</v>
      </c>
      <c r="O1408" s="278"/>
    </row>
    <row r="1409" spans="1:15" x14ac:dyDescent="0.3">
      <c r="A1409" s="270" t="s">
        <v>2484</v>
      </c>
      <c r="B1409" s="270" t="s">
        <v>2486</v>
      </c>
      <c r="C1409" s="270" t="s">
        <v>18</v>
      </c>
      <c r="D1409" s="281" t="s">
        <v>117</v>
      </c>
      <c r="E1409" s="281" t="s">
        <v>974</v>
      </c>
      <c r="F1409" s="278" t="s">
        <v>2480</v>
      </c>
      <c r="G1409" s="278" t="s">
        <v>7338</v>
      </c>
      <c r="H1409" s="278" t="s">
        <v>19</v>
      </c>
      <c r="I1409" s="278" t="s">
        <v>2481</v>
      </c>
      <c r="J1409" s="270" t="s">
        <v>2485</v>
      </c>
      <c r="K1409" s="278" t="s">
        <v>7338</v>
      </c>
      <c r="L1409" s="270" t="s">
        <v>802</v>
      </c>
      <c r="M1409" s="278" t="s">
        <v>159</v>
      </c>
      <c r="N1409" s="270" t="s">
        <v>7484</v>
      </c>
      <c r="O1409" s="278" t="s">
        <v>7478</v>
      </c>
    </row>
    <row r="1410" spans="1:15" x14ac:dyDescent="0.3">
      <c r="A1410" s="270" t="s">
        <v>2484</v>
      </c>
      <c r="B1410" s="270" t="s">
        <v>2486</v>
      </c>
      <c r="C1410" s="270" t="s">
        <v>17</v>
      </c>
      <c r="D1410" s="281" t="s">
        <v>117</v>
      </c>
      <c r="E1410" s="281" t="s">
        <v>974</v>
      </c>
      <c r="F1410" s="278" t="s">
        <v>2483</v>
      </c>
      <c r="G1410" s="278" t="s">
        <v>7338</v>
      </c>
      <c r="H1410" s="278" t="s">
        <v>79</v>
      </c>
      <c r="I1410" s="278" t="s">
        <v>2481</v>
      </c>
      <c r="J1410" s="270" t="s">
        <v>2485</v>
      </c>
      <c r="K1410" s="278" t="s">
        <v>7338</v>
      </c>
      <c r="L1410" s="270" t="s">
        <v>802</v>
      </c>
      <c r="M1410" s="278" t="s">
        <v>159</v>
      </c>
      <c r="N1410" s="270" t="s">
        <v>7484</v>
      </c>
      <c r="O1410" s="278" t="s">
        <v>7478</v>
      </c>
    </row>
    <row r="1411" spans="1:15" x14ac:dyDescent="0.3">
      <c r="A1411" s="270" t="s">
        <v>3700</v>
      </c>
      <c r="B1411" s="270" t="s">
        <v>3800</v>
      </c>
      <c r="C1411" s="270" t="s">
        <v>1738</v>
      </c>
      <c r="D1411" s="281" t="s">
        <v>117</v>
      </c>
      <c r="E1411" s="281" t="s">
        <v>974</v>
      </c>
      <c r="F1411" s="278" t="s">
        <v>448</v>
      </c>
      <c r="G1411" s="278" t="s">
        <v>3799</v>
      </c>
      <c r="H1411" s="278" t="s">
        <v>79</v>
      </c>
      <c r="I1411" s="278" t="s">
        <v>3801</v>
      </c>
      <c r="J1411" s="270" t="s">
        <v>2485</v>
      </c>
      <c r="K1411" s="278" t="s">
        <v>41</v>
      </c>
      <c r="L1411" s="270" t="s">
        <v>802</v>
      </c>
      <c r="M1411" s="278" t="s">
        <v>159</v>
      </c>
      <c r="N1411" s="270" t="s">
        <v>7484</v>
      </c>
      <c r="O1411" s="278"/>
    </row>
    <row r="1412" spans="1:15" x14ac:dyDescent="0.3">
      <c r="A1412" s="270" t="s">
        <v>3700</v>
      </c>
      <c r="B1412" s="270" t="s">
        <v>3917</v>
      </c>
      <c r="C1412" s="270" t="s">
        <v>1738</v>
      </c>
      <c r="D1412" s="281" t="s">
        <v>117</v>
      </c>
      <c r="E1412" s="281" t="s">
        <v>974</v>
      </c>
      <c r="F1412" s="278" t="s">
        <v>448</v>
      </c>
      <c r="G1412" s="278" t="s">
        <v>3916</v>
      </c>
      <c r="H1412" s="278" t="s">
        <v>79</v>
      </c>
      <c r="I1412" s="278" t="s">
        <v>3918</v>
      </c>
      <c r="J1412" s="270" t="s">
        <v>2485</v>
      </c>
      <c r="K1412" s="278" t="s">
        <v>41</v>
      </c>
      <c r="L1412" s="270" t="s">
        <v>802</v>
      </c>
      <c r="M1412" s="278" t="s">
        <v>159</v>
      </c>
      <c r="N1412" s="270" t="s">
        <v>7484</v>
      </c>
      <c r="O1412" s="278"/>
    </row>
    <row r="1413" spans="1:15" x14ac:dyDescent="0.3">
      <c r="A1413" s="270" t="s">
        <v>3700</v>
      </c>
      <c r="B1413" s="270" t="s">
        <v>3803</v>
      </c>
      <c r="C1413" s="270" t="s">
        <v>1738</v>
      </c>
      <c r="D1413" s="281" t="s">
        <v>117</v>
      </c>
      <c r="E1413" s="281" t="s">
        <v>974</v>
      </c>
      <c r="F1413" s="278" t="s">
        <v>448</v>
      </c>
      <c r="G1413" s="278" t="s">
        <v>3802</v>
      </c>
      <c r="H1413" s="278" t="s">
        <v>79</v>
      </c>
      <c r="I1413" s="278" t="s">
        <v>3804</v>
      </c>
      <c r="J1413" s="270" t="s">
        <v>2485</v>
      </c>
      <c r="K1413" s="278" t="s">
        <v>41</v>
      </c>
      <c r="L1413" s="270" t="s">
        <v>802</v>
      </c>
      <c r="M1413" s="278" t="s">
        <v>159</v>
      </c>
      <c r="N1413" s="270" t="s">
        <v>7484</v>
      </c>
      <c r="O1413" s="278"/>
    </row>
    <row r="1414" spans="1:15" x14ac:dyDescent="0.3">
      <c r="A1414" s="270" t="s">
        <v>3700</v>
      </c>
      <c r="B1414" s="270" t="s">
        <v>3701</v>
      </c>
      <c r="C1414" s="270" t="s">
        <v>7338</v>
      </c>
      <c r="D1414" s="281" t="s">
        <v>117</v>
      </c>
      <c r="E1414" s="281" t="s">
        <v>974</v>
      </c>
      <c r="F1414" s="278" t="s">
        <v>448</v>
      </c>
      <c r="G1414" s="278" t="s">
        <v>3699</v>
      </c>
      <c r="H1414" s="278" t="s">
        <v>79</v>
      </c>
      <c r="I1414" s="278" t="s">
        <v>3702</v>
      </c>
      <c r="J1414" s="270" t="s">
        <v>2485</v>
      </c>
      <c r="K1414" s="278" t="s">
        <v>41</v>
      </c>
      <c r="L1414" s="270" t="s">
        <v>802</v>
      </c>
      <c r="M1414" s="278" t="s">
        <v>159</v>
      </c>
      <c r="N1414" s="270" t="s">
        <v>7484</v>
      </c>
      <c r="O1414" s="278"/>
    </row>
    <row r="1415" spans="1:15" x14ac:dyDescent="0.3">
      <c r="A1415" s="270" t="s">
        <v>3700</v>
      </c>
      <c r="B1415" s="270" t="s">
        <v>3806</v>
      </c>
      <c r="C1415" s="270" t="s">
        <v>1738</v>
      </c>
      <c r="D1415" s="281" t="s">
        <v>117</v>
      </c>
      <c r="E1415" s="281" t="s">
        <v>974</v>
      </c>
      <c r="F1415" s="278" t="s">
        <v>448</v>
      </c>
      <c r="G1415" s="278" t="s">
        <v>3805</v>
      </c>
      <c r="H1415" s="278" t="s">
        <v>79</v>
      </c>
      <c r="I1415" s="278" t="s">
        <v>3807</v>
      </c>
      <c r="J1415" s="270" t="s">
        <v>2485</v>
      </c>
      <c r="K1415" s="278" t="s">
        <v>41</v>
      </c>
      <c r="L1415" s="270" t="s">
        <v>802</v>
      </c>
      <c r="M1415" s="278" t="s">
        <v>159</v>
      </c>
      <c r="N1415" s="270" t="s">
        <v>7484</v>
      </c>
      <c r="O1415" s="278"/>
    </row>
    <row r="1416" spans="1:15" x14ac:dyDescent="0.3">
      <c r="A1416" s="270" t="s">
        <v>3700</v>
      </c>
      <c r="B1416" s="270" t="s">
        <v>3920</v>
      </c>
      <c r="C1416" s="270" t="s">
        <v>1738</v>
      </c>
      <c r="D1416" s="281" t="s">
        <v>117</v>
      </c>
      <c r="E1416" s="281" t="s">
        <v>974</v>
      </c>
      <c r="F1416" s="278" t="s">
        <v>448</v>
      </c>
      <c r="G1416" s="278" t="s">
        <v>3919</v>
      </c>
      <c r="H1416" s="278" t="s">
        <v>79</v>
      </c>
      <c r="I1416" s="278" t="s">
        <v>3921</v>
      </c>
      <c r="J1416" s="270" t="s">
        <v>2485</v>
      </c>
      <c r="K1416" s="278" t="s">
        <v>41</v>
      </c>
      <c r="L1416" s="270" t="s">
        <v>802</v>
      </c>
      <c r="M1416" s="278" t="s">
        <v>159</v>
      </c>
      <c r="N1416" s="270" t="s">
        <v>7484</v>
      </c>
      <c r="O1416" s="278"/>
    </row>
    <row r="1417" spans="1:15" x14ac:dyDescent="0.3">
      <c r="A1417" s="270" t="s">
        <v>3700</v>
      </c>
      <c r="B1417" s="270" t="s">
        <v>3923</v>
      </c>
      <c r="C1417" s="270" t="s">
        <v>1738</v>
      </c>
      <c r="D1417" s="281" t="s">
        <v>117</v>
      </c>
      <c r="E1417" s="281" t="s">
        <v>974</v>
      </c>
      <c r="F1417" s="278" t="s">
        <v>448</v>
      </c>
      <c r="G1417" s="278" t="s">
        <v>3922</v>
      </c>
      <c r="H1417" s="278" t="s">
        <v>79</v>
      </c>
      <c r="I1417" s="278" t="s">
        <v>3924</v>
      </c>
      <c r="J1417" s="270" t="s">
        <v>2485</v>
      </c>
      <c r="K1417" s="278" t="s">
        <v>41</v>
      </c>
      <c r="L1417" s="270" t="s">
        <v>802</v>
      </c>
      <c r="M1417" s="278" t="s">
        <v>159</v>
      </c>
      <c r="N1417" s="270" t="s">
        <v>7484</v>
      </c>
      <c r="O1417" s="278"/>
    </row>
    <row r="1418" spans="1:15" x14ac:dyDescent="0.3">
      <c r="A1418" s="270" t="s">
        <v>3700</v>
      </c>
      <c r="B1418" s="270" t="s">
        <v>2758</v>
      </c>
      <c r="C1418" s="270" t="s">
        <v>1738</v>
      </c>
      <c r="D1418" s="281" t="s">
        <v>117</v>
      </c>
      <c r="E1418" s="281" t="s">
        <v>974</v>
      </c>
      <c r="F1418" s="278" t="s">
        <v>448</v>
      </c>
      <c r="G1418" s="278" t="s">
        <v>3931</v>
      </c>
      <c r="H1418" s="278" t="s">
        <v>79</v>
      </c>
      <c r="I1418" s="278" t="s">
        <v>3932</v>
      </c>
      <c r="J1418" s="270" t="s">
        <v>2485</v>
      </c>
      <c r="K1418" s="278" t="s">
        <v>41</v>
      </c>
      <c r="L1418" s="270" t="s">
        <v>802</v>
      </c>
      <c r="M1418" s="278" t="s">
        <v>159</v>
      </c>
      <c r="N1418" s="270" t="s">
        <v>7484</v>
      </c>
      <c r="O1418" s="278"/>
    </row>
    <row r="1419" spans="1:15" x14ac:dyDescent="0.3">
      <c r="A1419" s="270" t="s">
        <v>3700</v>
      </c>
      <c r="B1419" s="270" t="s">
        <v>2761</v>
      </c>
      <c r="C1419" s="270" t="s">
        <v>1738</v>
      </c>
      <c r="D1419" s="281" t="s">
        <v>117</v>
      </c>
      <c r="E1419" s="281" t="s">
        <v>974</v>
      </c>
      <c r="F1419" s="278" t="s">
        <v>448</v>
      </c>
      <c r="G1419" s="278" t="s">
        <v>3933</v>
      </c>
      <c r="H1419" s="278" t="s">
        <v>79</v>
      </c>
      <c r="I1419" s="278" t="s">
        <v>3934</v>
      </c>
      <c r="J1419" s="270" t="s">
        <v>2485</v>
      </c>
      <c r="K1419" s="278" t="s">
        <v>41</v>
      </c>
      <c r="L1419" s="270" t="s">
        <v>802</v>
      </c>
      <c r="M1419" s="278" t="s">
        <v>159</v>
      </c>
      <c r="N1419" s="270" t="s">
        <v>7484</v>
      </c>
      <c r="O1419" s="278"/>
    </row>
    <row r="1420" spans="1:15" x14ac:dyDescent="0.3">
      <c r="A1420" s="270" t="s">
        <v>3700</v>
      </c>
      <c r="B1420" s="270" t="s">
        <v>2764</v>
      </c>
      <c r="C1420" s="270" t="s">
        <v>1738</v>
      </c>
      <c r="D1420" s="281" t="s">
        <v>117</v>
      </c>
      <c r="E1420" s="281" t="s">
        <v>974</v>
      </c>
      <c r="F1420" s="278" t="s">
        <v>448</v>
      </c>
      <c r="G1420" s="278" t="s">
        <v>3977</v>
      </c>
      <c r="H1420" s="278" t="s">
        <v>79</v>
      </c>
      <c r="I1420" s="278" t="s">
        <v>3978</v>
      </c>
      <c r="J1420" s="270" t="s">
        <v>2485</v>
      </c>
      <c r="K1420" s="278" t="s">
        <v>41</v>
      </c>
      <c r="L1420" s="270" t="s">
        <v>802</v>
      </c>
      <c r="M1420" s="278" t="s">
        <v>159</v>
      </c>
      <c r="N1420" s="270" t="s">
        <v>7484</v>
      </c>
      <c r="O1420" s="278"/>
    </row>
    <row r="1421" spans="1:15" x14ac:dyDescent="0.3">
      <c r="A1421" s="270" t="s">
        <v>3700</v>
      </c>
      <c r="B1421" s="270" t="s">
        <v>2770</v>
      </c>
      <c r="C1421" s="270" t="s">
        <v>7338</v>
      </c>
      <c r="D1421" s="281" t="s">
        <v>117</v>
      </c>
      <c r="E1421" s="281" t="s">
        <v>974</v>
      </c>
      <c r="F1421" s="278" t="s">
        <v>448</v>
      </c>
      <c r="G1421" s="278" t="s">
        <v>3710</v>
      </c>
      <c r="H1421" s="278" t="s">
        <v>79</v>
      </c>
      <c r="I1421" s="278" t="s">
        <v>3711</v>
      </c>
      <c r="J1421" s="270" t="s">
        <v>2485</v>
      </c>
      <c r="K1421" s="278" t="s">
        <v>41</v>
      </c>
      <c r="L1421" s="270" t="s">
        <v>802</v>
      </c>
      <c r="M1421" s="278" t="s">
        <v>159</v>
      </c>
      <c r="N1421" s="270" t="s">
        <v>7484</v>
      </c>
      <c r="O1421" s="278"/>
    </row>
    <row r="1422" spans="1:15" x14ac:dyDescent="0.3">
      <c r="A1422" s="270" t="s">
        <v>3700</v>
      </c>
      <c r="B1422" s="270" t="s">
        <v>2773</v>
      </c>
      <c r="C1422" s="270" t="s">
        <v>7338</v>
      </c>
      <c r="D1422" s="281" t="s">
        <v>117</v>
      </c>
      <c r="E1422" s="281" t="s">
        <v>974</v>
      </c>
      <c r="F1422" s="278" t="s">
        <v>448</v>
      </c>
      <c r="G1422" s="278" t="s">
        <v>3712</v>
      </c>
      <c r="H1422" s="278" t="s">
        <v>79</v>
      </c>
      <c r="I1422" s="278" t="s">
        <v>3713</v>
      </c>
      <c r="J1422" s="270" t="s">
        <v>2485</v>
      </c>
      <c r="K1422" s="278" t="s">
        <v>41</v>
      </c>
      <c r="L1422" s="270" t="s">
        <v>802</v>
      </c>
      <c r="M1422" s="278" t="s">
        <v>159</v>
      </c>
      <c r="N1422" s="270" t="s">
        <v>7484</v>
      </c>
      <c r="O1422" s="278"/>
    </row>
    <row r="1423" spans="1:15" x14ac:dyDescent="0.3">
      <c r="A1423" s="270" t="s">
        <v>3700</v>
      </c>
      <c r="B1423" s="270" t="s">
        <v>2776</v>
      </c>
      <c r="C1423" s="270" t="s">
        <v>7338</v>
      </c>
      <c r="D1423" s="281" t="s">
        <v>117</v>
      </c>
      <c r="E1423" s="281" t="s">
        <v>974</v>
      </c>
      <c r="F1423" s="278" t="s">
        <v>448</v>
      </c>
      <c r="G1423" s="278" t="s">
        <v>3721</v>
      </c>
      <c r="H1423" s="278" t="s">
        <v>79</v>
      </c>
      <c r="I1423" s="278" t="s">
        <v>3722</v>
      </c>
      <c r="J1423" s="270" t="s">
        <v>2485</v>
      </c>
      <c r="K1423" s="278" t="s">
        <v>41</v>
      </c>
      <c r="L1423" s="270" t="s">
        <v>802</v>
      </c>
      <c r="M1423" s="278" t="s">
        <v>159</v>
      </c>
      <c r="N1423" s="270" t="s">
        <v>7484</v>
      </c>
      <c r="O1423" s="278"/>
    </row>
    <row r="1424" spans="1:15" x14ac:dyDescent="0.3">
      <c r="A1424" s="270" t="s">
        <v>3700</v>
      </c>
      <c r="B1424" s="270" t="s">
        <v>2779</v>
      </c>
      <c r="C1424" s="270" t="s">
        <v>7338</v>
      </c>
      <c r="D1424" s="281" t="s">
        <v>117</v>
      </c>
      <c r="E1424" s="281" t="s">
        <v>974</v>
      </c>
      <c r="F1424" s="278" t="s">
        <v>448</v>
      </c>
      <c r="G1424" s="278" t="s">
        <v>3723</v>
      </c>
      <c r="H1424" s="278" t="s">
        <v>79</v>
      </c>
      <c r="I1424" s="278" t="s">
        <v>3724</v>
      </c>
      <c r="J1424" s="270" t="s">
        <v>2485</v>
      </c>
      <c r="K1424" s="278" t="s">
        <v>41</v>
      </c>
      <c r="L1424" s="270" t="s">
        <v>802</v>
      </c>
      <c r="M1424" s="278" t="s">
        <v>159</v>
      </c>
      <c r="N1424" s="270" t="s">
        <v>7484</v>
      </c>
      <c r="O1424" s="278"/>
    </row>
    <row r="1425" spans="1:15" x14ac:dyDescent="0.3">
      <c r="A1425" s="270" t="s">
        <v>3700</v>
      </c>
      <c r="B1425" s="270" t="s">
        <v>2782</v>
      </c>
      <c r="C1425" s="270" t="s">
        <v>7338</v>
      </c>
      <c r="D1425" s="281" t="s">
        <v>117</v>
      </c>
      <c r="E1425" s="281" t="s">
        <v>974</v>
      </c>
      <c r="F1425" s="278" t="s">
        <v>448</v>
      </c>
      <c r="G1425" s="278" t="s">
        <v>3725</v>
      </c>
      <c r="H1425" s="278" t="s">
        <v>79</v>
      </c>
      <c r="I1425" s="278" t="s">
        <v>3726</v>
      </c>
      <c r="J1425" s="270" t="s">
        <v>2485</v>
      </c>
      <c r="K1425" s="278" t="s">
        <v>41</v>
      </c>
      <c r="L1425" s="270" t="s">
        <v>802</v>
      </c>
      <c r="M1425" s="278" t="s">
        <v>159</v>
      </c>
      <c r="N1425" s="270" t="s">
        <v>7484</v>
      </c>
      <c r="O1425" s="278"/>
    </row>
    <row r="1426" spans="1:15" x14ac:dyDescent="0.3">
      <c r="A1426" s="270" t="s">
        <v>3700</v>
      </c>
      <c r="B1426" s="270" t="s">
        <v>2785</v>
      </c>
      <c r="C1426" s="270" t="s">
        <v>1738</v>
      </c>
      <c r="D1426" s="281" t="s">
        <v>117</v>
      </c>
      <c r="E1426" s="281" t="s">
        <v>974</v>
      </c>
      <c r="F1426" s="278" t="s">
        <v>448</v>
      </c>
      <c r="G1426" s="278" t="s">
        <v>3845</v>
      </c>
      <c r="H1426" s="278" t="s">
        <v>79</v>
      </c>
      <c r="I1426" s="278" t="s">
        <v>3846</v>
      </c>
      <c r="J1426" s="270" t="s">
        <v>2485</v>
      </c>
      <c r="K1426" s="278" t="s">
        <v>41</v>
      </c>
      <c r="L1426" s="270" t="s">
        <v>802</v>
      </c>
      <c r="M1426" s="278" t="s">
        <v>159</v>
      </c>
      <c r="N1426" s="270" t="s">
        <v>7484</v>
      </c>
      <c r="O1426" s="278"/>
    </row>
    <row r="1427" spans="1:15" x14ac:dyDescent="0.3">
      <c r="A1427" s="270" t="s">
        <v>3700</v>
      </c>
      <c r="B1427" s="270" t="s">
        <v>3809</v>
      </c>
      <c r="C1427" s="270" t="s">
        <v>1738</v>
      </c>
      <c r="D1427" s="281" t="s">
        <v>117</v>
      </c>
      <c r="E1427" s="281" t="s">
        <v>974</v>
      </c>
      <c r="F1427" s="278" t="s">
        <v>448</v>
      </c>
      <c r="G1427" s="278" t="s">
        <v>3808</v>
      </c>
      <c r="H1427" s="278" t="s">
        <v>79</v>
      </c>
      <c r="I1427" s="278" t="s">
        <v>3810</v>
      </c>
      <c r="J1427" s="270" t="s">
        <v>2485</v>
      </c>
      <c r="K1427" s="278" t="s">
        <v>41</v>
      </c>
      <c r="L1427" s="270" t="s">
        <v>802</v>
      </c>
      <c r="M1427" s="278" t="s">
        <v>159</v>
      </c>
      <c r="N1427" s="270" t="s">
        <v>7484</v>
      </c>
      <c r="O1427" s="278"/>
    </row>
    <row r="1428" spans="1:15" x14ac:dyDescent="0.3">
      <c r="A1428" s="270" t="s">
        <v>3700</v>
      </c>
      <c r="B1428" s="270" t="s">
        <v>3926</v>
      </c>
      <c r="C1428" s="270" t="s">
        <v>1738</v>
      </c>
      <c r="D1428" s="281" t="s">
        <v>117</v>
      </c>
      <c r="E1428" s="281" t="s">
        <v>974</v>
      </c>
      <c r="F1428" s="278" t="s">
        <v>448</v>
      </c>
      <c r="G1428" s="278" t="s">
        <v>3925</v>
      </c>
      <c r="H1428" s="278" t="s">
        <v>79</v>
      </c>
      <c r="I1428" s="278" t="s">
        <v>3927</v>
      </c>
      <c r="J1428" s="270" t="s">
        <v>2485</v>
      </c>
      <c r="K1428" s="278" t="s">
        <v>41</v>
      </c>
      <c r="L1428" s="270" t="s">
        <v>802</v>
      </c>
      <c r="M1428" s="278" t="s">
        <v>159</v>
      </c>
      <c r="N1428" s="270" t="s">
        <v>7484</v>
      </c>
      <c r="O1428" s="278"/>
    </row>
    <row r="1429" spans="1:15" x14ac:dyDescent="0.3">
      <c r="A1429" s="270" t="s">
        <v>3700</v>
      </c>
      <c r="B1429" s="270" t="s">
        <v>2902</v>
      </c>
      <c r="C1429" s="270" t="s">
        <v>1738</v>
      </c>
      <c r="D1429" s="281" t="s">
        <v>117</v>
      </c>
      <c r="E1429" s="281" t="s">
        <v>974</v>
      </c>
      <c r="F1429" s="278" t="s">
        <v>448</v>
      </c>
      <c r="G1429" s="278" t="s">
        <v>3811</v>
      </c>
      <c r="H1429" s="278" t="s">
        <v>79</v>
      </c>
      <c r="I1429" s="278" t="s">
        <v>3812</v>
      </c>
      <c r="J1429" s="270" t="s">
        <v>2485</v>
      </c>
      <c r="K1429" s="278" t="s">
        <v>41</v>
      </c>
      <c r="L1429" s="270" t="s">
        <v>802</v>
      </c>
      <c r="M1429" s="278" t="s">
        <v>159</v>
      </c>
      <c r="N1429" s="270" t="s">
        <v>7484</v>
      </c>
      <c r="O1429" s="278"/>
    </row>
    <row r="1430" spans="1:15" x14ac:dyDescent="0.3">
      <c r="A1430" s="270" t="s">
        <v>3700</v>
      </c>
      <c r="B1430" s="270" t="s">
        <v>3731</v>
      </c>
      <c r="C1430" s="270" t="s">
        <v>7338</v>
      </c>
      <c r="D1430" s="281" t="s">
        <v>117</v>
      </c>
      <c r="E1430" s="281" t="s">
        <v>974</v>
      </c>
      <c r="F1430" s="278" t="s">
        <v>448</v>
      </c>
      <c r="G1430" s="278" t="s">
        <v>3730</v>
      </c>
      <c r="H1430" s="278" t="s">
        <v>79</v>
      </c>
      <c r="I1430" s="278" t="s">
        <v>3732</v>
      </c>
      <c r="J1430" s="270" t="s">
        <v>2485</v>
      </c>
      <c r="K1430" s="278" t="s">
        <v>41</v>
      </c>
      <c r="L1430" s="270" t="s">
        <v>802</v>
      </c>
      <c r="M1430" s="278" t="s">
        <v>159</v>
      </c>
      <c r="N1430" s="270" t="s">
        <v>7484</v>
      </c>
      <c r="O1430" s="278"/>
    </row>
    <row r="1431" spans="1:15" x14ac:dyDescent="0.3">
      <c r="A1431" s="270" t="s">
        <v>3700</v>
      </c>
      <c r="B1431" s="270" t="s">
        <v>3814</v>
      </c>
      <c r="C1431" s="270" t="s">
        <v>1738</v>
      </c>
      <c r="D1431" s="281" t="s">
        <v>117</v>
      </c>
      <c r="E1431" s="281" t="s">
        <v>974</v>
      </c>
      <c r="F1431" s="278" t="s">
        <v>448</v>
      </c>
      <c r="G1431" s="278" t="s">
        <v>3813</v>
      </c>
      <c r="H1431" s="278" t="s">
        <v>79</v>
      </c>
      <c r="I1431" s="278" t="s">
        <v>3815</v>
      </c>
      <c r="J1431" s="270" t="s">
        <v>2485</v>
      </c>
      <c r="K1431" s="278" t="s">
        <v>41</v>
      </c>
      <c r="L1431" s="270" t="s">
        <v>802</v>
      </c>
      <c r="M1431" s="278" t="s">
        <v>159</v>
      </c>
      <c r="N1431" s="270" t="s">
        <v>7484</v>
      </c>
      <c r="O1431" s="278"/>
    </row>
    <row r="1432" spans="1:15" x14ac:dyDescent="0.3">
      <c r="A1432" s="270" t="s">
        <v>3700</v>
      </c>
      <c r="B1432" s="270" t="s">
        <v>3817</v>
      </c>
      <c r="C1432" s="270" t="s">
        <v>1738</v>
      </c>
      <c r="D1432" s="281" t="s">
        <v>117</v>
      </c>
      <c r="E1432" s="281" t="s">
        <v>974</v>
      </c>
      <c r="F1432" s="278" t="s">
        <v>448</v>
      </c>
      <c r="G1432" s="278" t="s">
        <v>3816</v>
      </c>
      <c r="H1432" s="278" t="s">
        <v>79</v>
      </c>
      <c r="I1432" s="278" t="s">
        <v>3818</v>
      </c>
      <c r="J1432" s="270" t="s">
        <v>2485</v>
      </c>
      <c r="K1432" s="278" t="s">
        <v>41</v>
      </c>
      <c r="L1432" s="270" t="s">
        <v>802</v>
      </c>
      <c r="M1432" s="278" t="s">
        <v>159</v>
      </c>
      <c r="N1432" s="270" t="s">
        <v>7484</v>
      </c>
      <c r="O1432" s="278"/>
    </row>
    <row r="1433" spans="1:15" x14ac:dyDescent="0.3">
      <c r="A1433" s="270" t="s">
        <v>3700</v>
      </c>
      <c r="B1433" s="270" t="s">
        <v>3820</v>
      </c>
      <c r="C1433" s="270" t="s">
        <v>1738</v>
      </c>
      <c r="D1433" s="281" t="s">
        <v>117</v>
      </c>
      <c r="E1433" s="281" t="s">
        <v>974</v>
      </c>
      <c r="F1433" s="278" t="s">
        <v>448</v>
      </c>
      <c r="G1433" s="278" t="s">
        <v>3819</v>
      </c>
      <c r="H1433" s="278" t="s">
        <v>79</v>
      </c>
      <c r="I1433" s="278" t="s">
        <v>3821</v>
      </c>
      <c r="J1433" s="270" t="s">
        <v>2485</v>
      </c>
      <c r="K1433" s="278" t="s">
        <v>41</v>
      </c>
      <c r="L1433" s="270" t="s">
        <v>802</v>
      </c>
      <c r="M1433" s="278" t="s">
        <v>159</v>
      </c>
      <c r="N1433" s="270" t="s">
        <v>7484</v>
      </c>
      <c r="O1433" s="278"/>
    </row>
    <row r="1434" spans="1:15" x14ac:dyDescent="0.3">
      <c r="A1434" s="270" t="s">
        <v>3700</v>
      </c>
      <c r="B1434" s="270" t="s">
        <v>3823</v>
      </c>
      <c r="C1434" s="270" t="s">
        <v>1738</v>
      </c>
      <c r="D1434" s="281" t="s">
        <v>117</v>
      </c>
      <c r="E1434" s="281" t="s">
        <v>974</v>
      </c>
      <c r="F1434" s="278" t="s">
        <v>448</v>
      </c>
      <c r="G1434" s="278" t="s">
        <v>3822</v>
      </c>
      <c r="H1434" s="278" t="s">
        <v>79</v>
      </c>
      <c r="I1434" s="278" t="s">
        <v>3824</v>
      </c>
      <c r="J1434" s="270" t="s">
        <v>2485</v>
      </c>
      <c r="K1434" s="278" t="s">
        <v>41</v>
      </c>
      <c r="L1434" s="270" t="s">
        <v>802</v>
      </c>
      <c r="M1434" s="278" t="s">
        <v>159</v>
      </c>
      <c r="N1434" s="270" t="s">
        <v>7484</v>
      </c>
      <c r="O1434" s="278"/>
    </row>
    <row r="1435" spans="1:15" x14ac:dyDescent="0.3">
      <c r="A1435" s="270" t="s">
        <v>3700</v>
      </c>
      <c r="B1435" s="270" t="s">
        <v>3826</v>
      </c>
      <c r="C1435" s="270" t="s">
        <v>1738</v>
      </c>
      <c r="D1435" s="281" t="s">
        <v>117</v>
      </c>
      <c r="E1435" s="281" t="s">
        <v>974</v>
      </c>
      <c r="F1435" s="278" t="s">
        <v>448</v>
      </c>
      <c r="G1435" s="278" t="s">
        <v>3825</v>
      </c>
      <c r="H1435" s="278" t="s">
        <v>79</v>
      </c>
      <c r="I1435" s="278" t="s">
        <v>3827</v>
      </c>
      <c r="J1435" s="270" t="s">
        <v>2485</v>
      </c>
      <c r="K1435" s="278" t="s">
        <v>41</v>
      </c>
      <c r="L1435" s="270" t="s">
        <v>802</v>
      </c>
      <c r="M1435" s="278" t="s">
        <v>159</v>
      </c>
      <c r="N1435" s="270" t="s">
        <v>7484</v>
      </c>
      <c r="O1435" s="278"/>
    </row>
    <row r="1436" spans="1:15" x14ac:dyDescent="0.3">
      <c r="A1436" s="270" t="s">
        <v>3700</v>
      </c>
      <c r="B1436" s="270" t="s">
        <v>3829</v>
      </c>
      <c r="C1436" s="270" t="s">
        <v>1738</v>
      </c>
      <c r="D1436" s="281" t="s">
        <v>117</v>
      </c>
      <c r="E1436" s="281" t="s">
        <v>974</v>
      </c>
      <c r="F1436" s="278" t="s">
        <v>448</v>
      </c>
      <c r="G1436" s="278" t="s">
        <v>3828</v>
      </c>
      <c r="H1436" s="278" t="s">
        <v>79</v>
      </c>
      <c r="I1436" s="278" t="s">
        <v>3830</v>
      </c>
      <c r="J1436" s="270" t="s">
        <v>2485</v>
      </c>
      <c r="K1436" s="278" t="s">
        <v>41</v>
      </c>
      <c r="L1436" s="270" t="s">
        <v>802</v>
      </c>
      <c r="M1436" s="278" t="s">
        <v>159</v>
      </c>
      <c r="N1436" s="270" t="s">
        <v>7484</v>
      </c>
      <c r="O1436" s="278"/>
    </row>
    <row r="1437" spans="1:15" x14ac:dyDescent="0.3">
      <c r="A1437" s="270" t="s">
        <v>3700</v>
      </c>
      <c r="B1437" s="270" t="s">
        <v>3832</v>
      </c>
      <c r="C1437" s="270" t="s">
        <v>1738</v>
      </c>
      <c r="D1437" s="281" t="s">
        <v>117</v>
      </c>
      <c r="E1437" s="281" t="s">
        <v>974</v>
      </c>
      <c r="F1437" s="278" t="s">
        <v>448</v>
      </c>
      <c r="G1437" s="278" t="s">
        <v>3831</v>
      </c>
      <c r="H1437" s="278" t="s">
        <v>79</v>
      </c>
      <c r="I1437" s="278" t="s">
        <v>3833</v>
      </c>
      <c r="J1437" s="270" t="s">
        <v>2485</v>
      </c>
      <c r="K1437" s="278" t="s">
        <v>41</v>
      </c>
      <c r="L1437" s="270" t="s">
        <v>802</v>
      </c>
      <c r="M1437" s="278" t="s">
        <v>159</v>
      </c>
      <c r="N1437" s="270" t="s">
        <v>7484</v>
      </c>
      <c r="O1437" s="278"/>
    </row>
    <row r="1438" spans="1:15" x14ac:dyDescent="0.3">
      <c r="A1438" s="270" t="s">
        <v>3700</v>
      </c>
      <c r="B1438" s="270" t="s">
        <v>3835</v>
      </c>
      <c r="C1438" s="270" t="s">
        <v>1738</v>
      </c>
      <c r="D1438" s="281" t="s">
        <v>117</v>
      </c>
      <c r="E1438" s="281" t="s">
        <v>974</v>
      </c>
      <c r="F1438" s="278" t="s">
        <v>448</v>
      </c>
      <c r="G1438" s="278" t="s">
        <v>3834</v>
      </c>
      <c r="H1438" s="278" t="s">
        <v>79</v>
      </c>
      <c r="I1438" s="278" t="s">
        <v>3836</v>
      </c>
      <c r="J1438" s="270" t="s">
        <v>2485</v>
      </c>
      <c r="K1438" s="278" t="s">
        <v>41</v>
      </c>
      <c r="L1438" s="270" t="s">
        <v>802</v>
      </c>
      <c r="M1438" s="278" t="s">
        <v>159</v>
      </c>
      <c r="N1438" s="270" t="s">
        <v>7484</v>
      </c>
      <c r="O1438" s="278"/>
    </row>
    <row r="1439" spans="1:15" x14ac:dyDescent="0.3">
      <c r="A1439" s="270" t="s">
        <v>3700</v>
      </c>
      <c r="B1439" s="270" t="s">
        <v>3838</v>
      </c>
      <c r="C1439" s="270" t="s">
        <v>1738</v>
      </c>
      <c r="D1439" s="281" t="s">
        <v>117</v>
      </c>
      <c r="E1439" s="281" t="s">
        <v>974</v>
      </c>
      <c r="F1439" s="278" t="s">
        <v>448</v>
      </c>
      <c r="G1439" s="278" t="s">
        <v>3837</v>
      </c>
      <c r="H1439" s="278" t="s">
        <v>79</v>
      </c>
      <c r="I1439" s="278" t="s">
        <v>3839</v>
      </c>
      <c r="J1439" s="270" t="s">
        <v>2485</v>
      </c>
      <c r="K1439" s="278" t="s">
        <v>41</v>
      </c>
      <c r="L1439" s="270" t="s">
        <v>802</v>
      </c>
      <c r="M1439" s="278" t="s">
        <v>159</v>
      </c>
      <c r="N1439" s="270" t="s">
        <v>7484</v>
      </c>
      <c r="O1439" s="278"/>
    </row>
    <row r="1440" spans="1:15" x14ac:dyDescent="0.3">
      <c r="A1440" s="270" t="s">
        <v>3700</v>
      </c>
      <c r="B1440" s="270" t="s">
        <v>3737</v>
      </c>
      <c r="C1440" s="270" t="s">
        <v>7338</v>
      </c>
      <c r="D1440" s="281" t="s">
        <v>117</v>
      </c>
      <c r="E1440" s="281" t="s">
        <v>974</v>
      </c>
      <c r="F1440" s="278" t="s">
        <v>448</v>
      </c>
      <c r="G1440" s="278" t="s">
        <v>3736</v>
      </c>
      <c r="H1440" s="278" t="s">
        <v>79</v>
      </c>
      <c r="I1440" s="278" t="s">
        <v>3738</v>
      </c>
      <c r="J1440" s="270" t="s">
        <v>2485</v>
      </c>
      <c r="K1440" s="278" t="s">
        <v>41</v>
      </c>
      <c r="L1440" s="270" t="s">
        <v>802</v>
      </c>
      <c r="M1440" s="278" t="s">
        <v>159</v>
      </c>
      <c r="N1440" s="270" t="s">
        <v>7484</v>
      </c>
      <c r="O1440" s="278"/>
    </row>
    <row r="1441" spans="1:15" x14ac:dyDescent="0.3">
      <c r="A1441" s="270" t="s">
        <v>3700</v>
      </c>
      <c r="B1441" s="270" t="s">
        <v>3884</v>
      </c>
      <c r="C1441" s="270" t="s">
        <v>1738</v>
      </c>
      <c r="D1441" s="281" t="s">
        <v>117</v>
      </c>
      <c r="E1441" s="281" t="s">
        <v>974</v>
      </c>
      <c r="F1441" s="278" t="s">
        <v>448</v>
      </c>
      <c r="G1441" s="278" t="s">
        <v>3883</v>
      </c>
      <c r="H1441" s="278" t="s">
        <v>79</v>
      </c>
      <c r="I1441" s="278" t="s">
        <v>3885</v>
      </c>
      <c r="J1441" s="270" t="s">
        <v>2485</v>
      </c>
      <c r="K1441" s="278" t="s">
        <v>41</v>
      </c>
      <c r="L1441" s="270" t="s">
        <v>802</v>
      </c>
      <c r="M1441" s="278" t="s">
        <v>159</v>
      </c>
      <c r="N1441" s="270" t="s">
        <v>7484</v>
      </c>
      <c r="O1441" s="278"/>
    </row>
    <row r="1442" spans="1:15" x14ac:dyDescent="0.3">
      <c r="A1442" s="270" t="s">
        <v>3700</v>
      </c>
      <c r="B1442" s="270" t="s">
        <v>2910</v>
      </c>
      <c r="C1442" s="270" t="s">
        <v>1738</v>
      </c>
      <c r="D1442" s="281" t="s">
        <v>117</v>
      </c>
      <c r="E1442" s="281" t="s">
        <v>974</v>
      </c>
      <c r="F1442" s="278" t="s">
        <v>448</v>
      </c>
      <c r="G1442" s="278" t="s">
        <v>3849</v>
      </c>
      <c r="H1442" s="278" t="s">
        <v>79</v>
      </c>
      <c r="I1442" s="278" t="s">
        <v>3850</v>
      </c>
      <c r="J1442" s="270" t="s">
        <v>2485</v>
      </c>
      <c r="K1442" s="278" t="s">
        <v>41</v>
      </c>
      <c r="L1442" s="270" t="s">
        <v>802</v>
      </c>
      <c r="M1442" s="278" t="s">
        <v>159</v>
      </c>
      <c r="N1442" s="270" t="s">
        <v>7484</v>
      </c>
      <c r="O1442" s="278"/>
    </row>
    <row r="1443" spans="1:15" x14ac:dyDescent="0.3">
      <c r="A1443" s="270" t="s">
        <v>3700</v>
      </c>
      <c r="B1443" s="270" t="s">
        <v>3887</v>
      </c>
      <c r="C1443" s="270" t="s">
        <v>1738</v>
      </c>
      <c r="D1443" s="281" t="s">
        <v>117</v>
      </c>
      <c r="E1443" s="281" t="s">
        <v>974</v>
      </c>
      <c r="F1443" s="278" t="s">
        <v>448</v>
      </c>
      <c r="G1443" s="278" t="s">
        <v>3886</v>
      </c>
      <c r="H1443" s="278" t="s">
        <v>79</v>
      </c>
      <c r="I1443" s="278" t="s">
        <v>3888</v>
      </c>
      <c r="J1443" s="270" t="s">
        <v>2485</v>
      </c>
      <c r="K1443" s="278" t="s">
        <v>41</v>
      </c>
      <c r="L1443" s="270" t="s">
        <v>802</v>
      </c>
      <c r="M1443" s="278" t="s">
        <v>159</v>
      </c>
      <c r="N1443" s="270" t="s">
        <v>7484</v>
      </c>
      <c r="O1443" s="278"/>
    </row>
    <row r="1444" spans="1:15" x14ac:dyDescent="0.3">
      <c r="A1444" s="270" t="s">
        <v>3700</v>
      </c>
      <c r="B1444" s="270" t="s">
        <v>3890</v>
      </c>
      <c r="C1444" s="270" t="s">
        <v>1738</v>
      </c>
      <c r="D1444" s="281" t="s">
        <v>117</v>
      </c>
      <c r="E1444" s="281" t="s">
        <v>974</v>
      </c>
      <c r="F1444" s="278" t="s">
        <v>448</v>
      </c>
      <c r="G1444" s="278" t="s">
        <v>3889</v>
      </c>
      <c r="H1444" s="278" t="s">
        <v>79</v>
      </c>
      <c r="I1444" s="278" t="s">
        <v>3891</v>
      </c>
      <c r="J1444" s="270" t="s">
        <v>2485</v>
      </c>
      <c r="K1444" s="278" t="s">
        <v>41</v>
      </c>
      <c r="L1444" s="270" t="s">
        <v>802</v>
      </c>
      <c r="M1444" s="278" t="s">
        <v>159</v>
      </c>
      <c r="N1444" s="270" t="s">
        <v>7484</v>
      </c>
      <c r="O1444" s="278"/>
    </row>
    <row r="1445" spans="1:15" x14ac:dyDescent="0.3">
      <c r="A1445" s="270" t="s">
        <v>3700</v>
      </c>
      <c r="B1445" s="270" t="s">
        <v>3864</v>
      </c>
      <c r="C1445" s="270" t="s">
        <v>1738</v>
      </c>
      <c r="D1445" s="281" t="s">
        <v>117</v>
      </c>
      <c r="E1445" s="281" t="s">
        <v>974</v>
      </c>
      <c r="F1445" s="278" t="s">
        <v>448</v>
      </c>
      <c r="G1445" s="278" t="s">
        <v>3863</v>
      </c>
      <c r="H1445" s="278" t="s">
        <v>79</v>
      </c>
      <c r="I1445" s="278" t="s">
        <v>3865</v>
      </c>
      <c r="J1445" s="270" t="s">
        <v>2485</v>
      </c>
      <c r="K1445" s="278" t="s">
        <v>41</v>
      </c>
      <c r="L1445" s="270" t="s">
        <v>802</v>
      </c>
      <c r="M1445" s="278" t="s">
        <v>159</v>
      </c>
      <c r="N1445" s="270" t="s">
        <v>7484</v>
      </c>
      <c r="O1445" s="278"/>
    </row>
    <row r="1446" spans="1:15" x14ac:dyDescent="0.3">
      <c r="A1446" s="270" t="s">
        <v>3700</v>
      </c>
      <c r="B1446" s="270" t="s">
        <v>3867</v>
      </c>
      <c r="C1446" s="270" t="s">
        <v>1738</v>
      </c>
      <c r="D1446" s="281" t="s">
        <v>117</v>
      </c>
      <c r="E1446" s="281" t="s">
        <v>974</v>
      </c>
      <c r="F1446" s="278" t="s">
        <v>448</v>
      </c>
      <c r="G1446" s="278" t="s">
        <v>3866</v>
      </c>
      <c r="H1446" s="278" t="s">
        <v>79</v>
      </c>
      <c r="I1446" s="278" t="s">
        <v>3868</v>
      </c>
      <c r="J1446" s="270" t="s">
        <v>2485</v>
      </c>
      <c r="K1446" s="278" t="s">
        <v>41</v>
      </c>
      <c r="L1446" s="270" t="s">
        <v>802</v>
      </c>
      <c r="M1446" s="278" t="s">
        <v>159</v>
      </c>
      <c r="N1446" s="270" t="s">
        <v>7484</v>
      </c>
      <c r="O1446" s="278"/>
    </row>
    <row r="1447" spans="1:15" x14ac:dyDescent="0.3">
      <c r="A1447" s="270" t="s">
        <v>3700</v>
      </c>
      <c r="B1447" s="270" t="s">
        <v>3756</v>
      </c>
      <c r="C1447" s="270" t="s">
        <v>7338</v>
      </c>
      <c r="D1447" s="281" t="s">
        <v>117</v>
      </c>
      <c r="E1447" s="281" t="s">
        <v>974</v>
      </c>
      <c r="F1447" s="278" t="s">
        <v>448</v>
      </c>
      <c r="G1447" s="278" t="s">
        <v>3755</v>
      </c>
      <c r="H1447" s="278" t="s">
        <v>79</v>
      </c>
      <c r="I1447" s="278" t="s">
        <v>3757</v>
      </c>
      <c r="J1447" s="270" t="s">
        <v>2485</v>
      </c>
      <c r="K1447" s="278" t="s">
        <v>41</v>
      </c>
      <c r="L1447" s="270" t="s">
        <v>802</v>
      </c>
      <c r="M1447" s="278" t="s">
        <v>159</v>
      </c>
      <c r="N1447" s="270" t="s">
        <v>7484</v>
      </c>
      <c r="O1447" s="278"/>
    </row>
    <row r="1448" spans="1:15" x14ac:dyDescent="0.3">
      <c r="A1448" s="270" t="s">
        <v>3700</v>
      </c>
      <c r="B1448" s="270" t="s">
        <v>3893</v>
      </c>
      <c r="C1448" s="270" t="s">
        <v>1738</v>
      </c>
      <c r="D1448" s="281" t="s">
        <v>117</v>
      </c>
      <c r="E1448" s="281" t="s">
        <v>974</v>
      </c>
      <c r="F1448" s="278" t="s">
        <v>448</v>
      </c>
      <c r="G1448" s="278" t="s">
        <v>3892</v>
      </c>
      <c r="H1448" s="278" t="s">
        <v>79</v>
      </c>
      <c r="I1448" s="278" t="s">
        <v>3894</v>
      </c>
      <c r="J1448" s="270" t="s">
        <v>2485</v>
      </c>
      <c r="K1448" s="278" t="s">
        <v>41</v>
      </c>
      <c r="L1448" s="270" t="s">
        <v>802</v>
      </c>
      <c r="M1448" s="278" t="s">
        <v>159</v>
      </c>
      <c r="N1448" s="270" t="s">
        <v>7484</v>
      </c>
      <c r="O1448" s="278"/>
    </row>
    <row r="1449" spans="1:15" x14ac:dyDescent="0.3">
      <c r="A1449" s="270" t="s">
        <v>3700</v>
      </c>
      <c r="B1449" s="270" t="s">
        <v>3896</v>
      </c>
      <c r="C1449" s="270" t="s">
        <v>1738</v>
      </c>
      <c r="D1449" s="281" t="s">
        <v>117</v>
      </c>
      <c r="E1449" s="281" t="s">
        <v>974</v>
      </c>
      <c r="F1449" s="278" t="s">
        <v>448</v>
      </c>
      <c r="G1449" s="278" t="s">
        <v>3895</v>
      </c>
      <c r="H1449" s="278" t="s">
        <v>79</v>
      </c>
      <c r="I1449" s="278" t="s">
        <v>3897</v>
      </c>
      <c r="J1449" s="270" t="s">
        <v>2485</v>
      </c>
      <c r="K1449" s="278" t="s">
        <v>41</v>
      </c>
      <c r="L1449" s="270" t="s">
        <v>802</v>
      </c>
      <c r="M1449" s="278" t="s">
        <v>159</v>
      </c>
      <c r="N1449" s="270" t="s">
        <v>7484</v>
      </c>
      <c r="O1449" s="278"/>
    </row>
    <row r="1450" spans="1:15" x14ac:dyDescent="0.3">
      <c r="A1450" s="270" t="s">
        <v>3700</v>
      </c>
      <c r="B1450" s="270" t="s">
        <v>3899</v>
      </c>
      <c r="C1450" s="270" t="s">
        <v>1738</v>
      </c>
      <c r="D1450" s="281" t="s">
        <v>117</v>
      </c>
      <c r="E1450" s="281" t="s">
        <v>974</v>
      </c>
      <c r="F1450" s="278" t="s">
        <v>448</v>
      </c>
      <c r="G1450" s="278" t="s">
        <v>3898</v>
      </c>
      <c r="H1450" s="278" t="s">
        <v>79</v>
      </c>
      <c r="I1450" s="278" t="s">
        <v>3900</v>
      </c>
      <c r="J1450" s="270" t="s">
        <v>2485</v>
      </c>
      <c r="K1450" s="278" t="s">
        <v>41</v>
      </c>
      <c r="L1450" s="270" t="s">
        <v>802</v>
      </c>
      <c r="M1450" s="278" t="s">
        <v>159</v>
      </c>
      <c r="N1450" s="270" t="s">
        <v>7484</v>
      </c>
      <c r="O1450" s="278"/>
    </row>
    <row r="1451" spans="1:15" x14ac:dyDescent="0.3">
      <c r="A1451" s="270" t="s">
        <v>3700</v>
      </c>
      <c r="B1451" s="270" t="s">
        <v>3902</v>
      </c>
      <c r="C1451" s="270" t="s">
        <v>1738</v>
      </c>
      <c r="D1451" s="281" t="s">
        <v>117</v>
      </c>
      <c r="E1451" s="281" t="s">
        <v>974</v>
      </c>
      <c r="F1451" s="278" t="s">
        <v>448</v>
      </c>
      <c r="G1451" s="278" t="s">
        <v>3901</v>
      </c>
      <c r="H1451" s="278" t="s">
        <v>79</v>
      </c>
      <c r="I1451" s="278" t="s">
        <v>3903</v>
      </c>
      <c r="J1451" s="270" t="s">
        <v>2485</v>
      </c>
      <c r="K1451" s="278" t="s">
        <v>41</v>
      </c>
      <c r="L1451" s="270" t="s">
        <v>802</v>
      </c>
      <c r="M1451" s="278" t="s">
        <v>159</v>
      </c>
      <c r="N1451" s="270" t="s">
        <v>7484</v>
      </c>
      <c r="O1451" s="278"/>
    </row>
    <row r="1452" spans="1:15" x14ac:dyDescent="0.3">
      <c r="A1452" s="270" t="s">
        <v>3700</v>
      </c>
      <c r="B1452" s="270" t="s">
        <v>3759</v>
      </c>
      <c r="C1452" s="270" t="s">
        <v>7338</v>
      </c>
      <c r="D1452" s="281" t="s">
        <v>117</v>
      </c>
      <c r="E1452" s="281" t="s">
        <v>974</v>
      </c>
      <c r="F1452" s="278" t="s">
        <v>448</v>
      </c>
      <c r="G1452" s="278" t="s">
        <v>3758</v>
      </c>
      <c r="H1452" s="278" t="s">
        <v>79</v>
      </c>
      <c r="I1452" s="278" t="s">
        <v>3760</v>
      </c>
      <c r="J1452" s="270" t="s">
        <v>2485</v>
      </c>
      <c r="K1452" s="278" t="s">
        <v>41</v>
      </c>
      <c r="L1452" s="270" t="s">
        <v>802</v>
      </c>
      <c r="M1452" s="278" t="s">
        <v>159</v>
      </c>
      <c r="N1452" s="270" t="s">
        <v>7484</v>
      </c>
      <c r="O1452" s="278"/>
    </row>
    <row r="1453" spans="1:15" x14ac:dyDescent="0.3">
      <c r="A1453" s="270" t="s">
        <v>3700</v>
      </c>
      <c r="B1453" s="270" t="s">
        <v>3929</v>
      </c>
      <c r="C1453" s="270" t="s">
        <v>1738</v>
      </c>
      <c r="D1453" s="281" t="s">
        <v>117</v>
      </c>
      <c r="E1453" s="281" t="s">
        <v>974</v>
      </c>
      <c r="F1453" s="278" t="s">
        <v>448</v>
      </c>
      <c r="G1453" s="278" t="s">
        <v>3928</v>
      </c>
      <c r="H1453" s="278" t="s">
        <v>79</v>
      </c>
      <c r="I1453" s="278" t="s">
        <v>3930</v>
      </c>
      <c r="J1453" s="270" t="s">
        <v>2485</v>
      </c>
      <c r="K1453" s="278" t="s">
        <v>41</v>
      </c>
      <c r="L1453" s="270" t="s">
        <v>802</v>
      </c>
      <c r="M1453" s="278" t="s">
        <v>159</v>
      </c>
      <c r="N1453" s="270" t="s">
        <v>7484</v>
      </c>
      <c r="O1453" s="278"/>
    </row>
    <row r="1454" spans="1:15" x14ac:dyDescent="0.3">
      <c r="A1454" s="270" t="s">
        <v>3700</v>
      </c>
      <c r="B1454" s="270" t="s">
        <v>3841</v>
      </c>
      <c r="C1454" s="270" t="s">
        <v>1738</v>
      </c>
      <c r="D1454" s="281" t="s">
        <v>117</v>
      </c>
      <c r="E1454" s="281" t="s">
        <v>974</v>
      </c>
      <c r="F1454" s="278" t="s">
        <v>448</v>
      </c>
      <c r="G1454" s="278" t="s">
        <v>3840</v>
      </c>
      <c r="H1454" s="278" t="s">
        <v>79</v>
      </c>
      <c r="I1454" s="278" t="s">
        <v>3842</v>
      </c>
      <c r="J1454" s="270" t="s">
        <v>2485</v>
      </c>
      <c r="K1454" s="278" t="s">
        <v>41</v>
      </c>
      <c r="L1454" s="270" t="s">
        <v>802</v>
      </c>
      <c r="M1454" s="278" t="s">
        <v>159</v>
      </c>
      <c r="N1454" s="270" t="s">
        <v>7484</v>
      </c>
      <c r="O1454" s="278"/>
    </row>
    <row r="1455" spans="1:15" x14ac:dyDescent="0.3">
      <c r="A1455" s="270" t="s">
        <v>3700</v>
      </c>
      <c r="B1455" s="270" t="s">
        <v>3905</v>
      </c>
      <c r="C1455" s="270" t="s">
        <v>1738</v>
      </c>
      <c r="D1455" s="281" t="s">
        <v>117</v>
      </c>
      <c r="E1455" s="281" t="s">
        <v>974</v>
      </c>
      <c r="F1455" s="278" t="s">
        <v>448</v>
      </c>
      <c r="G1455" s="278" t="s">
        <v>3904</v>
      </c>
      <c r="H1455" s="278" t="s">
        <v>79</v>
      </c>
      <c r="I1455" s="278" t="s">
        <v>3906</v>
      </c>
      <c r="J1455" s="270" t="s">
        <v>2485</v>
      </c>
      <c r="K1455" s="278" t="s">
        <v>41</v>
      </c>
      <c r="L1455" s="270" t="s">
        <v>802</v>
      </c>
      <c r="M1455" s="278" t="s">
        <v>159</v>
      </c>
      <c r="N1455" s="270" t="s">
        <v>7484</v>
      </c>
      <c r="O1455" s="278"/>
    </row>
    <row r="1456" spans="1:15" x14ac:dyDescent="0.3">
      <c r="A1456" s="270" t="s">
        <v>3700</v>
      </c>
      <c r="B1456" s="270" t="s">
        <v>3908</v>
      </c>
      <c r="C1456" s="270" t="s">
        <v>1738</v>
      </c>
      <c r="D1456" s="281" t="s">
        <v>117</v>
      </c>
      <c r="E1456" s="281" t="s">
        <v>974</v>
      </c>
      <c r="F1456" s="278" t="s">
        <v>448</v>
      </c>
      <c r="G1456" s="278" t="s">
        <v>3907</v>
      </c>
      <c r="H1456" s="278" t="s">
        <v>79</v>
      </c>
      <c r="I1456" s="278" t="s">
        <v>3909</v>
      </c>
      <c r="J1456" s="270" t="s">
        <v>2485</v>
      </c>
      <c r="K1456" s="278" t="s">
        <v>41</v>
      </c>
      <c r="L1456" s="270" t="s">
        <v>802</v>
      </c>
      <c r="M1456" s="278" t="s">
        <v>159</v>
      </c>
      <c r="N1456" s="270" t="s">
        <v>7484</v>
      </c>
      <c r="O1456" s="278"/>
    </row>
    <row r="1457" spans="1:15" x14ac:dyDescent="0.3">
      <c r="A1457" s="270" t="s">
        <v>3700</v>
      </c>
      <c r="B1457" s="270" t="s">
        <v>3911</v>
      </c>
      <c r="C1457" s="270" t="s">
        <v>1738</v>
      </c>
      <c r="D1457" s="281" t="s">
        <v>117</v>
      </c>
      <c r="E1457" s="281" t="s">
        <v>974</v>
      </c>
      <c r="F1457" s="278" t="s">
        <v>448</v>
      </c>
      <c r="G1457" s="278" t="s">
        <v>3910</v>
      </c>
      <c r="H1457" s="278" t="s">
        <v>79</v>
      </c>
      <c r="I1457" s="278" t="s">
        <v>3912</v>
      </c>
      <c r="J1457" s="270" t="s">
        <v>2485</v>
      </c>
      <c r="K1457" s="278" t="s">
        <v>41</v>
      </c>
      <c r="L1457" s="270" t="s">
        <v>802</v>
      </c>
      <c r="M1457" s="278" t="s">
        <v>159</v>
      </c>
      <c r="N1457" s="270" t="s">
        <v>7484</v>
      </c>
      <c r="O1457" s="278"/>
    </row>
    <row r="1458" spans="1:15" x14ac:dyDescent="0.3">
      <c r="A1458" s="270" t="s">
        <v>3700</v>
      </c>
      <c r="B1458" s="270" t="s">
        <v>3975</v>
      </c>
      <c r="C1458" s="285" t="s">
        <v>1738</v>
      </c>
      <c r="D1458" s="281" t="s">
        <v>117</v>
      </c>
      <c r="E1458" s="281" t="s">
        <v>974</v>
      </c>
      <c r="F1458" s="278" t="s">
        <v>448</v>
      </c>
      <c r="G1458" s="278" t="s">
        <v>3974</v>
      </c>
      <c r="H1458" s="278" t="s">
        <v>79</v>
      </c>
      <c r="I1458" s="278" t="s">
        <v>3976</v>
      </c>
      <c r="J1458" s="270" t="s">
        <v>2485</v>
      </c>
      <c r="K1458" s="278" t="s">
        <v>41</v>
      </c>
      <c r="L1458" s="270" t="s">
        <v>802</v>
      </c>
      <c r="M1458" s="278" t="s">
        <v>159</v>
      </c>
      <c r="N1458" s="270" t="s">
        <v>7484</v>
      </c>
      <c r="O1458" s="278" t="s">
        <v>7472</v>
      </c>
    </row>
    <row r="1459" spans="1:15" x14ac:dyDescent="0.3">
      <c r="A1459" s="270" t="s">
        <v>3700</v>
      </c>
      <c r="B1459" s="270" t="s">
        <v>3972</v>
      </c>
      <c r="C1459" s="270" t="s">
        <v>1998</v>
      </c>
      <c r="D1459" s="281" t="s">
        <v>117</v>
      </c>
      <c r="E1459" s="281" t="s">
        <v>974</v>
      </c>
      <c r="F1459" s="278" t="s">
        <v>448</v>
      </c>
      <c r="G1459" s="278" t="s">
        <v>3971</v>
      </c>
      <c r="H1459" s="278" t="s">
        <v>79</v>
      </c>
      <c r="I1459" s="278" t="s">
        <v>3973</v>
      </c>
      <c r="J1459" s="270" t="s">
        <v>2485</v>
      </c>
      <c r="K1459" s="278" t="s">
        <v>41</v>
      </c>
      <c r="L1459" s="270" t="s">
        <v>802</v>
      </c>
      <c r="M1459" s="278" t="s">
        <v>159</v>
      </c>
      <c r="N1459" s="270" t="s">
        <v>7484</v>
      </c>
      <c r="O1459" s="278"/>
    </row>
    <row r="1460" spans="1:15" x14ac:dyDescent="0.3">
      <c r="A1460" s="270" t="s">
        <v>3700</v>
      </c>
      <c r="B1460" s="270" t="s">
        <v>3936</v>
      </c>
      <c r="C1460" s="270" t="s">
        <v>1738</v>
      </c>
      <c r="D1460" s="281" t="s">
        <v>117</v>
      </c>
      <c r="E1460" s="281" t="s">
        <v>974</v>
      </c>
      <c r="F1460" s="278" t="s">
        <v>448</v>
      </c>
      <c r="G1460" s="278" t="s">
        <v>3935</v>
      </c>
      <c r="H1460" s="278" t="s">
        <v>79</v>
      </c>
      <c r="I1460" s="278" t="s">
        <v>3937</v>
      </c>
      <c r="J1460" s="270" t="s">
        <v>2485</v>
      </c>
      <c r="K1460" s="278" t="s">
        <v>41</v>
      </c>
      <c r="L1460" s="270" t="s">
        <v>802</v>
      </c>
      <c r="M1460" s="278" t="s">
        <v>159</v>
      </c>
      <c r="N1460" s="270" t="s">
        <v>7484</v>
      </c>
      <c r="O1460" s="278"/>
    </row>
    <row r="1461" spans="1:15" x14ac:dyDescent="0.3">
      <c r="A1461" s="270" t="s">
        <v>3700</v>
      </c>
      <c r="B1461" s="270" t="s">
        <v>3764</v>
      </c>
      <c r="C1461" s="270" t="s">
        <v>7338</v>
      </c>
      <c r="D1461" s="281" t="s">
        <v>117</v>
      </c>
      <c r="E1461" s="281" t="s">
        <v>974</v>
      </c>
      <c r="F1461" s="278" t="s">
        <v>448</v>
      </c>
      <c r="G1461" s="278" t="s">
        <v>3763</v>
      </c>
      <c r="H1461" s="278" t="s">
        <v>79</v>
      </c>
      <c r="I1461" s="278" t="s">
        <v>3765</v>
      </c>
      <c r="J1461" s="270" t="s">
        <v>2485</v>
      </c>
      <c r="K1461" s="278" t="s">
        <v>41</v>
      </c>
      <c r="L1461" s="270" t="s">
        <v>802</v>
      </c>
      <c r="M1461" s="278" t="s">
        <v>159</v>
      </c>
      <c r="N1461" s="270" t="s">
        <v>7484</v>
      </c>
      <c r="O1461" s="278"/>
    </row>
    <row r="1462" spans="1:15" x14ac:dyDescent="0.3">
      <c r="A1462" s="270" t="s">
        <v>3700</v>
      </c>
      <c r="B1462" s="270" t="s">
        <v>2585</v>
      </c>
      <c r="C1462" s="270" t="s">
        <v>7338</v>
      </c>
      <c r="D1462" s="281" t="s">
        <v>117</v>
      </c>
      <c r="E1462" s="281" t="s">
        <v>974</v>
      </c>
      <c r="F1462" s="278" t="s">
        <v>448</v>
      </c>
      <c r="G1462" s="278" t="s">
        <v>3766</v>
      </c>
      <c r="H1462" s="278" t="s">
        <v>79</v>
      </c>
      <c r="I1462" s="278" t="s">
        <v>3767</v>
      </c>
      <c r="J1462" s="270" t="s">
        <v>2485</v>
      </c>
      <c r="K1462" s="278" t="s">
        <v>41</v>
      </c>
      <c r="L1462" s="270" t="s">
        <v>802</v>
      </c>
      <c r="M1462" s="278" t="s">
        <v>159</v>
      </c>
      <c r="N1462" s="270" t="s">
        <v>7484</v>
      </c>
      <c r="O1462" s="278"/>
    </row>
    <row r="1463" spans="1:15" x14ac:dyDescent="0.3">
      <c r="A1463" s="270" t="s">
        <v>3700</v>
      </c>
      <c r="B1463" s="270" t="s">
        <v>3769</v>
      </c>
      <c r="C1463" s="270" t="s">
        <v>7338</v>
      </c>
      <c r="D1463" s="281" t="s">
        <v>117</v>
      </c>
      <c r="E1463" s="281" t="s">
        <v>974</v>
      </c>
      <c r="F1463" s="278" t="s">
        <v>448</v>
      </c>
      <c r="G1463" s="278" t="s">
        <v>3768</v>
      </c>
      <c r="H1463" s="278" t="s">
        <v>79</v>
      </c>
      <c r="I1463" s="278" t="s">
        <v>3770</v>
      </c>
      <c r="J1463" s="270" t="s">
        <v>2485</v>
      </c>
      <c r="K1463" s="278" t="s">
        <v>41</v>
      </c>
      <c r="L1463" s="270" t="s">
        <v>802</v>
      </c>
      <c r="M1463" s="278" t="s">
        <v>159</v>
      </c>
      <c r="N1463" s="270" t="s">
        <v>7484</v>
      </c>
      <c r="O1463" s="278"/>
    </row>
    <row r="1464" spans="1:15" x14ac:dyDescent="0.3">
      <c r="A1464" s="270" t="s">
        <v>3700</v>
      </c>
      <c r="B1464" s="270" t="s">
        <v>3962</v>
      </c>
      <c r="C1464" s="270" t="s">
        <v>1738</v>
      </c>
      <c r="D1464" s="281" t="s">
        <v>117</v>
      </c>
      <c r="E1464" s="281" t="s">
        <v>974</v>
      </c>
      <c r="F1464" s="278" t="s">
        <v>448</v>
      </c>
      <c r="G1464" s="278" t="s">
        <v>3961</v>
      </c>
      <c r="H1464" s="278" t="s">
        <v>79</v>
      </c>
      <c r="I1464" s="278" t="s">
        <v>3963</v>
      </c>
      <c r="J1464" s="270" t="s">
        <v>2485</v>
      </c>
      <c r="K1464" s="278" t="s">
        <v>41</v>
      </c>
      <c r="L1464" s="270" t="s">
        <v>802</v>
      </c>
      <c r="M1464" s="278" t="s">
        <v>159</v>
      </c>
      <c r="N1464" s="270" t="s">
        <v>7484</v>
      </c>
      <c r="O1464" s="278"/>
    </row>
    <row r="1465" spans="1:15" x14ac:dyDescent="0.3">
      <c r="A1465" s="270" t="s">
        <v>3700</v>
      </c>
      <c r="B1465" s="270" t="s">
        <v>3965</v>
      </c>
      <c r="C1465" s="270" t="s">
        <v>1738</v>
      </c>
      <c r="D1465" s="281" t="s">
        <v>117</v>
      </c>
      <c r="E1465" s="281" t="s">
        <v>974</v>
      </c>
      <c r="F1465" s="278" t="s">
        <v>448</v>
      </c>
      <c r="G1465" s="278" t="s">
        <v>3964</v>
      </c>
      <c r="H1465" s="278" t="s">
        <v>79</v>
      </c>
      <c r="I1465" s="278" t="s">
        <v>3966</v>
      </c>
      <c r="J1465" s="270" t="s">
        <v>2485</v>
      </c>
      <c r="K1465" s="278" t="s">
        <v>41</v>
      </c>
      <c r="L1465" s="270" t="s">
        <v>802</v>
      </c>
      <c r="M1465" s="278" t="s">
        <v>159</v>
      </c>
      <c r="N1465" s="270" t="s">
        <v>7484</v>
      </c>
      <c r="O1465" s="278"/>
    </row>
    <row r="1466" spans="1:15" x14ac:dyDescent="0.3">
      <c r="A1466" s="270" t="s">
        <v>3700</v>
      </c>
      <c r="B1466" s="270" t="s">
        <v>3852</v>
      </c>
      <c r="C1466" s="270" t="s">
        <v>1738</v>
      </c>
      <c r="D1466" s="281" t="s">
        <v>117</v>
      </c>
      <c r="E1466" s="281" t="s">
        <v>974</v>
      </c>
      <c r="F1466" s="278" t="s">
        <v>448</v>
      </c>
      <c r="G1466" s="278" t="s">
        <v>3851</v>
      </c>
      <c r="H1466" s="278" t="s">
        <v>79</v>
      </c>
      <c r="I1466" s="278" t="s">
        <v>3853</v>
      </c>
      <c r="J1466" s="270" t="s">
        <v>2485</v>
      </c>
      <c r="K1466" s="278" t="s">
        <v>41</v>
      </c>
      <c r="L1466" s="270" t="s">
        <v>802</v>
      </c>
      <c r="M1466" s="278" t="s">
        <v>159</v>
      </c>
      <c r="N1466" s="270" t="s">
        <v>7484</v>
      </c>
      <c r="O1466" s="278"/>
    </row>
    <row r="1467" spans="1:15" x14ac:dyDescent="0.3">
      <c r="A1467" s="270" t="s">
        <v>3700</v>
      </c>
      <c r="B1467" s="270" t="s">
        <v>3870</v>
      </c>
      <c r="C1467" s="270" t="s">
        <v>1738</v>
      </c>
      <c r="D1467" s="281" t="s">
        <v>117</v>
      </c>
      <c r="E1467" s="281" t="s">
        <v>974</v>
      </c>
      <c r="F1467" s="278" t="s">
        <v>448</v>
      </c>
      <c r="G1467" s="278" t="s">
        <v>3869</v>
      </c>
      <c r="H1467" s="278" t="s">
        <v>79</v>
      </c>
      <c r="I1467" s="278" t="s">
        <v>3871</v>
      </c>
      <c r="J1467" s="270" t="s">
        <v>2485</v>
      </c>
      <c r="K1467" s="278" t="s">
        <v>41</v>
      </c>
      <c r="L1467" s="270" t="s">
        <v>802</v>
      </c>
      <c r="M1467" s="278" t="s">
        <v>159</v>
      </c>
      <c r="N1467" s="270" t="s">
        <v>7484</v>
      </c>
      <c r="O1467" s="278"/>
    </row>
    <row r="1468" spans="1:15" x14ac:dyDescent="0.3">
      <c r="A1468" s="270" t="s">
        <v>3700</v>
      </c>
      <c r="B1468" s="270" t="s">
        <v>3873</v>
      </c>
      <c r="C1468" s="270" t="s">
        <v>1738</v>
      </c>
      <c r="D1468" s="281" t="s">
        <v>117</v>
      </c>
      <c r="E1468" s="281" t="s">
        <v>974</v>
      </c>
      <c r="F1468" s="278" t="s">
        <v>448</v>
      </c>
      <c r="G1468" s="278" t="s">
        <v>3872</v>
      </c>
      <c r="H1468" s="278" t="s">
        <v>79</v>
      </c>
      <c r="I1468" s="278" t="s">
        <v>3874</v>
      </c>
      <c r="J1468" s="270" t="s">
        <v>2485</v>
      </c>
      <c r="K1468" s="278" t="s">
        <v>41</v>
      </c>
      <c r="L1468" s="270" t="s">
        <v>802</v>
      </c>
      <c r="M1468" s="278" t="s">
        <v>159</v>
      </c>
      <c r="N1468" s="270" t="s">
        <v>7484</v>
      </c>
      <c r="O1468" s="278"/>
    </row>
    <row r="1469" spans="1:15" x14ac:dyDescent="0.3">
      <c r="A1469" s="270" t="s">
        <v>3700</v>
      </c>
      <c r="B1469" s="270" t="s">
        <v>3876</v>
      </c>
      <c r="C1469" s="270" t="s">
        <v>1738</v>
      </c>
      <c r="D1469" s="281" t="s">
        <v>117</v>
      </c>
      <c r="E1469" s="281" t="s">
        <v>974</v>
      </c>
      <c r="F1469" s="278" t="s">
        <v>448</v>
      </c>
      <c r="G1469" s="278" t="s">
        <v>3875</v>
      </c>
      <c r="H1469" s="278" t="s">
        <v>79</v>
      </c>
      <c r="I1469" s="278" t="s">
        <v>3877</v>
      </c>
      <c r="J1469" s="270" t="s">
        <v>2485</v>
      </c>
      <c r="K1469" s="278" t="s">
        <v>41</v>
      </c>
      <c r="L1469" s="270" t="s">
        <v>802</v>
      </c>
      <c r="M1469" s="278" t="s">
        <v>159</v>
      </c>
      <c r="N1469" s="270" t="s">
        <v>7484</v>
      </c>
      <c r="O1469" s="278"/>
    </row>
    <row r="1470" spans="1:15" x14ac:dyDescent="0.3">
      <c r="A1470" s="270" t="s">
        <v>3700</v>
      </c>
      <c r="B1470" s="270" t="s">
        <v>3778</v>
      </c>
      <c r="C1470" s="270" t="s">
        <v>7338</v>
      </c>
      <c r="D1470" s="281" t="s">
        <v>117</v>
      </c>
      <c r="E1470" s="281" t="s">
        <v>974</v>
      </c>
      <c r="F1470" s="278" t="s">
        <v>448</v>
      </c>
      <c r="G1470" s="278" t="s">
        <v>3777</v>
      </c>
      <c r="H1470" s="278" t="s">
        <v>79</v>
      </c>
      <c r="I1470" s="278" t="s">
        <v>3779</v>
      </c>
      <c r="J1470" s="270" t="s">
        <v>2485</v>
      </c>
      <c r="K1470" s="278" t="s">
        <v>41</v>
      </c>
      <c r="L1470" s="270" t="s">
        <v>802</v>
      </c>
      <c r="M1470" s="278" t="s">
        <v>159</v>
      </c>
      <c r="N1470" s="270" t="s">
        <v>7484</v>
      </c>
      <c r="O1470" s="278"/>
    </row>
    <row r="1471" spans="1:15" x14ac:dyDescent="0.3">
      <c r="A1471" s="270" t="s">
        <v>3700</v>
      </c>
      <c r="B1471" s="270" t="s">
        <v>3781</v>
      </c>
      <c r="C1471" s="270" t="s">
        <v>7338</v>
      </c>
      <c r="D1471" s="281" t="s">
        <v>117</v>
      </c>
      <c r="E1471" s="281" t="s">
        <v>974</v>
      </c>
      <c r="F1471" s="278" t="s">
        <v>448</v>
      </c>
      <c r="G1471" s="278" t="s">
        <v>3780</v>
      </c>
      <c r="H1471" s="278" t="s">
        <v>79</v>
      </c>
      <c r="I1471" s="278" t="s">
        <v>3782</v>
      </c>
      <c r="J1471" s="270" t="s">
        <v>2485</v>
      </c>
      <c r="K1471" s="278" t="s">
        <v>41</v>
      </c>
      <c r="L1471" s="270" t="s">
        <v>802</v>
      </c>
      <c r="M1471" s="278" t="s">
        <v>159</v>
      </c>
      <c r="N1471" s="270" t="s">
        <v>7484</v>
      </c>
      <c r="O1471" s="278"/>
    </row>
    <row r="1472" spans="1:15" x14ac:dyDescent="0.3">
      <c r="A1472" s="270" t="s">
        <v>3700</v>
      </c>
      <c r="B1472" s="270" t="s">
        <v>3879</v>
      </c>
      <c r="C1472" s="270" t="s">
        <v>1738</v>
      </c>
      <c r="D1472" s="281" t="s">
        <v>117</v>
      </c>
      <c r="E1472" s="281" t="s">
        <v>974</v>
      </c>
      <c r="F1472" s="278" t="s">
        <v>448</v>
      </c>
      <c r="G1472" s="278" t="s">
        <v>3878</v>
      </c>
      <c r="H1472" s="278" t="s">
        <v>79</v>
      </c>
      <c r="I1472" s="278" t="s">
        <v>3880</v>
      </c>
      <c r="J1472" s="270" t="s">
        <v>2485</v>
      </c>
      <c r="K1472" s="278" t="s">
        <v>41</v>
      </c>
      <c r="L1472" s="270" t="s">
        <v>802</v>
      </c>
      <c r="M1472" s="278" t="s">
        <v>159</v>
      </c>
      <c r="N1472" s="270" t="s">
        <v>7484</v>
      </c>
      <c r="O1472" s="278"/>
    </row>
    <row r="1473" spans="1:15" x14ac:dyDescent="0.3">
      <c r="A1473" s="270" t="s">
        <v>3700</v>
      </c>
      <c r="B1473" s="270" t="s">
        <v>3914</v>
      </c>
      <c r="C1473" s="270" t="s">
        <v>1738</v>
      </c>
      <c r="D1473" s="281" t="s">
        <v>117</v>
      </c>
      <c r="E1473" s="281" t="s">
        <v>974</v>
      </c>
      <c r="F1473" s="278" t="s">
        <v>448</v>
      </c>
      <c r="G1473" s="278" t="s">
        <v>3913</v>
      </c>
      <c r="H1473" s="278" t="s">
        <v>79</v>
      </c>
      <c r="I1473" s="278" t="s">
        <v>3915</v>
      </c>
      <c r="J1473" s="270" t="s">
        <v>2485</v>
      </c>
      <c r="K1473" s="278" t="s">
        <v>41</v>
      </c>
      <c r="L1473" s="270" t="s">
        <v>802</v>
      </c>
      <c r="M1473" s="278" t="s">
        <v>159</v>
      </c>
      <c r="N1473" s="270" t="s">
        <v>7484</v>
      </c>
      <c r="O1473" s="278"/>
    </row>
    <row r="1474" spans="1:15" x14ac:dyDescent="0.3">
      <c r="A1474" s="270" t="s">
        <v>3700</v>
      </c>
      <c r="B1474" s="270" t="s">
        <v>3438</v>
      </c>
      <c r="C1474" s="270" t="s">
        <v>7338</v>
      </c>
      <c r="D1474" s="281" t="s">
        <v>117</v>
      </c>
      <c r="E1474" s="281" t="s">
        <v>974</v>
      </c>
      <c r="F1474" s="278" t="s">
        <v>448</v>
      </c>
      <c r="G1474" s="278" t="s">
        <v>3783</v>
      </c>
      <c r="H1474" s="278" t="s">
        <v>79</v>
      </c>
      <c r="I1474" s="278" t="s">
        <v>3784</v>
      </c>
      <c r="J1474" s="270" t="s">
        <v>2485</v>
      </c>
      <c r="K1474" s="278" t="s">
        <v>41</v>
      </c>
      <c r="L1474" s="270" t="s">
        <v>802</v>
      </c>
      <c r="M1474" s="278" t="s">
        <v>159</v>
      </c>
      <c r="N1474" s="270" t="s">
        <v>7484</v>
      </c>
      <c r="O1474" s="278"/>
    </row>
    <row r="1475" spans="1:15" x14ac:dyDescent="0.3">
      <c r="A1475" s="270" t="s">
        <v>3700</v>
      </c>
      <c r="B1475" s="270" t="s">
        <v>3441</v>
      </c>
      <c r="C1475" s="270" t="s">
        <v>7338</v>
      </c>
      <c r="D1475" s="281" t="s">
        <v>117</v>
      </c>
      <c r="E1475" s="281" t="s">
        <v>974</v>
      </c>
      <c r="F1475" s="278" t="s">
        <v>448</v>
      </c>
      <c r="G1475" s="278" t="s">
        <v>3785</v>
      </c>
      <c r="H1475" s="278" t="s">
        <v>79</v>
      </c>
      <c r="I1475" s="278" t="s">
        <v>3786</v>
      </c>
      <c r="J1475" s="270" t="s">
        <v>2485</v>
      </c>
      <c r="K1475" s="278" t="s">
        <v>41</v>
      </c>
      <c r="L1475" s="270" t="s">
        <v>802</v>
      </c>
      <c r="M1475" s="278" t="s">
        <v>159</v>
      </c>
      <c r="N1475" s="270" t="s">
        <v>7484</v>
      </c>
      <c r="O1475" s="278"/>
    </row>
    <row r="1476" spans="1:15" x14ac:dyDescent="0.3">
      <c r="A1476" s="270" t="s">
        <v>3700</v>
      </c>
      <c r="B1476" s="270" t="s">
        <v>3563</v>
      </c>
      <c r="C1476" s="270" t="s">
        <v>7338</v>
      </c>
      <c r="D1476" s="281" t="s">
        <v>117</v>
      </c>
      <c r="E1476" s="281" t="s">
        <v>974</v>
      </c>
      <c r="F1476" s="278" t="s">
        <v>448</v>
      </c>
      <c r="G1476" s="278" t="s">
        <v>3787</v>
      </c>
      <c r="H1476" s="278" t="s">
        <v>79</v>
      </c>
      <c r="I1476" s="278" t="s">
        <v>3788</v>
      </c>
      <c r="J1476" s="270" t="s">
        <v>2485</v>
      </c>
      <c r="K1476" s="278" t="s">
        <v>41</v>
      </c>
      <c r="L1476" s="270" t="s">
        <v>802</v>
      </c>
      <c r="M1476" s="278" t="s">
        <v>159</v>
      </c>
      <c r="N1476" s="270" t="s">
        <v>7484</v>
      </c>
      <c r="O1476" s="278"/>
    </row>
    <row r="1477" spans="1:15" x14ac:dyDescent="0.3">
      <c r="A1477" s="270" t="s">
        <v>3700</v>
      </c>
      <c r="B1477" s="270" t="s">
        <v>3539</v>
      </c>
      <c r="C1477" s="270" t="s">
        <v>7338</v>
      </c>
      <c r="D1477" s="281" t="s">
        <v>117</v>
      </c>
      <c r="E1477" s="281" t="s">
        <v>974</v>
      </c>
      <c r="F1477" s="278" t="s">
        <v>448</v>
      </c>
      <c r="G1477" s="278" t="s">
        <v>3789</v>
      </c>
      <c r="H1477" s="278" t="s">
        <v>79</v>
      </c>
      <c r="I1477" s="278" t="s">
        <v>3790</v>
      </c>
      <c r="J1477" s="270" t="s">
        <v>2485</v>
      </c>
      <c r="K1477" s="278" t="s">
        <v>41</v>
      </c>
      <c r="L1477" s="270" t="s">
        <v>802</v>
      </c>
      <c r="M1477" s="278" t="s">
        <v>159</v>
      </c>
      <c r="N1477" s="270" t="s">
        <v>7484</v>
      </c>
      <c r="O1477" s="278"/>
    </row>
    <row r="1478" spans="1:15" x14ac:dyDescent="0.3">
      <c r="A1478" s="270" t="s">
        <v>3700</v>
      </c>
      <c r="B1478" s="270" t="s">
        <v>3444</v>
      </c>
      <c r="C1478" s="270" t="s">
        <v>1738</v>
      </c>
      <c r="D1478" s="281" t="s">
        <v>117</v>
      </c>
      <c r="E1478" s="281" t="s">
        <v>974</v>
      </c>
      <c r="F1478" s="278" t="s">
        <v>448</v>
      </c>
      <c r="G1478" s="278" t="s">
        <v>3847</v>
      </c>
      <c r="H1478" s="278" t="s">
        <v>79</v>
      </c>
      <c r="I1478" s="278" t="s">
        <v>3848</v>
      </c>
      <c r="J1478" s="270" t="s">
        <v>2485</v>
      </c>
      <c r="K1478" s="278" t="s">
        <v>41</v>
      </c>
      <c r="L1478" s="270" t="s">
        <v>802</v>
      </c>
      <c r="M1478" s="278" t="s">
        <v>159</v>
      </c>
      <c r="N1478" s="270" t="s">
        <v>7484</v>
      </c>
      <c r="O1478" s="278"/>
    </row>
    <row r="1479" spans="1:15" x14ac:dyDescent="0.3">
      <c r="A1479" s="270" t="s">
        <v>3700</v>
      </c>
      <c r="B1479" s="270" t="s">
        <v>3607</v>
      </c>
      <c r="C1479" s="270" t="s">
        <v>1738</v>
      </c>
      <c r="D1479" s="281" t="s">
        <v>117</v>
      </c>
      <c r="E1479" s="281" t="s">
        <v>974</v>
      </c>
      <c r="F1479" s="278" t="s">
        <v>448</v>
      </c>
      <c r="G1479" s="278" t="s">
        <v>3854</v>
      </c>
      <c r="H1479" s="278" t="s">
        <v>79</v>
      </c>
      <c r="I1479" s="278" t="s">
        <v>3855</v>
      </c>
      <c r="J1479" s="270" t="s">
        <v>2485</v>
      </c>
      <c r="K1479" s="278" t="s">
        <v>41</v>
      </c>
      <c r="L1479" s="270" t="s">
        <v>802</v>
      </c>
      <c r="M1479" s="278" t="s">
        <v>159</v>
      </c>
      <c r="N1479" s="270" t="s">
        <v>7484</v>
      </c>
      <c r="O1479" s="278"/>
    </row>
    <row r="1480" spans="1:15" x14ac:dyDescent="0.3">
      <c r="A1480" s="270" t="s">
        <v>3700</v>
      </c>
      <c r="B1480" s="270" t="s">
        <v>3610</v>
      </c>
      <c r="C1480" s="270" t="s">
        <v>1738</v>
      </c>
      <c r="D1480" s="281" t="s">
        <v>117</v>
      </c>
      <c r="E1480" s="281" t="s">
        <v>974</v>
      </c>
      <c r="F1480" s="278" t="s">
        <v>448</v>
      </c>
      <c r="G1480" s="278" t="s">
        <v>3843</v>
      </c>
      <c r="H1480" s="278" t="s">
        <v>79</v>
      </c>
      <c r="I1480" s="278" t="s">
        <v>3844</v>
      </c>
      <c r="J1480" s="270" t="s">
        <v>2485</v>
      </c>
      <c r="K1480" s="278" t="s">
        <v>41</v>
      </c>
      <c r="L1480" s="270" t="s">
        <v>802</v>
      </c>
      <c r="M1480" s="278" t="s">
        <v>159</v>
      </c>
      <c r="N1480" s="270" t="s">
        <v>7484</v>
      </c>
      <c r="O1480" s="278"/>
    </row>
    <row r="1481" spans="1:15" x14ac:dyDescent="0.3">
      <c r="A1481" s="270" t="s">
        <v>3700</v>
      </c>
      <c r="B1481" s="270" t="s">
        <v>3613</v>
      </c>
      <c r="C1481" s="270" t="s">
        <v>1738</v>
      </c>
      <c r="D1481" s="281" t="s">
        <v>117</v>
      </c>
      <c r="E1481" s="281" t="s">
        <v>974</v>
      </c>
      <c r="F1481" s="278" t="s">
        <v>448</v>
      </c>
      <c r="G1481" s="278" t="s">
        <v>3959</v>
      </c>
      <c r="H1481" s="278" t="s">
        <v>79</v>
      </c>
      <c r="I1481" s="278" t="s">
        <v>3960</v>
      </c>
      <c r="J1481" s="270" t="s">
        <v>2485</v>
      </c>
      <c r="K1481" s="278" t="s">
        <v>41</v>
      </c>
      <c r="L1481" s="270" t="s">
        <v>802</v>
      </c>
      <c r="M1481" s="278" t="s">
        <v>159</v>
      </c>
      <c r="N1481" s="270" t="s">
        <v>7484</v>
      </c>
      <c r="O1481" s="278"/>
    </row>
    <row r="1482" spans="1:15" x14ac:dyDescent="0.3">
      <c r="A1482" s="270" t="s">
        <v>3700</v>
      </c>
      <c r="B1482" s="270" t="s">
        <v>3685</v>
      </c>
      <c r="C1482" s="270" t="s">
        <v>1738</v>
      </c>
      <c r="D1482" s="281" t="s">
        <v>117</v>
      </c>
      <c r="E1482" s="281" t="s">
        <v>974</v>
      </c>
      <c r="F1482" s="278" t="s">
        <v>448</v>
      </c>
      <c r="G1482" s="278" t="s">
        <v>3881</v>
      </c>
      <c r="H1482" s="278" t="s">
        <v>79</v>
      </c>
      <c r="I1482" s="278" t="s">
        <v>3882</v>
      </c>
      <c r="J1482" s="270" t="s">
        <v>2485</v>
      </c>
      <c r="K1482" s="278" t="s">
        <v>41</v>
      </c>
      <c r="L1482" s="270" t="s">
        <v>802</v>
      </c>
      <c r="M1482" s="278" t="s">
        <v>159</v>
      </c>
      <c r="N1482" s="270" t="s">
        <v>7484</v>
      </c>
      <c r="O1482" s="278" t="s">
        <v>7464</v>
      </c>
    </row>
    <row r="1483" spans="1:15" x14ac:dyDescent="0.3">
      <c r="A1483" s="270" t="s">
        <v>3700</v>
      </c>
      <c r="B1483" s="270" t="s">
        <v>3688</v>
      </c>
      <c r="C1483" s="270" t="s">
        <v>7338</v>
      </c>
      <c r="D1483" s="281" t="s">
        <v>117</v>
      </c>
      <c r="E1483" s="281" t="s">
        <v>974</v>
      </c>
      <c r="F1483" s="278" t="s">
        <v>448</v>
      </c>
      <c r="G1483" s="278" t="s">
        <v>3791</v>
      </c>
      <c r="H1483" s="278" t="s">
        <v>79</v>
      </c>
      <c r="I1483" s="278" t="s">
        <v>3792</v>
      </c>
      <c r="J1483" s="270" t="s">
        <v>2485</v>
      </c>
      <c r="K1483" s="278" t="s">
        <v>41</v>
      </c>
      <c r="L1483" s="270" t="s">
        <v>802</v>
      </c>
      <c r="M1483" s="278" t="s">
        <v>159</v>
      </c>
      <c r="N1483" s="270" t="s">
        <v>7484</v>
      </c>
      <c r="O1483" s="278"/>
    </row>
    <row r="1484" spans="1:15" x14ac:dyDescent="0.3">
      <c r="A1484" s="270" t="s">
        <v>3700</v>
      </c>
      <c r="B1484" s="270" t="s">
        <v>3794</v>
      </c>
      <c r="C1484" s="270" t="s">
        <v>7338</v>
      </c>
      <c r="D1484" s="281" t="s">
        <v>117</v>
      </c>
      <c r="E1484" s="281" t="s">
        <v>974</v>
      </c>
      <c r="F1484" s="278" t="s">
        <v>448</v>
      </c>
      <c r="G1484" s="278" t="s">
        <v>3793</v>
      </c>
      <c r="H1484" s="278" t="s">
        <v>79</v>
      </c>
      <c r="I1484" s="278" t="s">
        <v>3795</v>
      </c>
      <c r="J1484" s="270" t="s">
        <v>2485</v>
      </c>
      <c r="K1484" s="278" t="s">
        <v>41</v>
      </c>
      <c r="L1484" s="270" t="s">
        <v>802</v>
      </c>
      <c r="M1484" s="278" t="s">
        <v>159</v>
      </c>
      <c r="N1484" s="270" t="s">
        <v>7484</v>
      </c>
      <c r="O1484" s="278"/>
    </row>
    <row r="1485" spans="1:15" x14ac:dyDescent="0.3">
      <c r="A1485" s="270" t="s">
        <v>3700</v>
      </c>
      <c r="B1485" s="270" t="s">
        <v>3797</v>
      </c>
      <c r="C1485" s="270" t="s">
        <v>7338</v>
      </c>
      <c r="D1485" s="281" t="s">
        <v>117</v>
      </c>
      <c r="E1485" s="281" t="s">
        <v>974</v>
      </c>
      <c r="F1485" s="278" t="s">
        <v>448</v>
      </c>
      <c r="G1485" s="278" t="s">
        <v>3796</v>
      </c>
      <c r="H1485" s="278" t="s">
        <v>79</v>
      </c>
      <c r="I1485" s="278" t="s">
        <v>3798</v>
      </c>
      <c r="J1485" s="270" t="s">
        <v>2485</v>
      </c>
      <c r="K1485" s="278" t="s">
        <v>41</v>
      </c>
      <c r="L1485" s="270" t="s">
        <v>802</v>
      </c>
      <c r="M1485" s="278" t="s">
        <v>159</v>
      </c>
      <c r="N1485" s="270" t="s">
        <v>7484</v>
      </c>
      <c r="O1485" s="278"/>
    </row>
    <row r="1486" spans="1:15" x14ac:dyDescent="0.3">
      <c r="A1486" s="270" t="s">
        <v>2938</v>
      </c>
      <c r="B1486" s="270" t="s">
        <v>2967</v>
      </c>
      <c r="C1486" s="270" t="s">
        <v>1738</v>
      </c>
      <c r="D1486" s="281" t="s">
        <v>117</v>
      </c>
      <c r="E1486" s="281" t="s">
        <v>974</v>
      </c>
      <c r="F1486" s="278" t="s">
        <v>442</v>
      </c>
      <c r="G1486" s="278" t="s">
        <v>3007</v>
      </c>
      <c r="H1486" s="278" t="s">
        <v>79</v>
      </c>
      <c r="I1486" s="278" t="s">
        <v>3008</v>
      </c>
      <c r="J1486" s="270" t="s">
        <v>2940</v>
      </c>
      <c r="K1486" s="278" t="s">
        <v>41</v>
      </c>
      <c r="L1486" s="270" t="s">
        <v>802</v>
      </c>
      <c r="M1486" s="278" t="s">
        <v>159</v>
      </c>
      <c r="N1486" s="270" t="s">
        <v>7484</v>
      </c>
      <c r="O1486" s="278"/>
    </row>
    <row r="1487" spans="1:15" x14ac:dyDescent="0.3">
      <c r="A1487" s="270" t="s">
        <v>2938</v>
      </c>
      <c r="B1487" s="270" t="s">
        <v>2939</v>
      </c>
      <c r="C1487" s="270" t="s">
        <v>7338</v>
      </c>
      <c r="D1487" s="281" t="s">
        <v>117</v>
      </c>
      <c r="E1487" s="281" t="s">
        <v>974</v>
      </c>
      <c r="F1487" s="278" t="s">
        <v>442</v>
      </c>
      <c r="G1487" s="278" t="s">
        <v>2937</v>
      </c>
      <c r="H1487" s="278" t="s">
        <v>79</v>
      </c>
      <c r="I1487" s="278" t="s">
        <v>2941</v>
      </c>
      <c r="J1487" s="270" t="s">
        <v>2940</v>
      </c>
      <c r="K1487" s="278" t="s">
        <v>41</v>
      </c>
      <c r="L1487" s="270" t="s">
        <v>802</v>
      </c>
      <c r="M1487" s="278" t="s">
        <v>159</v>
      </c>
      <c r="N1487" s="270" t="s">
        <v>7484</v>
      </c>
      <c r="O1487" s="278"/>
    </row>
    <row r="1488" spans="1:15" x14ac:dyDescent="0.3">
      <c r="A1488" s="270" t="s">
        <v>2938</v>
      </c>
      <c r="B1488" s="270" t="s">
        <v>1911</v>
      </c>
      <c r="C1488" s="270" t="s">
        <v>1738</v>
      </c>
      <c r="D1488" s="281" t="s">
        <v>117</v>
      </c>
      <c r="E1488" s="281" t="s">
        <v>974</v>
      </c>
      <c r="F1488" s="278" t="s">
        <v>442</v>
      </c>
      <c r="G1488" s="278" t="s">
        <v>3009</v>
      </c>
      <c r="H1488" s="278" t="s">
        <v>79</v>
      </c>
      <c r="I1488" s="278" t="s">
        <v>3010</v>
      </c>
      <c r="J1488" s="270" t="s">
        <v>2940</v>
      </c>
      <c r="K1488" s="278" t="s">
        <v>41</v>
      </c>
      <c r="L1488" s="270" t="s">
        <v>802</v>
      </c>
      <c r="M1488" s="278" t="s">
        <v>159</v>
      </c>
      <c r="N1488" s="270" t="s">
        <v>7484</v>
      </c>
      <c r="O1488" s="278"/>
    </row>
    <row r="1489" spans="1:15" x14ac:dyDescent="0.3">
      <c r="A1489" s="270" t="s">
        <v>3981</v>
      </c>
      <c r="B1489" s="270" t="s">
        <v>4174</v>
      </c>
      <c r="C1489" s="270" t="s">
        <v>1738</v>
      </c>
      <c r="D1489" s="281" t="s">
        <v>117</v>
      </c>
      <c r="E1489" s="281" t="s">
        <v>974</v>
      </c>
      <c r="F1489" s="278" t="s">
        <v>451</v>
      </c>
      <c r="G1489" s="278" t="s">
        <v>4173</v>
      </c>
      <c r="H1489" s="278" t="s">
        <v>79</v>
      </c>
      <c r="I1489" s="278" t="s">
        <v>4175</v>
      </c>
      <c r="J1489" s="270" t="s">
        <v>3983</v>
      </c>
      <c r="K1489" s="278" t="s">
        <v>41</v>
      </c>
      <c r="L1489" s="270" t="s">
        <v>802</v>
      </c>
      <c r="M1489" s="278" t="s">
        <v>159</v>
      </c>
      <c r="N1489" s="270" t="s">
        <v>7484</v>
      </c>
      <c r="O1489" s="278"/>
    </row>
    <row r="1490" spans="1:15" x14ac:dyDescent="0.3">
      <c r="A1490" s="270" t="s">
        <v>3981</v>
      </c>
      <c r="B1490" s="270" t="s">
        <v>3982</v>
      </c>
      <c r="C1490" s="270" t="s">
        <v>7338</v>
      </c>
      <c r="D1490" s="281" t="s">
        <v>117</v>
      </c>
      <c r="E1490" s="281" t="s">
        <v>974</v>
      </c>
      <c r="F1490" s="278" t="s">
        <v>451</v>
      </c>
      <c r="G1490" s="278" t="s">
        <v>3980</v>
      </c>
      <c r="H1490" s="278" t="s">
        <v>79</v>
      </c>
      <c r="I1490" s="278" t="s">
        <v>3984</v>
      </c>
      <c r="J1490" s="270" t="s">
        <v>3983</v>
      </c>
      <c r="K1490" s="278" t="s">
        <v>41</v>
      </c>
      <c r="L1490" s="270" t="s">
        <v>802</v>
      </c>
      <c r="M1490" s="278" t="s">
        <v>159</v>
      </c>
      <c r="N1490" s="270" t="s">
        <v>7484</v>
      </c>
      <c r="O1490" s="278"/>
    </row>
    <row r="1491" spans="1:15" x14ac:dyDescent="0.3">
      <c r="A1491" s="270" t="s">
        <v>3981</v>
      </c>
      <c r="B1491" s="270" t="s">
        <v>3986</v>
      </c>
      <c r="C1491" s="270" t="s">
        <v>7338</v>
      </c>
      <c r="D1491" s="281" t="s">
        <v>117</v>
      </c>
      <c r="E1491" s="281" t="s">
        <v>974</v>
      </c>
      <c r="F1491" s="278" t="s">
        <v>451</v>
      </c>
      <c r="G1491" s="278" t="s">
        <v>3985</v>
      </c>
      <c r="H1491" s="278" t="s">
        <v>79</v>
      </c>
      <c r="I1491" s="278" t="s">
        <v>3987</v>
      </c>
      <c r="J1491" s="270" t="s">
        <v>3983</v>
      </c>
      <c r="K1491" s="278" t="s">
        <v>41</v>
      </c>
      <c r="L1491" s="270" t="s">
        <v>802</v>
      </c>
      <c r="M1491" s="278" t="s">
        <v>159</v>
      </c>
      <c r="N1491" s="270" t="s">
        <v>7484</v>
      </c>
      <c r="O1491" s="278"/>
    </row>
    <row r="1492" spans="1:15" x14ac:dyDescent="0.3">
      <c r="A1492" s="270" t="s">
        <v>3981</v>
      </c>
      <c r="B1492" s="270" t="s">
        <v>3989</v>
      </c>
      <c r="C1492" s="270" t="s">
        <v>7338</v>
      </c>
      <c r="D1492" s="281" t="s">
        <v>117</v>
      </c>
      <c r="E1492" s="281" t="s">
        <v>974</v>
      </c>
      <c r="F1492" s="278" t="s">
        <v>451</v>
      </c>
      <c r="G1492" s="278" t="s">
        <v>3988</v>
      </c>
      <c r="H1492" s="278" t="s">
        <v>79</v>
      </c>
      <c r="I1492" s="278" t="s">
        <v>3990</v>
      </c>
      <c r="J1492" s="270" t="s">
        <v>3983</v>
      </c>
      <c r="K1492" s="278" t="s">
        <v>41</v>
      </c>
      <c r="L1492" s="270" t="s">
        <v>802</v>
      </c>
      <c r="M1492" s="278" t="s">
        <v>159</v>
      </c>
      <c r="N1492" s="270" t="s">
        <v>7484</v>
      </c>
      <c r="O1492" s="278"/>
    </row>
    <row r="1493" spans="1:15" x14ac:dyDescent="0.3">
      <c r="A1493" s="270" t="s">
        <v>3981</v>
      </c>
      <c r="B1493" s="270" t="s">
        <v>3992</v>
      </c>
      <c r="C1493" s="270" t="s">
        <v>7338</v>
      </c>
      <c r="D1493" s="281" t="s">
        <v>117</v>
      </c>
      <c r="E1493" s="281" t="s">
        <v>974</v>
      </c>
      <c r="F1493" s="278" t="s">
        <v>451</v>
      </c>
      <c r="G1493" s="278" t="s">
        <v>3991</v>
      </c>
      <c r="H1493" s="278" t="s">
        <v>79</v>
      </c>
      <c r="I1493" s="278" t="s">
        <v>3993</v>
      </c>
      <c r="J1493" s="270" t="s">
        <v>3983</v>
      </c>
      <c r="K1493" s="278" t="s">
        <v>41</v>
      </c>
      <c r="L1493" s="270" t="s">
        <v>802</v>
      </c>
      <c r="M1493" s="278" t="s">
        <v>159</v>
      </c>
      <c r="N1493" s="270" t="s">
        <v>7484</v>
      </c>
      <c r="O1493" s="278"/>
    </row>
    <row r="1494" spans="1:15" x14ac:dyDescent="0.3">
      <c r="A1494" s="270" t="s">
        <v>3981</v>
      </c>
      <c r="B1494" s="270" t="s">
        <v>4342</v>
      </c>
      <c r="C1494" s="270" t="s">
        <v>1738</v>
      </c>
      <c r="D1494" s="281" t="s">
        <v>117</v>
      </c>
      <c r="E1494" s="281" t="s">
        <v>974</v>
      </c>
      <c r="F1494" s="278" t="s">
        <v>451</v>
      </c>
      <c r="G1494" s="278" t="s">
        <v>4341</v>
      </c>
      <c r="H1494" s="278" t="s">
        <v>79</v>
      </c>
      <c r="I1494" s="278" t="s">
        <v>4343</v>
      </c>
      <c r="J1494" s="270" t="s">
        <v>3983</v>
      </c>
      <c r="K1494" s="278" t="s">
        <v>41</v>
      </c>
      <c r="L1494" s="270" t="s">
        <v>802</v>
      </c>
      <c r="M1494" s="278" t="s">
        <v>159</v>
      </c>
      <c r="N1494" s="270" t="s">
        <v>7484</v>
      </c>
      <c r="O1494" s="278"/>
    </row>
    <row r="1495" spans="1:15" x14ac:dyDescent="0.3">
      <c r="A1495" s="270" t="s">
        <v>3981</v>
      </c>
      <c r="B1495" s="270" t="s">
        <v>3995</v>
      </c>
      <c r="C1495" s="270" t="s">
        <v>7338</v>
      </c>
      <c r="D1495" s="281" t="s">
        <v>117</v>
      </c>
      <c r="E1495" s="281" t="s">
        <v>974</v>
      </c>
      <c r="F1495" s="278" t="s">
        <v>451</v>
      </c>
      <c r="G1495" s="278" t="s">
        <v>3994</v>
      </c>
      <c r="H1495" s="278" t="s">
        <v>79</v>
      </c>
      <c r="I1495" s="278" t="s">
        <v>3996</v>
      </c>
      <c r="J1495" s="270" t="s">
        <v>3983</v>
      </c>
      <c r="K1495" s="278" t="s">
        <v>41</v>
      </c>
      <c r="L1495" s="270" t="s">
        <v>802</v>
      </c>
      <c r="M1495" s="278" t="s">
        <v>159</v>
      </c>
      <c r="N1495" s="270" t="s">
        <v>7484</v>
      </c>
      <c r="O1495" s="278"/>
    </row>
    <row r="1496" spans="1:15" x14ac:dyDescent="0.3">
      <c r="A1496" s="270" t="s">
        <v>3981</v>
      </c>
      <c r="B1496" s="270" t="s">
        <v>3998</v>
      </c>
      <c r="C1496" s="270" t="s">
        <v>7338</v>
      </c>
      <c r="D1496" s="281" t="s">
        <v>117</v>
      </c>
      <c r="E1496" s="281" t="s">
        <v>974</v>
      </c>
      <c r="F1496" s="278" t="s">
        <v>451</v>
      </c>
      <c r="G1496" s="278" t="s">
        <v>3997</v>
      </c>
      <c r="H1496" s="278" t="s">
        <v>79</v>
      </c>
      <c r="I1496" s="278" t="s">
        <v>3999</v>
      </c>
      <c r="J1496" s="270" t="s">
        <v>3983</v>
      </c>
      <c r="K1496" s="278" t="s">
        <v>41</v>
      </c>
      <c r="L1496" s="270" t="s">
        <v>802</v>
      </c>
      <c r="M1496" s="278" t="s">
        <v>159</v>
      </c>
      <c r="N1496" s="270" t="s">
        <v>7484</v>
      </c>
      <c r="O1496" s="278"/>
    </row>
    <row r="1497" spans="1:15" x14ac:dyDescent="0.3">
      <c r="A1497" s="270" t="s">
        <v>3981</v>
      </c>
      <c r="B1497" s="270" t="s">
        <v>4180</v>
      </c>
      <c r="C1497" s="270" t="s">
        <v>1738</v>
      </c>
      <c r="D1497" s="281" t="s">
        <v>117</v>
      </c>
      <c r="E1497" s="281" t="s">
        <v>974</v>
      </c>
      <c r="F1497" s="278" t="s">
        <v>451</v>
      </c>
      <c r="G1497" s="278" t="s">
        <v>4179</v>
      </c>
      <c r="H1497" s="278" t="s">
        <v>79</v>
      </c>
      <c r="I1497" s="278" t="s">
        <v>4181</v>
      </c>
      <c r="J1497" s="270" t="s">
        <v>3983</v>
      </c>
      <c r="K1497" s="278" t="s">
        <v>41</v>
      </c>
      <c r="L1497" s="270" t="s">
        <v>802</v>
      </c>
      <c r="M1497" s="278" t="s">
        <v>159</v>
      </c>
      <c r="N1497" s="270" t="s">
        <v>7484</v>
      </c>
      <c r="O1497" s="278"/>
    </row>
    <row r="1498" spans="1:15" x14ac:dyDescent="0.3">
      <c r="A1498" s="270" t="s">
        <v>3981</v>
      </c>
      <c r="B1498" s="270" t="s">
        <v>4127</v>
      </c>
      <c r="C1498" s="270" t="s">
        <v>1738</v>
      </c>
      <c r="D1498" s="281" t="s">
        <v>117</v>
      </c>
      <c r="E1498" s="281" t="s">
        <v>974</v>
      </c>
      <c r="F1498" s="278" t="s">
        <v>451</v>
      </c>
      <c r="G1498" s="278" t="s">
        <v>4126</v>
      </c>
      <c r="H1498" s="278" t="s">
        <v>79</v>
      </c>
      <c r="I1498" s="278" t="s">
        <v>4128</v>
      </c>
      <c r="J1498" s="270" t="s">
        <v>3983</v>
      </c>
      <c r="K1498" s="278" t="s">
        <v>41</v>
      </c>
      <c r="L1498" s="270" t="s">
        <v>802</v>
      </c>
      <c r="M1498" s="278" t="s">
        <v>159</v>
      </c>
      <c r="N1498" s="270" t="s">
        <v>7484</v>
      </c>
      <c r="O1498" s="278"/>
    </row>
    <row r="1499" spans="1:15" x14ac:dyDescent="0.3">
      <c r="A1499" s="270" t="s">
        <v>3981</v>
      </c>
      <c r="B1499" s="270" t="s">
        <v>4005</v>
      </c>
      <c r="C1499" s="270" t="s">
        <v>7338</v>
      </c>
      <c r="D1499" s="281" t="s">
        <v>117</v>
      </c>
      <c r="E1499" s="281" t="s">
        <v>974</v>
      </c>
      <c r="F1499" s="278" t="s">
        <v>451</v>
      </c>
      <c r="G1499" s="278" t="s">
        <v>4004</v>
      </c>
      <c r="H1499" s="278" t="s">
        <v>79</v>
      </c>
      <c r="I1499" s="278" t="s">
        <v>4006</v>
      </c>
      <c r="J1499" s="270" t="s">
        <v>3983</v>
      </c>
      <c r="K1499" s="278" t="s">
        <v>41</v>
      </c>
      <c r="L1499" s="270" t="s">
        <v>802</v>
      </c>
      <c r="M1499" s="278" t="s">
        <v>159</v>
      </c>
      <c r="N1499" s="270" t="s">
        <v>7484</v>
      </c>
      <c r="O1499" s="278"/>
    </row>
    <row r="1500" spans="1:15" x14ac:dyDescent="0.3">
      <c r="A1500" s="270" t="s">
        <v>3981</v>
      </c>
      <c r="B1500" s="270" t="s">
        <v>4252</v>
      </c>
      <c r="C1500" s="270" t="s">
        <v>1738</v>
      </c>
      <c r="D1500" s="281" t="s">
        <v>117</v>
      </c>
      <c r="E1500" s="281" t="s">
        <v>974</v>
      </c>
      <c r="F1500" s="278" t="s">
        <v>451</v>
      </c>
      <c r="G1500" s="278" t="s">
        <v>4251</v>
      </c>
      <c r="H1500" s="278" t="s">
        <v>79</v>
      </c>
      <c r="I1500" s="278" t="s">
        <v>4253</v>
      </c>
      <c r="J1500" s="270" t="s">
        <v>3983</v>
      </c>
      <c r="K1500" s="278" t="s">
        <v>41</v>
      </c>
      <c r="L1500" s="270" t="s">
        <v>802</v>
      </c>
      <c r="M1500" s="278" t="s">
        <v>159</v>
      </c>
      <c r="N1500" s="270" t="s">
        <v>7484</v>
      </c>
      <c r="O1500" s="278"/>
    </row>
    <row r="1501" spans="1:15" x14ac:dyDescent="0.3">
      <c r="A1501" s="270" t="s">
        <v>3981</v>
      </c>
      <c r="B1501" s="270" t="s">
        <v>4255</v>
      </c>
      <c r="C1501" s="270" t="s">
        <v>1738</v>
      </c>
      <c r="D1501" s="281" t="s">
        <v>117</v>
      </c>
      <c r="E1501" s="281" t="s">
        <v>974</v>
      </c>
      <c r="F1501" s="278" t="s">
        <v>451</v>
      </c>
      <c r="G1501" s="278" t="s">
        <v>4254</v>
      </c>
      <c r="H1501" s="278" t="s">
        <v>79</v>
      </c>
      <c r="I1501" s="278" t="s">
        <v>4256</v>
      </c>
      <c r="J1501" s="270" t="s">
        <v>3983</v>
      </c>
      <c r="K1501" s="278" t="s">
        <v>41</v>
      </c>
      <c r="L1501" s="270" t="s">
        <v>802</v>
      </c>
      <c r="M1501" s="278" t="s">
        <v>159</v>
      </c>
      <c r="N1501" s="270" t="s">
        <v>7484</v>
      </c>
      <c r="O1501" s="278"/>
    </row>
    <row r="1502" spans="1:15" x14ac:dyDescent="0.3">
      <c r="A1502" s="270" t="s">
        <v>3981</v>
      </c>
      <c r="B1502" s="270" t="s">
        <v>4345</v>
      </c>
      <c r="C1502" s="270" t="s">
        <v>1738</v>
      </c>
      <c r="D1502" s="281" t="s">
        <v>117</v>
      </c>
      <c r="E1502" s="281" t="s">
        <v>974</v>
      </c>
      <c r="F1502" s="278" t="s">
        <v>451</v>
      </c>
      <c r="G1502" s="278" t="s">
        <v>4344</v>
      </c>
      <c r="H1502" s="278" t="s">
        <v>79</v>
      </c>
      <c r="I1502" s="278" t="s">
        <v>4346</v>
      </c>
      <c r="J1502" s="270" t="s">
        <v>3983</v>
      </c>
      <c r="K1502" s="278" t="s">
        <v>41</v>
      </c>
      <c r="L1502" s="270" t="s">
        <v>802</v>
      </c>
      <c r="M1502" s="278" t="s">
        <v>159</v>
      </c>
      <c r="N1502" s="270" t="s">
        <v>7484</v>
      </c>
      <c r="O1502" s="278"/>
    </row>
    <row r="1503" spans="1:15" x14ac:dyDescent="0.3">
      <c r="A1503" s="270" t="s">
        <v>3981</v>
      </c>
      <c r="B1503" s="270" t="s">
        <v>4130</v>
      </c>
      <c r="C1503" s="270" t="s">
        <v>1738</v>
      </c>
      <c r="D1503" s="281" t="s">
        <v>117</v>
      </c>
      <c r="E1503" s="281" t="s">
        <v>974</v>
      </c>
      <c r="F1503" s="278" t="s">
        <v>451</v>
      </c>
      <c r="G1503" s="278" t="s">
        <v>4129</v>
      </c>
      <c r="H1503" s="278" t="s">
        <v>79</v>
      </c>
      <c r="I1503" s="278" t="s">
        <v>4131</v>
      </c>
      <c r="J1503" s="270" t="s">
        <v>3983</v>
      </c>
      <c r="K1503" s="278" t="s">
        <v>41</v>
      </c>
      <c r="L1503" s="270" t="s">
        <v>802</v>
      </c>
      <c r="M1503" s="278" t="s">
        <v>159</v>
      </c>
      <c r="N1503" s="270" t="s">
        <v>7484</v>
      </c>
      <c r="O1503" s="278"/>
    </row>
    <row r="1504" spans="1:15" x14ac:dyDescent="0.3">
      <c r="A1504" s="270" t="s">
        <v>3981</v>
      </c>
      <c r="B1504" s="270" t="s">
        <v>4133</v>
      </c>
      <c r="C1504" s="270" t="s">
        <v>1738</v>
      </c>
      <c r="D1504" s="281" t="s">
        <v>117</v>
      </c>
      <c r="E1504" s="281" t="s">
        <v>974</v>
      </c>
      <c r="F1504" s="278" t="s">
        <v>451</v>
      </c>
      <c r="G1504" s="278" t="s">
        <v>4132</v>
      </c>
      <c r="H1504" s="278" t="s">
        <v>79</v>
      </c>
      <c r="I1504" s="278" t="s">
        <v>4134</v>
      </c>
      <c r="J1504" s="270" t="s">
        <v>3983</v>
      </c>
      <c r="K1504" s="278" t="s">
        <v>41</v>
      </c>
      <c r="L1504" s="270" t="s">
        <v>802</v>
      </c>
      <c r="M1504" s="278" t="s">
        <v>159</v>
      </c>
      <c r="N1504" s="270" t="s">
        <v>7484</v>
      </c>
      <c r="O1504" s="278"/>
    </row>
    <row r="1505" spans="1:15" x14ac:dyDescent="0.3">
      <c r="A1505" s="270" t="s">
        <v>3981</v>
      </c>
      <c r="B1505" s="270" t="s">
        <v>4297</v>
      </c>
      <c r="C1505" s="270" t="s">
        <v>1738</v>
      </c>
      <c r="D1505" s="281" t="s">
        <v>117</v>
      </c>
      <c r="E1505" s="281" t="s">
        <v>974</v>
      </c>
      <c r="F1505" s="278" t="s">
        <v>451</v>
      </c>
      <c r="G1505" s="278" t="s">
        <v>4296</v>
      </c>
      <c r="H1505" s="278" t="s">
        <v>79</v>
      </c>
      <c r="I1505" s="278" t="s">
        <v>4298</v>
      </c>
      <c r="J1505" s="270" t="s">
        <v>3983</v>
      </c>
      <c r="K1505" s="278" t="s">
        <v>41</v>
      </c>
      <c r="L1505" s="270" t="s">
        <v>802</v>
      </c>
      <c r="M1505" s="278" t="s">
        <v>159</v>
      </c>
      <c r="N1505" s="270" t="s">
        <v>7484</v>
      </c>
      <c r="O1505" s="278"/>
    </row>
    <row r="1506" spans="1:15" x14ac:dyDescent="0.3">
      <c r="A1506" s="270" t="s">
        <v>3981</v>
      </c>
      <c r="B1506" s="270" t="s">
        <v>4008</v>
      </c>
      <c r="C1506" s="270" t="s">
        <v>7338</v>
      </c>
      <c r="D1506" s="281" t="s">
        <v>117</v>
      </c>
      <c r="E1506" s="281" t="s">
        <v>974</v>
      </c>
      <c r="F1506" s="278" t="s">
        <v>451</v>
      </c>
      <c r="G1506" s="278" t="s">
        <v>4007</v>
      </c>
      <c r="H1506" s="278" t="s">
        <v>79</v>
      </c>
      <c r="I1506" s="278" t="s">
        <v>4009</v>
      </c>
      <c r="J1506" s="270" t="s">
        <v>3983</v>
      </c>
      <c r="K1506" s="278" t="s">
        <v>41</v>
      </c>
      <c r="L1506" s="270" t="s">
        <v>802</v>
      </c>
      <c r="M1506" s="278" t="s">
        <v>159</v>
      </c>
      <c r="N1506" s="270" t="s">
        <v>7484</v>
      </c>
      <c r="O1506" s="278"/>
    </row>
    <row r="1507" spans="1:15" x14ac:dyDescent="0.3">
      <c r="A1507" s="270" t="s">
        <v>3981</v>
      </c>
      <c r="B1507" s="270" t="s">
        <v>4138</v>
      </c>
      <c r="C1507" s="270" t="s">
        <v>1738</v>
      </c>
      <c r="D1507" s="281" t="s">
        <v>117</v>
      </c>
      <c r="E1507" s="281" t="s">
        <v>974</v>
      </c>
      <c r="F1507" s="278" t="s">
        <v>451</v>
      </c>
      <c r="G1507" s="278" t="s">
        <v>4137</v>
      </c>
      <c r="H1507" s="278" t="s">
        <v>79</v>
      </c>
      <c r="I1507" s="278" t="s">
        <v>4139</v>
      </c>
      <c r="J1507" s="270" t="s">
        <v>3983</v>
      </c>
      <c r="K1507" s="278" t="s">
        <v>41</v>
      </c>
      <c r="L1507" s="270" t="s">
        <v>802</v>
      </c>
      <c r="M1507" s="278" t="s">
        <v>159</v>
      </c>
      <c r="N1507" s="270" t="s">
        <v>7484</v>
      </c>
      <c r="O1507" s="278"/>
    </row>
    <row r="1508" spans="1:15" x14ac:dyDescent="0.3">
      <c r="A1508" s="270" t="s">
        <v>3981</v>
      </c>
      <c r="B1508" s="270" t="s">
        <v>4141</v>
      </c>
      <c r="C1508" s="270" t="s">
        <v>1738</v>
      </c>
      <c r="D1508" s="281" t="s">
        <v>117</v>
      </c>
      <c r="E1508" s="281" t="s">
        <v>974</v>
      </c>
      <c r="F1508" s="278" t="s">
        <v>451</v>
      </c>
      <c r="G1508" s="278" t="s">
        <v>4140</v>
      </c>
      <c r="H1508" s="278" t="s">
        <v>79</v>
      </c>
      <c r="I1508" s="278" t="s">
        <v>4142</v>
      </c>
      <c r="J1508" s="270" t="s">
        <v>3983</v>
      </c>
      <c r="K1508" s="278" t="s">
        <v>41</v>
      </c>
      <c r="L1508" s="270" t="s">
        <v>802</v>
      </c>
      <c r="M1508" s="278" t="s">
        <v>159</v>
      </c>
      <c r="N1508" s="270" t="s">
        <v>7484</v>
      </c>
      <c r="O1508" s="278"/>
    </row>
    <row r="1509" spans="1:15" x14ac:dyDescent="0.3">
      <c r="A1509" s="270" t="s">
        <v>3981</v>
      </c>
      <c r="B1509" s="270" t="s">
        <v>4144</v>
      </c>
      <c r="C1509" s="270" t="s">
        <v>1738</v>
      </c>
      <c r="D1509" s="281" t="s">
        <v>117</v>
      </c>
      <c r="E1509" s="281" t="s">
        <v>974</v>
      </c>
      <c r="F1509" s="278" t="s">
        <v>451</v>
      </c>
      <c r="G1509" s="278" t="s">
        <v>4143</v>
      </c>
      <c r="H1509" s="278" t="s">
        <v>79</v>
      </c>
      <c r="I1509" s="278" t="s">
        <v>4145</v>
      </c>
      <c r="J1509" s="270" t="s">
        <v>3983</v>
      </c>
      <c r="K1509" s="278" t="s">
        <v>41</v>
      </c>
      <c r="L1509" s="270" t="s">
        <v>802</v>
      </c>
      <c r="M1509" s="278" t="s">
        <v>159</v>
      </c>
      <c r="N1509" s="270" t="s">
        <v>7484</v>
      </c>
      <c r="O1509" s="278"/>
    </row>
    <row r="1510" spans="1:15" x14ac:dyDescent="0.3">
      <c r="A1510" s="270" t="s">
        <v>3981</v>
      </c>
      <c r="B1510" s="270" t="s">
        <v>4011</v>
      </c>
      <c r="C1510" s="270" t="s">
        <v>7338</v>
      </c>
      <c r="D1510" s="281" t="s">
        <v>117</v>
      </c>
      <c r="E1510" s="281" t="s">
        <v>974</v>
      </c>
      <c r="F1510" s="278" t="s">
        <v>451</v>
      </c>
      <c r="G1510" s="278" t="s">
        <v>4010</v>
      </c>
      <c r="H1510" s="278" t="s">
        <v>79</v>
      </c>
      <c r="I1510" s="278" t="s">
        <v>4012</v>
      </c>
      <c r="J1510" s="270" t="s">
        <v>3983</v>
      </c>
      <c r="K1510" s="278" t="s">
        <v>41</v>
      </c>
      <c r="L1510" s="270" t="s">
        <v>802</v>
      </c>
      <c r="M1510" s="278" t="s">
        <v>159</v>
      </c>
      <c r="N1510" s="270" t="s">
        <v>7484</v>
      </c>
      <c r="O1510" s="278"/>
    </row>
    <row r="1511" spans="1:15" x14ac:dyDescent="0.3">
      <c r="A1511" s="270" t="s">
        <v>3981</v>
      </c>
      <c r="B1511" s="270" t="s">
        <v>4305</v>
      </c>
      <c r="C1511" s="270" t="s">
        <v>1738</v>
      </c>
      <c r="D1511" s="281" t="s">
        <v>117</v>
      </c>
      <c r="E1511" s="281" t="s">
        <v>974</v>
      </c>
      <c r="F1511" s="278" t="s">
        <v>451</v>
      </c>
      <c r="G1511" s="278" t="s">
        <v>4304</v>
      </c>
      <c r="H1511" s="278" t="s">
        <v>79</v>
      </c>
      <c r="I1511" s="278" t="s">
        <v>4306</v>
      </c>
      <c r="J1511" s="270" t="s">
        <v>3983</v>
      </c>
      <c r="K1511" s="278" t="s">
        <v>41</v>
      </c>
      <c r="L1511" s="270" t="s">
        <v>802</v>
      </c>
      <c r="M1511" s="278" t="s">
        <v>159</v>
      </c>
      <c r="N1511" s="270" t="s">
        <v>7484</v>
      </c>
      <c r="O1511" s="278"/>
    </row>
    <row r="1512" spans="1:15" x14ac:dyDescent="0.3">
      <c r="A1512" s="270" t="s">
        <v>3981</v>
      </c>
      <c r="B1512" s="270" t="s">
        <v>4157</v>
      </c>
      <c r="C1512" s="270" t="s">
        <v>1738</v>
      </c>
      <c r="D1512" s="281" t="s">
        <v>117</v>
      </c>
      <c r="E1512" s="281" t="s">
        <v>974</v>
      </c>
      <c r="F1512" s="278" t="s">
        <v>451</v>
      </c>
      <c r="G1512" s="278" t="s">
        <v>4156</v>
      </c>
      <c r="H1512" s="278" t="s">
        <v>79</v>
      </c>
      <c r="I1512" s="278" t="s">
        <v>4158</v>
      </c>
      <c r="J1512" s="270" t="s">
        <v>3983</v>
      </c>
      <c r="K1512" s="278" t="s">
        <v>41</v>
      </c>
      <c r="L1512" s="270" t="s">
        <v>802</v>
      </c>
      <c r="M1512" s="278" t="s">
        <v>159</v>
      </c>
      <c r="N1512" s="270" t="s">
        <v>7484</v>
      </c>
      <c r="O1512" s="278"/>
    </row>
    <row r="1513" spans="1:15" x14ac:dyDescent="0.3">
      <c r="A1513" s="270" t="s">
        <v>3981</v>
      </c>
      <c r="B1513" s="270" t="s">
        <v>4308</v>
      </c>
      <c r="C1513" s="270" t="s">
        <v>1738</v>
      </c>
      <c r="D1513" s="281" t="s">
        <v>117</v>
      </c>
      <c r="E1513" s="281" t="s">
        <v>974</v>
      </c>
      <c r="F1513" s="278" t="s">
        <v>451</v>
      </c>
      <c r="G1513" s="278" t="s">
        <v>4307</v>
      </c>
      <c r="H1513" s="278" t="s">
        <v>79</v>
      </c>
      <c r="I1513" s="278" t="s">
        <v>4309</v>
      </c>
      <c r="J1513" s="270" t="s">
        <v>3983</v>
      </c>
      <c r="K1513" s="278" t="s">
        <v>41</v>
      </c>
      <c r="L1513" s="270" t="s">
        <v>802</v>
      </c>
      <c r="M1513" s="278" t="s">
        <v>159</v>
      </c>
      <c r="N1513" s="270" t="s">
        <v>7484</v>
      </c>
      <c r="O1513" s="278"/>
    </row>
    <row r="1514" spans="1:15" x14ac:dyDescent="0.3">
      <c r="A1514" s="270" t="s">
        <v>3981</v>
      </c>
      <c r="B1514" s="270" t="s">
        <v>4014</v>
      </c>
      <c r="C1514" s="270" t="s">
        <v>7338</v>
      </c>
      <c r="D1514" s="281" t="s">
        <v>117</v>
      </c>
      <c r="E1514" s="281" t="s">
        <v>974</v>
      </c>
      <c r="F1514" s="278" t="s">
        <v>451</v>
      </c>
      <c r="G1514" s="278" t="s">
        <v>4013</v>
      </c>
      <c r="H1514" s="278" t="s">
        <v>79</v>
      </c>
      <c r="I1514" s="278" t="s">
        <v>4015</v>
      </c>
      <c r="J1514" s="270" t="s">
        <v>3983</v>
      </c>
      <c r="K1514" s="278" t="s">
        <v>41</v>
      </c>
      <c r="L1514" s="270" t="s">
        <v>802</v>
      </c>
      <c r="M1514" s="278" t="s">
        <v>159</v>
      </c>
      <c r="N1514" s="270" t="s">
        <v>7484</v>
      </c>
      <c r="O1514" s="278"/>
    </row>
    <row r="1515" spans="1:15" x14ac:dyDescent="0.3">
      <c r="A1515" s="270" t="s">
        <v>3981</v>
      </c>
      <c r="B1515" s="270" t="s">
        <v>4177</v>
      </c>
      <c r="C1515" s="270" t="s">
        <v>1738</v>
      </c>
      <c r="D1515" s="281" t="s">
        <v>117</v>
      </c>
      <c r="E1515" s="281" t="s">
        <v>974</v>
      </c>
      <c r="F1515" s="278" t="s">
        <v>451</v>
      </c>
      <c r="G1515" s="278" t="s">
        <v>4176</v>
      </c>
      <c r="H1515" s="278" t="s">
        <v>79</v>
      </c>
      <c r="I1515" s="278" t="s">
        <v>4178</v>
      </c>
      <c r="J1515" s="270" t="s">
        <v>3983</v>
      </c>
      <c r="K1515" s="278" t="s">
        <v>41</v>
      </c>
      <c r="L1515" s="270" t="s">
        <v>802</v>
      </c>
      <c r="M1515" s="278" t="s">
        <v>159</v>
      </c>
      <c r="N1515" s="270" t="s">
        <v>7484</v>
      </c>
      <c r="O1515" s="278"/>
    </row>
    <row r="1516" spans="1:15" x14ac:dyDescent="0.3">
      <c r="A1516" s="270" t="s">
        <v>3981</v>
      </c>
      <c r="B1516" s="270" t="s">
        <v>4017</v>
      </c>
      <c r="C1516" s="270" t="s">
        <v>7338</v>
      </c>
      <c r="D1516" s="281" t="s">
        <v>117</v>
      </c>
      <c r="E1516" s="281" t="s">
        <v>974</v>
      </c>
      <c r="F1516" s="278" t="s">
        <v>451</v>
      </c>
      <c r="G1516" s="278" t="s">
        <v>4016</v>
      </c>
      <c r="H1516" s="278" t="s">
        <v>79</v>
      </c>
      <c r="I1516" s="278" t="s">
        <v>4018</v>
      </c>
      <c r="J1516" s="270" t="s">
        <v>3983</v>
      </c>
      <c r="K1516" s="278" t="s">
        <v>41</v>
      </c>
      <c r="L1516" s="270" t="s">
        <v>802</v>
      </c>
      <c r="M1516" s="278" t="s">
        <v>159</v>
      </c>
      <c r="N1516" s="270" t="s">
        <v>7484</v>
      </c>
      <c r="O1516" s="278"/>
    </row>
    <row r="1517" spans="1:15" x14ac:dyDescent="0.3">
      <c r="A1517" s="270" t="s">
        <v>3981</v>
      </c>
      <c r="B1517" s="270" t="s">
        <v>4348</v>
      </c>
      <c r="C1517" s="270" t="s">
        <v>1738</v>
      </c>
      <c r="D1517" s="281" t="s">
        <v>117</v>
      </c>
      <c r="E1517" s="281" t="s">
        <v>974</v>
      </c>
      <c r="F1517" s="278" t="s">
        <v>451</v>
      </c>
      <c r="G1517" s="278" t="s">
        <v>4347</v>
      </c>
      <c r="H1517" s="278" t="s">
        <v>79</v>
      </c>
      <c r="I1517" s="278" t="s">
        <v>4349</v>
      </c>
      <c r="J1517" s="270" t="s">
        <v>3983</v>
      </c>
      <c r="K1517" s="278" t="s">
        <v>41</v>
      </c>
      <c r="L1517" s="270" t="s">
        <v>802</v>
      </c>
      <c r="M1517" s="278" t="s">
        <v>159</v>
      </c>
      <c r="N1517" s="270" t="s">
        <v>7484</v>
      </c>
      <c r="O1517" s="278"/>
    </row>
    <row r="1518" spans="1:15" x14ac:dyDescent="0.3">
      <c r="A1518" s="270" t="s">
        <v>3981</v>
      </c>
      <c r="B1518" s="270" t="s">
        <v>4202</v>
      </c>
      <c r="C1518" s="270" t="s">
        <v>1738</v>
      </c>
      <c r="D1518" s="281" t="s">
        <v>117</v>
      </c>
      <c r="E1518" s="281" t="s">
        <v>974</v>
      </c>
      <c r="F1518" s="278" t="s">
        <v>451</v>
      </c>
      <c r="G1518" s="278" t="s">
        <v>4201</v>
      </c>
      <c r="H1518" s="278" t="s">
        <v>79</v>
      </c>
      <c r="I1518" s="278" t="s">
        <v>4203</v>
      </c>
      <c r="J1518" s="270" t="s">
        <v>3983</v>
      </c>
      <c r="K1518" s="278" t="s">
        <v>41</v>
      </c>
      <c r="L1518" s="270" t="s">
        <v>802</v>
      </c>
      <c r="M1518" s="278" t="s">
        <v>159</v>
      </c>
      <c r="N1518" s="270" t="s">
        <v>7484</v>
      </c>
      <c r="O1518" s="278"/>
    </row>
    <row r="1519" spans="1:15" x14ac:dyDescent="0.3">
      <c r="A1519" s="270" t="s">
        <v>3981</v>
      </c>
      <c r="B1519" s="270" t="s">
        <v>4351</v>
      </c>
      <c r="C1519" s="270" t="s">
        <v>1738</v>
      </c>
      <c r="D1519" s="281" t="s">
        <v>117</v>
      </c>
      <c r="E1519" s="281" t="s">
        <v>974</v>
      </c>
      <c r="F1519" s="278" t="s">
        <v>451</v>
      </c>
      <c r="G1519" s="278" t="s">
        <v>4350</v>
      </c>
      <c r="H1519" s="278" t="s">
        <v>79</v>
      </c>
      <c r="I1519" s="278" t="s">
        <v>4352</v>
      </c>
      <c r="J1519" s="270" t="s">
        <v>3983</v>
      </c>
      <c r="K1519" s="278" t="s">
        <v>41</v>
      </c>
      <c r="L1519" s="270" t="s">
        <v>802</v>
      </c>
      <c r="M1519" s="278" t="s">
        <v>159</v>
      </c>
      <c r="N1519" s="270" t="s">
        <v>7484</v>
      </c>
      <c r="O1519" s="278"/>
    </row>
    <row r="1520" spans="1:15" x14ac:dyDescent="0.3">
      <c r="A1520" s="270" t="s">
        <v>3981</v>
      </c>
      <c r="B1520" s="270" t="s">
        <v>4354</v>
      </c>
      <c r="C1520" s="270" t="s">
        <v>1738</v>
      </c>
      <c r="D1520" s="281" t="s">
        <v>117</v>
      </c>
      <c r="E1520" s="281" t="s">
        <v>974</v>
      </c>
      <c r="F1520" s="278" t="s">
        <v>451</v>
      </c>
      <c r="G1520" s="278" t="s">
        <v>4353</v>
      </c>
      <c r="H1520" s="278" t="s">
        <v>79</v>
      </c>
      <c r="I1520" s="278" t="s">
        <v>4355</v>
      </c>
      <c r="J1520" s="270" t="s">
        <v>3983</v>
      </c>
      <c r="K1520" s="278" t="s">
        <v>41</v>
      </c>
      <c r="L1520" s="270" t="s">
        <v>802</v>
      </c>
      <c r="M1520" s="278" t="s">
        <v>159</v>
      </c>
      <c r="N1520" s="270" t="s">
        <v>7484</v>
      </c>
      <c r="O1520" s="278"/>
    </row>
    <row r="1521" spans="1:15" x14ac:dyDescent="0.3">
      <c r="A1521" s="270" t="s">
        <v>3981</v>
      </c>
      <c r="B1521" s="270" t="s">
        <v>4391</v>
      </c>
      <c r="C1521" s="270" t="s">
        <v>1998</v>
      </c>
      <c r="D1521" s="281" t="s">
        <v>117</v>
      </c>
      <c r="E1521" s="281" t="s">
        <v>974</v>
      </c>
      <c r="F1521" s="278" t="s">
        <v>451</v>
      </c>
      <c r="G1521" s="278" t="s">
        <v>4390</v>
      </c>
      <c r="H1521" s="278" t="s">
        <v>79</v>
      </c>
      <c r="I1521" s="278" t="s">
        <v>4392</v>
      </c>
      <c r="J1521" s="270" t="s">
        <v>3983</v>
      </c>
      <c r="K1521" s="278" t="s">
        <v>41</v>
      </c>
      <c r="L1521" s="270" t="s">
        <v>802</v>
      </c>
      <c r="M1521" s="278" t="s">
        <v>159</v>
      </c>
      <c r="N1521" s="270" t="s">
        <v>7484</v>
      </c>
      <c r="O1521" s="278"/>
    </row>
    <row r="1522" spans="1:15" x14ac:dyDescent="0.3">
      <c r="A1522" s="270" t="s">
        <v>3981</v>
      </c>
      <c r="B1522" s="270" t="s">
        <v>4357</v>
      </c>
      <c r="C1522" s="270" t="s">
        <v>1738</v>
      </c>
      <c r="D1522" s="281" t="s">
        <v>117</v>
      </c>
      <c r="E1522" s="281" t="s">
        <v>974</v>
      </c>
      <c r="F1522" s="278" t="s">
        <v>451</v>
      </c>
      <c r="G1522" s="278" t="s">
        <v>4356</v>
      </c>
      <c r="H1522" s="278" t="s">
        <v>79</v>
      </c>
      <c r="I1522" s="278" t="s">
        <v>4358</v>
      </c>
      <c r="J1522" s="270" t="s">
        <v>3983</v>
      </c>
      <c r="K1522" s="278" t="s">
        <v>41</v>
      </c>
      <c r="L1522" s="270" t="s">
        <v>802</v>
      </c>
      <c r="M1522" s="278" t="s">
        <v>159</v>
      </c>
      <c r="N1522" s="270" t="s">
        <v>7484</v>
      </c>
      <c r="O1522" s="278"/>
    </row>
    <row r="1523" spans="1:15" x14ac:dyDescent="0.3">
      <c r="A1523" s="270" t="s">
        <v>3981</v>
      </c>
      <c r="B1523" s="270" t="s">
        <v>4311</v>
      </c>
      <c r="C1523" s="270" t="s">
        <v>1738</v>
      </c>
      <c r="D1523" s="281" t="s">
        <v>117</v>
      </c>
      <c r="E1523" s="281" t="s">
        <v>974</v>
      </c>
      <c r="F1523" s="278" t="s">
        <v>451</v>
      </c>
      <c r="G1523" s="278" t="s">
        <v>4310</v>
      </c>
      <c r="H1523" s="278" t="s">
        <v>79</v>
      </c>
      <c r="I1523" s="278" t="s">
        <v>4312</v>
      </c>
      <c r="J1523" s="270" t="s">
        <v>3983</v>
      </c>
      <c r="K1523" s="278" t="s">
        <v>41</v>
      </c>
      <c r="L1523" s="270" t="s">
        <v>802</v>
      </c>
      <c r="M1523" s="278" t="s">
        <v>159</v>
      </c>
      <c r="N1523" s="270" t="s">
        <v>7484</v>
      </c>
      <c r="O1523" s="278"/>
    </row>
    <row r="1524" spans="1:15" x14ac:dyDescent="0.3">
      <c r="A1524" s="270" t="s">
        <v>3981</v>
      </c>
      <c r="B1524" s="270" t="s">
        <v>4314</v>
      </c>
      <c r="C1524" s="270" t="s">
        <v>1738</v>
      </c>
      <c r="D1524" s="281" t="s">
        <v>117</v>
      </c>
      <c r="E1524" s="281" t="s">
        <v>974</v>
      </c>
      <c r="F1524" s="278" t="s">
        <v>451</v>
      </c>
      <c r="G1524" s="278" t="s">
        <v>4313</v>
      </c>
      <c r="H1524" s="278" t="s">
        <v>79</v>
      </c>
      <c r="I1524" s="278" t="s">
        <v>4315</v>
      </c>
      <c r="J1524" s="270" t="s">
        <v>3983</v>
      </c>
      <c r="K1524" s="278" t="s">
        <v>41</v>
      </c>
      <c r="L1524" s="270" t="s">
        <v>802</v>
      </c>
      <c r="M1524" s="278" t="s">
        <v>159</v>
      </c>
      <c r="N1524" s="270" t="s">
        <v>7484</v>
      </c>
      <c r="O1524" s="278"/>
    </row>
    <row r="1525" spans="1:15" x14ac:dyDescent="0.3">
      <c r="A1525" s="270" t="s">
        <v>3981</v>
      </c>
      <c r="B1525" s="270" t="s">
        <v>4020</v>
      </c>
      <c r="C1525" s="270" t="s">
        <v>7338</v>
      </c>
      <c r="D1525" s="281" t="s">
        <v>117</v>
      </c>
      <c r="E1525" s="281" t="s">
        <v>974</v>
      </c>
      <c r="F1525" s="278" t="s">
        <v>451</v>
      </c>
      <c r="G1525" s="278" t="s">
        <v>4019</v>
      </c>
      <c r="H1525" s="278" t="s">
        <v>79</v>
      </c>
      <c r="I1525" s="278" t="s">
        <v>4021</v>
      </c>
      <c r="J1525" s="270" t="s">
        <v>3983</v>
      </c>
      <c r="K1525" s="278" t="s">
        <v>41</v>
      </c>
      <c r="L1525" s="270" t="s">
        <v>802</v>
      </c>
      <c r="M1525" s="278" t="s">
        <v>159</v>
      </c>
      <c r="N1525" s="270" t="s">
        <v>7484</v>
      </c>
      <c r="O1525" s="278"/>
    </row>
    <row r="1526" spans="1:15" x14ac:dyDescent="0.3">
      <c r="A1526" s="270" t="s">
        <v>3981</v>
      </c>
      <c r="B1526" s="270" t="s">
        <v>4262</v>
      </c>
      <c r="C1526" s="270" t="s">
        <v>1738</v>
      </c>
      <c r="D1526" s="281" t="s">
        <v>117</v>
      </c>
      <c r="E1526" s="281" t="s">
        <v>974</v>
      </c>
      <c r="F1526" s="278" t="s">
        <v>451</v>
      </c>
      <c r="G1526" s="278" t="s">
        <v>4261</v>
      </c>
      <c r="H1526" s="278" t="s">
        <v>79</v>
      </c>
      <c r="I1526" s="278" t="s">
        <v>4263</v>
      </c>
      <c r="J1526" s="270" t="s">
        <v>3983</v>
      </c>
      <c r="K1526" s="278" t="s">
        <v>41</v>
      </c>
      <c r="L1526" s="270" t="s">
        <v>802</v>
      </c>
      <c r="M1526" s="278" t="s">
        <v>159</v>
      </c>
      <c r="N1526" s="270" t="s">
        <v>7484</v>
      </c>
      <c r="O1526" s="278"/>
    </row>
    <row r="1527" spans="1:15" x14ac:dyDescent="0.3">
      <c r="A1527" s="270" t="s">
        <v>3981</v>
      </c>
      <c r="B1527" s="270" t="s">
        <v>4265</v>
      </c>
      <c r="C1527" s="270" t="s">
        <v>1738</v>
      </c>
      <c r="D1527" s="281" t="s">
        <v>117</v>
      </c>
      <c r="E1527" s="281" t="s">
        <v>974</v>
      </c>
      <c r="F1527" s="278" t="s">
        <v>451</v>
      </c>
      <c r="G1527" s="278" t="s">
        <v>4264</v>
      </c>
      <c r="H1527" s="278" t="s">
        <v>79</v>
      </c>
      <c r="I1527" s="278" t="s">
        <v>4266</v>
      </c>
      <c r="J1527" s="270" t="s">
        <v>3983</v>
      </c>
      <c r="K1527" s="278" t="s">
        <v>41</v>
      </c>
      <c r="L1527" s="270" t="s">
        <v>802</v>
      </c>
      <c r="M1527" s="278" t="s">
        <v>159</v>
      </c>
      <c r="N1527" s="270" t="s">
        <v>7484</v>
      </c>
      <c r="O1527" s="278"/>
    </row>
    <row r="1528" spans="1:15" x14ac:dyDescent="0.3">
      <c r="A1528" s="270" t="s">
        <v>3981</v>
      </c>
      <c r="B1528" s="270" t="s">
        <v>4294</v>
      </c>
      <c r="C1528" s="270" t="s">
        <v>1738</v>
      </c>
      <c r="D1528" s="281" t="s">
        <v>117</v>
      </c>
      <c r="E1528" s="281" t="s">
        <v>974</v>
      </c>
      <c r="F1528" s="278" t="s">
        <v>451</v>
      </c>
      <c r="G1528" s="278" t="s">
        <v>4293</v>
      </c>
      <c r="H1528" s="278" t="s">
        <v>79</v>
      </c>
      <c r="I1528" s="278" t="s">
        <v>4295</v>
      </c>
      <c r="J1528" s="270" t="s">
        <v>3983</v>
      </c>
      <c r="K1528" s="278" t="s">
        <v>41</v>
      </c>
      <c r="L1528" s="270" t="s">
        <v>802</v>
      </c>
      <c r="M1528" s="278" t="s">
        <v>159</v>
      </c>
      <c r="N1528" s="270" t="s">
        <v>7484</v>
      </c>
      <c r="O1528" s="278"/>
    </row>
    <row r="1529" spans="1:15" x14ac:dyDescent="0.3">
      <c r="A1529" s="270" t="s">
        <v>3981</v>
      </c>
      <c r="B1529" s="270" t="s">
        <v>4268</v>
      </c>
      <c r="C1529" s="270" t="s">
        <v>1738</v>
      </c>
      <c r="D1529" s="281" t="s">
        <v>117</v>
      </c>
      <c r="E1529" s="281" t="s">
        <v>974</v>
      </c>
      <c r="F1529" s="278" t="s">
        <v>451</v>
      </c>
      <c r="G1529" s="278" t="s">
        <v>4267</v>
      </c>
      <c r="H1529" s="278" t="s">
        <v>79</v>
      </c>
      <c r="I1529" s="278" t="s">
        <v>4269</v>
      </c>
      <c r="J1529" s="270" t="s">
        <v>3983</v>
      </c>
      <c r="K1529" s="278" t="s">
        <v>41</v>
      </c>
      <c r="L1529" s="270" t="s">
        <v>802</v>
      </c>
      <c r="M1529" s="278" t="s">
        <v>159</v>
      </c>
      <c r="N1529" s="270" t="s">
        <v>7484</v>
      </c>
      <c r="O1529" s="278"/>
    </row>
    <row r="1530" spans="1:15" x14ac:dyDescent="0.3">
      <c r="A1530" s="270" t="s">
        <v>3981</v>
      </c>
      <c r="B1530" s="270" t="s">
        <v>4249</v>
      </c>
      <c r="C1530" s="270" t="s">
        <v>1738</v>
      </c>
      <c r="D1530" s="281" t="s">
        <v>117</v>
      </c>
      <c r="E1530" s="281" t="s">
        <v>974</v>
      </c>
      <c r="F1530" s="278" t="s">
        <v>451</v>
      </c>
      <c r="G1530" s="278" t="s">
        <v>4248</v>
      </c>
      <c r="H1530" s="278" t="s">
        <v>79</v>
      </c>
      <c r="I1530" s="278" t="s">
        <v>4250</v>
      </c>
      <c r="J1530" s="270" t="s">
        <v>3983</v>
      </c>
      <c r="K1530" s="278" t="s">
        <v>41</v>
      </c>
      <c r="L1530" s="270" t="s">
        <v>802</v>
      </c>
      <c r="M1530" s="278" t="s">
        <v>159</v>
      </c>
      <c r="N1530" s="270" t="s">
        <v>7484</v>
      </c>
      <c r="O1530" s="278"/>
    </row>
    <row r="1531" spans="1:15" x14ac:dyDescent="0.3">
      <c r="A1531" s="270" t="s">
        <v>3981</v>
      </c>
      <c r="B1531" s="270" t="s">
        <v>4023</v>
      </c>
      <c r="C1531" s="270" t="s">
        <v>7338</v>
      </c>
      <c r="D1531" s="281" t="s">
        <v>117</v>
      </c>
      <c r="E1531" s="281" t="s">
        <v>974</v>
      </c>
      <c r="F1531" s="278" t="s">
        <v>451</v>
      </c>
      <c r="G1531" s="278" t="s">
        <v>4022</v>
      </c>
      <c r="H1531" s="278" t="s">
        <v>79</v>
      </c>
      <c r="I1531" s="278" t="s">
        <v>4024</v>
      </c>
      <c r="J1531" s="270" t="s">
        <v>3983</v>
      </c>
      <c r="K1531" s="278" t="s">
        <v>41</v>
      </c>
      <c r="L1531" s="270" t="s">
        <v>802</v>
      </c>
      <c r="M1531" s="278" t="s">
        <v>159</v>
      </c>
      <c r="N1531" s="270" t="s">
        <v>7484</v>
      </c>
      <c r="O1531" s="278"/>
    </row>
    <row r="1532" spans="1:15" x14ac:dyDescent="0.3">
      <c r="A1532" s="270" t="s">
        <v>3981</v>
      </c>
      <c r="B1532" s="270" t="s">
        <v>4026</v>
      </c>
      <c r="C1532" s="270" t="s">
        <v>7338</v>
      </c>
      <c r="D1532" s="281" t="s">
        <v>117</v>
      </c>
      <c r="E1532" s="281" t="s">
        <v>974</v>
      </c>
      <c r="F1532" s="278" t="s">
        <v>451</v>
      </c>
      <c r="G1532" s="278" t="s">
        <v>4025</v>
      </c>
      <c r="H1532" s="278" t="s">
        <v>79</v>
      </c>
      <c r="I1532" s="278" t="s">
        <v>4027</v>
      </c>
      <c r="J1532" s="270" t="s">
        <v>3983</v>
      </c>
      <c r="K1532" s="278" t="s">
        <v>41</v>
      </c>
      <c r="L1532" s="270" t="s">
        <v>802</v>
      </c>
      <c r="M1532" s="278" t="s">
        <v>159</v>
      </c>
      <c r="N1532" s="270" t="s">
        <v>7484</v>
      </c>
      <c r="O1532" s="278"/>
    </row>
    <row r="1533" spans="1:15" x14ac:dyDescent="0.3">
      <c r="A1533" s="270" t="s">
        <v>3981</v>
      </c>
      <c r="B1533" s="270" t="s">
        <v>4271</v>
      </c>
      <c r="C1533" s="270" t="s">
        <v>1738</v>
      </c>
      <c r="D1533" s="281" t="s">
        <v>117</v>
      </c>
      <c r="E1533" s="281" t="s">
        <v>974</v>
      </c>
      <c r="F1533" s="278" t="s">
        <v>451</v>
      </c>
      <c r="G1533" s="278" t="s">
        <v>4270</v>
      </c>
      <c r="H1533" s="278" t="s">
        <v>79</v>
      </c>
      <c r="I1533" s="278" t="s">
        <v>4272</v>
      </c>
      <c r="J1533" s="270" t="s">
        <v>3983</v>
      </c>
      <c r="K1533" s="278" t="s">
        <v>41</v>
      </c>
      <c r="L1533" s="270" t="s">
        <v>802</v>
      </c>
      <c r="M1533" s="278" t="s">
        <v>159</v>
      </c>
      <c r="N1533" s="270" t="s">
        <v>7484</v>
      </c>
      <c r="O1533" s="278"/>
    </row>
    <row r="1534" spans="1:15" x14ac:dyDescent="0.3">
      <c r="A1534" s="270" t="s">
        <v>3981</v>
      </c>
      <c r="B1534" s="270" t="s">
        <v>4274</v>
      </c>
      <c r="C1534" s="270" t="s">
        <v>1738</v>
      </c>
      <c r="D1534" s="281" t="s">
        <v>117</v>
      </c>
      <c r="E1534" s="281" t="s">
        <v>974</v>
      </c>
      <c r="F1534" s="278" t="s">
        <v>451</v>
      </c>
      <c r="G1534" s="278" t="s">
        <v>4273</v>
      </c>
      <c r="H1534" s="278" t="s">
        <v>79</v>
      </c>
      <c r="I1534" s="278" t="s">
        <v>4275</v>
      </c>
      <c r="J1534" s="270" t="s">
        <v>3983</v>
      </c>
      <c r="K1534" s="278" t="s">
        <v>41</v>
      </c>
      <c r="L1534" s="270" t="s">
        <v>802</v>
      </c>
      <c r="M1534" s="278" t="s">
        <v>159</v>
      </c>
      <c r="N1534" s="270" t="s">
        <v>7484</v>
      </c>
      <c r="O1534" s="278"/>
    </row>
    <row r="1535" spans="1:15" x14ac:dyDescent="0.3">
      <c r="A1535" s="270" t="s">
        <v>3981</v>
      </c>
      <c r="B1535" s="270" t="s">
        <v>4029</v>
      </c>
      <c r="C1535" s="270" t="s">
        <v>7338</v>
      </c>
      <c r="D1535" s="281" t="s">
        <v>117</v>
      </c>
      <c r="E1535" s="281" t="s">
        <v>974</v>
      </c>
      <c r="F1535" s="278" t="s">
        <v>451</v>
      </c>
      <c r="G1535" s="278" t="s">
        <v>4028</v>
      </c>
      <c r="H1535" s="278" t="s">
        <v>79</v>
      </c>
      <c r="I1535" s="278" t="s">
        <v>4030</v>
      </c>
      <c r="J1535" s="270" t="s">
        <v>3983</v>
      </c>
      <c r="K1535" s="278" t="s">
        <v>41</v>
      </c>
      <c r="L1535" s="270" t="s">
        <v>802</v>
      </c>
      <c r="M1535" s="278" t="s">
        <v>159</v>
      </c>
      <c r="N1535" s="270" t="s">
        <v>7484</v>
      </c>
      <c r="O1535" s="278"/>
    </row>
    <row r="1536" spans="1:15" x14ac:dyDescent="0.3">
      <c r="A1536" s="270" t="s">
        <v>3981</v>
      </c>
      <c r="B1536" s="270" t="s">
        <v>4032</v>
      </c>
      <c r="C1536" s="270" t="s">
        <v>7338</v>
      </c>
      <c r="D1536" s="281" t="s">
        <v>117</v>
      </c>
      <c r="E1536" s="281" t="s">
        <v>974</v>
      </c>
      <c r="F1536" s="278" t="s">
        <v>451</v>
      </c>
      <c r="G1536" s="278" t="s">
        <v>4031</v>
      </c>
      <c r="H1536" s="278" t="s">
        <v>79</v>
      </c>
      <c r="I1536" s="278" t="s">
        <v>4033</v>
      </c>
      <c r="J1536" s="270" t="s">
        <v>3983</v>
      </c>
      <c r="K1536" s="278" t="s">
        <v>41</v>
      </c>
      <c r="L1536" s="270" t="s">
        <v>802</v>
      </c>
      <c r="M1536" s="278" t="s">
        <v>159</v>
      </c>
      <c r="N1536" s="270" t="s">
        <v>7484</v>
      </c>
      <c r="O1536" s="278"/>
    </row>
    <row r="1537" spans="1:15" x14ac:dyDescent="0.3">
      <c r="A1537" s="270" t="s">
        <v>3981</v>
      </c>
      <c r="B1537" s="270" t="s">
        <v>4035</v>
      </c>
      <c r="C1537" s="270" t="s">
        <v>7338</v>
      </c>
      <c r="D1537" s="281" t="s">
        <v>117</v>
      </c>
      <c r="E1537" s="281" t="s">
        <v>974</v>
      </c>
      <c r="F1537" s="278" t="s">
        <v>451</v>
      </c>
      <c r="G1537" s="278" t="s">
        <v>4034</v>
      </c>
      <c r="H1537" s="278" t="s">
        <v>79</v>
      </c>
      <c r="I1537" s="278" t="s">
        <v>4036</v>
      </c>
      <c r="J1537" s="270" t="s">
        <v>3983</v>
      </c>
      <c r="K1537" s="278" t="s">
        <v>41</v>
      </c>
      <c r="L1537" s="270" t="s">
        <v>802</v>
      </c>
      <c r="M1537" s="278" t="s">
        <v>159</v>
      </c>
      <c r="N1537" s="270" t="s">
        <v>7484</v>
      </c>
      <c r="O1537" s="278"/>
    </row>
    <row r="1538" spans="1:15" x14ac:dyDescent="0.3">
      <c r="A1538" s="270" t="s">
        <v>3981</v>
      </c>
      <c r="B1538" s="270" t="s">
        <v>4038</v>
      </c>
      <c r="C1538" s="270" t="s">
        <v>7338</v>
      </c>
      <c r="D1538" s="281" t="s">
        <v>117</v>
      </c>
      <c r="E1538" s="281" t="s">
        <v>974</v>
      </c>
      <c r="F1538" s="278" t="s">
        <v>451</v>
      </c>
      <c r="G1538" s="278" t="s">
        <v>4037</v>
      </c>
      <c r="H1538" s="278" t="s">
        <v>79</v>
      </c>
      <c r="I1538" s="278" t="s">
        <v>4039</v>
      </c>
      <c r="J1538" s="270" t="s">
        <v>3983</v>
      </c>
      <c r="K1538" s="278" t="s">
        <v>41</v>
      </c>
      <c r="L1538" s="270" t="s">
        <v>802</v>
      </c>
      <c r="M1538" s="278" t="s">
        <v>159</v>
      </c>
      <c r="N1538" s="270" t="s">
        <v>7484</v>
      </c>
      <c r="O1538" s="278"/>
    </row>
    <row r="1539" spans="1:15" x14ac:dyDescent="0.3">
      <c r="A1539" s="270" t="s">
        <v>3981</v>
      </c>
      <c r="B1539" s="270" t="s">
        <v>4041</v>
      </c>
      <c r="C1539" s="270" t="s">
        <v>7338</v>
      </c>
      <c r="D1539" s="281" t="s">
        <v>117</v>
      </c>
      <c r="E1539" s="281" t="s">
        <v>974</v>
      </c>
      <c r="F1539" s="278" t="s">
        <v>451</v>
      </c>
      <c r="G1539" s="278" t="s">
        <v>4040</v>
      </c>
      <c r="H1539" s="278" t="s">
        <v>79</v>
      </c>
      <c r="I1539" s="278" t="s">
        <v>4042</v>
      </c>
      <c r="J1539" s="270" t="s">
        <v>3983</v>
      </c>
      <c r="K1539" s="278" t="s">
        <v>41</v>
      </c>
      <c r="L1539" s="270" t="s">
        <v>802</v>
      </c>
      <c r="M1539" s="278" t="s">
        <v>159</v>
      </c>
      <c r="N1539" s="270" t="s">
        <v>7484</v>
      </c>
      <c r="O1539" s="278"/>
    </row>
    <row r="1540" spans="1:15" x14ac:dyDescent="0.3">
      <c r="A1540" s="270" t="s">
        <v>3981</v>
      </c>
      <c r="B1540" s="270" t="s">
        <v>4044</v>
      </c>
      <c r="C1540" s="270" t="s">
        <v>7338</v>
      </c>
      <c r="D1540" s="281" t="s">
        <v>117</v>
      </c>
      <c r="E1540" s="281" t="s">
        <v>974</v>
      </c>
      <c r="F1540" s="278" t="s">
        <v>451</v>
      </c>
      <c r="G1540" s="278" t="s">
        <v>4043</v>
      </c>
      <c r="H1540" s="278" t="s">
        <v>79</v>
      </c>
      <c r="I1540" s="278" t="s">
        <v>4045</v>
      </c>
      <c r="J1540" s="270" t="s">
        <v>3983</v>
      </c>
      <c r="K1540" s="278" t="s">
        <v>41</v>
      </c>
      <c r="L1540" s="270" t="s">
        <v>802</v>
      </c>
      <c r="M1540" s="278" t="s">
        <v>159</v>
      </c>
      <c r="N1540" s="270" t="s">
        <v>7484</v>
      </c>
      <c r="O1540" s="278"/>
    </row>
    <row r="1541" spans="1:15" x14ac:dyDescent="0.3">
      <c r="A1541" s="270" t="s">
        <v>3981</v>
      </c>
      <c r="B1541" s="270" t="s">
        <v>4047</v>
      </c>
      <c r="C1541" s="270" t="s">
        <v>7338</v>
      </c>
      <c r="D1541" s="281" t="s">
        <v>117</v>
      </c>
      <c r="E1541" s="281" t="s">
        <v>974</v>
      </c>
      <c r="F1541" s="278" t="s">
        <v>451</v>
      </c>
      <c r="G1541" s="278" t="s">
        <v>4046</v>
      </c>
      <c r="H1541" s="278" t="s">
        <v>79</v>
      </c>
      <c r="I1541" s="278" t="s">
        <v>4048</v>
      </c>
      <c r="J1541" s="270" t="s">
        <v>3983</v>
      </c>
      <c r="K1541" s="278" t="s">
        <v>41</v>
      </c>
      <c r="L1541" s="270" t="s">
        <v>802</v>
      </c>
      <c r="M1541" s="278" t="s">
        <v>159</v>
      </c>
      <c r="N1541" s="270" t="s">
        <v>7484</v>
      </c>
      <c r="O1541" s="278"/>
    </row>
    <row r="1542" spans="1:15" x14ac:dyDescent="0.3">
      <c r="A1542" s="270" t="s">
        <v>3981</v>
      </c>
      <c r="B1542" s="270" t="s">
        <v>4317</v>
      </c>
      <c r="C1542" s="270" t="s">
        <v>1738</v>
      </c>
      <c r="D1542" s="281" t="s">
        <v>117</v>
      </c>
      <c r="E1542" s="281" t="s">
        <v>974</v>
      </c>
      <c r="F1542" s="278" t="s">
        <v>451</v>
      </c>
      <c r="G1542" s="278" t="s">
        <v>4316</v>
      </c>
      <c r="H1542" s="278" t="s">
        <v>79</v>
      </c>
      <c r="I1542" s="278" t="s">
        <v>4318</v>
      </c>
      <c r="J1542" s="270" t="s">
        <v>3983</v>
      </c>
      <c r="K1542" s="278" t="s">
        <v>41</v>
      </c>
      <c r="L1542" s="270" t="s">
        <v>802</v>
      </c>
      <c r="M1542" s="278" t="s">
        <v>159</v>
      </c>
      <c r="N1542" s="270" t="s">
        <v>7484</v>
      </c>
      <c r="O1542" s="278"/>
    </row>
    <row r="1543" spans="1:15" x14ac:dyDescent="0.3">
      <c r="A1543" s="270" t="s">
        <v>3981</v>
      </c>
      <c r="B1543" s="270" t="s">
        <v>4320</v>
      </c>
      <c r="C1543" s="270" t="s">
        <v>1738</v>
      </c>
      <c r="D1543" s="281" t="s">
        <v>117</v>
      </c>
      <c r="E1543" s="281" t="s">
        <v>974</v>
      </c>
      <c r="F1543" s="278" t="s">
        <v>451</v>
      </c>
      <c r="G1543" s="278" t="s">
        <v>4319</v>
      </c>
      <c r="H1543" s="278" t="s">
        <v>79</v>
      </c>
      <c r="I1543" s="278" t="s">
        <v>4321</v>
      </c>
      <c r="J1543" s="270" t="s">
        <v>3983</v>
      </c>
      <c r="K1543" s="278" t="s">
        <v>41</v>
      </c>
      <c r="L1543" s="270" t="s">
        <v>802</v>
      </c>
      <c r="M1543" s="278" t="s">
        <v>159</v>
      </c>
      <c r="N1543" s="270" t="s">
        <v>7484</v>
      </c>
      <c r="O1543" s="278"/>
    </row>
    <row r="1544" spans="1:15" x14ac:dyDescent="0.3">
      <c r="A1544" s="270" t="s">
        <v>3981</v>
      </c>
      <c r="B1544" s="270" t="s">
        <v>4323</v>
      </c>
      <c r="C1544" s="270" t="s">
        <v>1738</v>
      </c>
      <c r="D1544" s="281" t="s">
        <v>117</v>
      </c>
      <c r="E1544" s="281" t="s">
        <v>974</v>
      </c>
      <c r="F1544" s="278" t="s">
        <v>451</v>
      </c>
      <c r="G1544" s="278" t="s">
        <v>4322</v>
      </c>
      <c r="H1544" s="278" t="s">
        <v>79</v>
      </c>
      <c r="I1544" s="278" t="s">
        <v>4324</v>
      </c>
      <c r="J1544" s="270" t="s">
        <v>3983</v>
      </c>
      <c r="K1544" s="278" t="s">
        <v>41</v>
      </c>
      <c r="L1544" s="270" t="s">
        <v>802</v>
      </c>
      <c r="M1544" s="278" t="s">
        <v>159</v>
      </c>
      <c r="N1544" s="270" t="s">
        <v>7484</v>
      </c>
      <c r="O1544" s="278"/>
    </row>
    <row r="1545" spans="1:15" x14ac:dyDescent="0.3">
      <c r="A1545" s="270" t="s">
        <v>3981</v>
      </c>
      <c r="B1545" s="270" t="s">
        <v>4326</v>
      </c>
      <c r="C1545" s="270" t="s">
        <v>1738</v>
      </c>
      <c r="D1545" s="281" t="s">
        <v>117</v>
      </c>
      <c r="E1545" s="281" t="s">
        <v>974</v>
      </c>
      <c r="F1545" s="278" t="s">
        <v>451</v>
      </c>
      <c r="G1545" s="278" t="s">
        <v>4325</v>
      </c>
      <c r="H1545" s="278" t="s">
        <v>79</v>
      </c>
      <c r="I1545" s="278" t="s">
        <v>4327</v>
      </c>
      <c r="J1545" s="270" t="s">
        <v>3983</v>
      </c>
      <c r="K1545" s="278" t="s">
        <v>41</v>
      </c>
      <c r="L1545" s="270" t="s">
        <v>802</v>
      </c>
      <c r="M1545" s="278" t="s">
        <v>159</v>
      </c>
      <c r="N1545" s="270" t="s">
        <v>7484</v>
      </c>
      <c r="O1545" s="278"/>
    </row>
    <row r="1546" spans="1:15" x14ac:dyDescent="0.3">
      <c r="A1546" s="270" t="s">
        <v>3981</v>
      </c>
      <c r="B1546" s="270" t="s">
        <v>4329</v>
      </c>
      <c r="C1546" s="270" t="s">
        <v>1738</v>
      </c>
      <c r="D1546" s="281" t="s">
        <v>117</v>
      </c>
      <c r="E1546" s="281" t="s">
        <v>974</v>
      </c>
      <c r="F1546" s="278" t="s">
        <v>451</v>
      </c>
      <c r="G1546" s="278" t="s">
        <v>4328</v>
      </c>
      <c r="H1546" s="278" t="s">
        <v>79</v>
      </c>
      <c r="I1546" s="278" t="s">
        <v>4330</v>
      </c>
      <c r="J1546" s="270" t="s">
        <v>3983</v>
      </c>
      <c r="K1546" s="278" t="s">
        <v>41</v>
      </c>
      <c r="L1546" s="270" t="s">
        <v>802</v>
      </c>
      <c r="M1546" s="278" t="s">
        <v>159</v>
      </c>
      <c r="N1546" s="270" t="s">
        <v>7484</v>
      </c>
      <c r="O1546" s="278"/>
    </row>
    <row r="1547" spans="1:15" x14ac:dyDescent="0.3">
      <c r="A1547" s="270" t="s">
        <v>3981</v>
      </c>
      <c r="B1547" s="270" t="s">
        <v>4332</v>
      </c>
      <c r="C1547" s="270" t="s">
        <v>1738</v>
      </c>
      <c r="D1547" s="281" t="s">
        <v>117</v>
      </c>
      <c r="E1547" s="281" t="s">
        <v>974</v>
      </c>
      <c r="F1547" s="278" t="s">
        <v>451</v>
      </c>
      <c r="G1547" s="278" t="s">
        <v>4331</v>
      </c>
      <c r="H1547" s="278" t="s">
        <v>79</v>
      </c>
      <c r="I1547" s="278" t="s">
        <v>4333</v>
      </c>
      <c r="J1547" s="270" t="s">
        <v>3983</v>
      </c>
      <c r="K1547" s="278" t="s">
        <v>41</v>
      </c>
      <c r="L1547" s="270" t="s">
        <v>802</v>
      </c>
      <c r="M1547" s="278" t="s">
        <v>159</v>
      </c>
      <c r="N1547" s="270" t="s">
        <v>7484</v>
      </c>
      <c r="O1547" s="278"/>
    </row>
    <row r="1548" spans="1:15" x14ac:dyDescent="0.3">
      <c r="A1548" s="270" t="s">
        <v>3981</v>
      </c>
      <c r="B1548" s="270" t="s">
        <v>4050</v>
      </c>
      <c r="C1548" s="270" t="s">
        <v>7338</v>
      </c>
      <c r="D1548" s="281" t="s">
        <v>117</v>
      </c>
      <c r="E1548" s="281" t="s">
        <v>974</v>
      </c>
      <c r="F1548" s="278" t="s">
        <v>451</v>
      </c>
      <c r="G1548" s="278" t="s">
        <v>4049</v>
      </c>
      <c r="H1548" s="278" t="s">
        <v>79</v>
      </c>
      <c r="I1548" s="278" t="s">
        <v>4051</v>
      </c>
      <c r="J1548" s="270" t="s">
        <v>3983</v>
      </c>
      <c r="K1548" s="278" t="s">
        <v>41</v>
      </c>
      <c r="L1548" s="270" t="s">
        <v>802</v>
      </c>
      <c r="M1548" s="278" t="s">
        <v>159</v>
      </c>
      <c r="N1548" s="270" t="s">
        <v>7484</v>
      </c>
      <c r="O1548" s="278"/>
    </row>
    <row r="1549" spans="1:15" x14ac:dyDescent="0.3">
      <c r="A1549" s="270" t="s">
        <v>3981</v>
      </c>
      <c r="B1549" s="270" t="s">
        <v>4053</v>
      </c>
      <c r="C1549" s="270" t="s">
        <v>7338</v>
      </c>
      <c r="D1549" s="281" t="s">
        <v>117</v>
      </c>
      <c r="E1549" s="281" t="s">
        <v>974</v>
      </c>
      <c r="F1549" s="278" t="s">
        <v>451</v>
      </c>
      <c r="G1549" s="278" t="s">
        <v>4052</v>
      </c>
      <c r="H1549" s="278" t="s">
        <v>79</v>
      </c>
      <c r="I1549" s="278" t="s">
        <v>4054</v>
      </c>
      <c r="J1549" s="270" t="s">
        <v>3983</v>
      </c>
      <c r="K1549" s="278" t="s">
        <v>41</v>
      </c>
      <c r="L1549" s="270" t="s">
        <v>802</v>
      </c>
      <c r="M1549" s="278" t="s">
        <v>159</v>
      </c>
      <c r="N1549" s="270" t="s">
        <v>7484</v>
      </c>
      <c r="O1549" s="278"/>
    </row>
    <row r="1550" spans="1:15" x14ac:dyDescent="0.3">
      <c r="A1550" s="270" t="s">
        <v>3981</v>
      </c>
      <c r="B1550" s="270" t="s">
        <v>4056</v>
      </c>
      <c r="C1550" s="270" t="s">
        <v>7338</v>
      </c>
      <c r="D1550" s="281" t="s">
        <v>117</v>
      </c>
      <c r="E1550" s="281" t="s">
        <v>974</v>
      </c>
      <c r="F1550" s="278" t="s">
        <v>451</v>
      </c>
      <c r="G1550" s="278" t="s">
        <v>4055</v>
      </c>
      <c r="H1550" s="278" t="s">
        <v>79</v>
      </c>
      <c r="I1550" s="278" t="s">
        <v>4057</v>
      </c>
      <c r="J1550" s="270" t="s">
        <v>3983</v>
      </c>
      <c r="K1550" s="278" t="s">
        <v>41</v>
      </c>
      <c r="L1550" s="270" t="s">
        <v>802</v>
      </c>
      <c r="M1550" s="278" t="s">
        <v>159</v>
      </c>
      <c r="N1550" s="270" t="s">
        <v>7484</v>
      </c>
      <c r="O1550" s="278"/>
    </row>
    <row r="1551" spans="1:15" x14ac:dyDescent="0.3">
      <c r="A1551" s="270" t="s">
        <v>3981</v>
      </c>
      <c r="B1551" s="270" t="s">
        <v>4059</v>
      </c>
      <c r="C1551" s="270" t="s">
        <v>7338</v>
      </c>
      <c r="D1551" s="281" t="s">
        <v>117</v>
      </c>
      <c r="E1551" s="281" t="s">
        <v>974</v>
      </c>
      <c r="F1551" s="278" t="s">
        <v>451</v>
      </c>
      <c r="G1551" s="278" t="s">
        <v>4058</v>
      </c>
      <c r="H1551" s="278" t="s">
        <v>79</v>
      </c>
      <c r="I1551" s="278" t="s">
        <v>4060</v>
      </c>
      <c r="J1551" s="270" t="s">
        <v>3983</v>
      </c>
      <c r="K1551" s="278" t="s">
        <v>41</v>
      </c>
      <c r="L1551" s="270" t="s">
        <v>802</v>
      </c>
      <c r="M1551" s="278" t="s">
        <v>159</v>
      </c>
      <c r="N1551" s="270" t="s">
        <v>7484</v>
      </c>
      <c r="O1551" s="278"/>
    </row>
    <row r="1552" spans="1:15" x14ac:dyDescent="0.3">
      <c r="A1552" s="270" t="s">
        <v>3981</v>
      </c>
      <c r="B1552" s="270" t="s">
        <v>4205</v>
      </c>
      <c r="C1552" s="270" t="s">
        <v>1738</v>
      </c>
      <c r="D1552" s="281" t="s">
        <v>117</v>
      </c>
      <c r="E1552" s="281" t="s">
        <v>974</v>
      </c>
      <c r="F1552" s="278" t="s">
        <v>451</v>
      </c>
      <c r="G1552" s="278" t="s">
        <v>4204</v>
      </c>
      <c r="H1552" s="278" t="s">
        <v>79</v>
      </c>
      <c r="I1552" s="278" t="s">
        <v>4206</v>
      </c>
      <c r="J1552" s="270" t="s">
        <v>3983</v>
      </c>
      <c r="K1552" s="278" t="s">
        <v>41</v>
      </c>
      <c r="L1552" s="270" t="s">
        <v>802</v>
      </c>
      <c r="M1552" s="278" t="s">
        <v>159</v>
      </c>
      <c r="N1552" s="270" t="s">
        <v>7484</v>
      </c>
      <c r="O1552" s="278"/>
    </row>
    <row r="1553" spans="1:15" x14ac:dyDescent="0.3">
      <c r="A1553" s="270" t="s">
        <v>3981</v>
      </c>
      <c r="B1553" s="270" t="s">
        <v>4238</v>
      </c>
      <c r="C1553" s="270" t="s">
        <v>1738</v>
      </c>
      <c r="D1553" s="281" t="s">
        <v>117</v>
      </c>
      <c r="E1553" s="281" t="s">
        <v>974</v>
      </c>
      <c r="F1553" s="278" t="s">
        <v>451</v>
      </c>
      <c r="G1553" s="278" t="s">
        <v>4237</v>
      </c>
      <c r="H1553" s="278" t="s">
        <v>79</v>
      </c>
      <c r="I1553" s="278" t="s">
        <v>4239</v>
      </c>
      <c r="J1553" s="270" t="s">
        <v>3983</v>
      </c>
      <c r="K1553" s="278" t="s">
        <v>41</v>
      </c>
      <c r="L1553" s="270" t="s">
        <v>802</v>
      </c>
      <c r="M1553" s="278" t="s">
        <v>159</v>
      </c>
      <c r="N1553" s="270" t="s">
        <v>7484</v>
      </c>
      <c r="O1553" s="278"/>
    </row>
    <row r="1554" spans="1:15" x14ac:dyDescent="0.3">
      <c r="A1554" s="270" t="s">
        <v>3981</v>
      </c>
      <c r="B1554" s="270" t="s">
        <v>4241</v>
      </c>
      <c r="C1554" s="270" t="s">
        <v>1738</v>
      </c>
      <c r="D1554" s="281" t="s">
        <v>117</v>
      </c>
      <c r="E1554" s="281" t="s">
        <v>974</v>
      </c>
      <c r="F1554" s="278" t="s">
        <v>451</v>
      </c>
      <c r="G1554" s="278" t="s">
        <v>4240</v>
      </c>
      <c r="H1554" s="278" t="s">
        <v>79</v>
      </c>
      <c r="I1554" s="278" t="s">
        <v>4242</v>
      </c>
      <c r="J1554" s="270" t="s">
        <v>3983</v>
      </c>
      <c r="K1554" s="278" t="s">
        <v>41</v>
      </c>
      <c r="L1554" s="270" t="s">
        <v>802</v>
      </c>
      <c r="M1554" s="278" t="s">
        <v>159</v>
      </c>
      <c r="N1554" s="270" t="s">
        <v>7484</v>
      </c>
      <c r="O1554" s="278"/>
    </row>
    <row r="1555" spans="1:15" x14ac:dyDescent="0.3">
      <c r="A1555" s="270" t="s">
        <v>3981</v>
      </c>
      <c r="B1555" s="270" t="s">
        <v>4244</v>
      </c>
      <c r="C1555" s="270" t="s">
        <v>1738</v>
      </c>
      <c r="D1555" s="281" t="s">
        <v>117</v>
      </c>
      <c r="E1555" s="281" t="s">
        <v>974</v>
      </c>
      <c r="F1555" s="278" t="s">
        <v>451</v>
      </c>
      <c r="G1555" s="278" t="s">
        <v>4243</v>
      </c>
      <c r="H1555" s="278" t="s">
        <v>79</v>
      </c>
      <c r="I1555" s="278" t="s">
        <v>4245</v>
      </c>
      <c r="J1555" s="270" t="s">
        <v>3983</v>
      </c>
      <c r="K1555" s="278" t="s">
        <v>41</v>
      </c>
      <c r="L1555" s="270" t="s">
        <v>802</v>
      </c>
      <c r="M1555" s="278" t="s">
        <v>159</v>
      </c>
      <c r="N1555" s="270" t="s">
        <v>7484</v>
      </c>
      <c r="O1555" s="278"/>
    </row>
    <row r="1556" spans="1:15" x14ac:dyDescent="0.3">
      <c r="A1556" s="270" t="s">
        <v>3981</v>
      </c>
      <c r="B1556" s="270" t="s">
        <v>4208</v>
      </c>
      <c r="C1556" s="270" t="s">
        <v>1738</v>
      </c>
      <c r="D1556" s="281" t="s">
        <v>117</v>
      </c>
      <c r="E1556" s="281" t="s">
        <v>974</v>
      </c>
      <c r="F1556" s="278" t="s">
        <v>451</v>
      </c>
      <c r="G1556" s="278" t="s">
        <v>4207</v>
      </c>
      <c r="H1556" s="278" t="s">
        <v>79</v>
      </c>
      <c r="I1556" s="278" t="s">
        <v>4209</v>
      </c>
      <c r="J1556" s="270" t="s">
        <v>3983</v>
      </c>
      <c r="K1556" s="278" t="s">
        <v>41</v>
      </c>
      <c r="L1556" s="270" t="s">
        <v>802</v>
      </c>
      <c r="M1556" s="278" t="s">
        <v>159</v>
      </c>
      <c r="N1556" s="270" t="s">
        <v>7484</v>
      </c>
      <c r="O1556" s="278"/>
    </row>
    <row r="1557" spans="1:15" x14ac:dyDescent="0.3">
      <c r="A1557" s="270" t="s">
        <v>3981</v>
      </c>
      <c r="B1557" s="270" t="s">
        <v>4211</v>
      </c>
      <c r="C1557" s="270" t="s">
        <v>1738</v>
      </c>
      <c r="D1557" s="281" t="s">
        <v>117</v>
      </c>
      <c r="E1557" s="281" t="s">
        <v>974</v>
      </c>
      <c r="F1557" s="278" t="s">
        <v>451</v>
      </c>
      <c r="G1557" s="278" t="s">
        <v>4210</v>
      </c>
      <c r="H1557" s="278" t="s">
        <v>79</v>
      </c>
      <c r="I1557" s="278" t="s">
        <v>4212</v>
      </c>
      <c r="J1557" s="270" t="s">
        <v>3983</v>
      </c>
      <c r="K1557" s="278" t="s">
        <v>41</v>
      </c>
      <c r="L1557" s="270" t="s">
        <v>802</v>
      </c>
      <c r="M1557" s="278" t="s">
        <v>159</v>
      </c>
      <c r="N1557" s="270" t="s">
        <v>7484</v>
      </c>
      <c r="O1557" s="278"/>
    </row>
    <row r="1558" spans="1:15" x14ac:dyDescent="0.3">
      <c r="A1558" s="270" t="s">
        <v>3981</v>
      </c>
      <c r="B1558" s="270" t="s">
        <v>4062</v>
      </c>
      <c r="C1558" s="270" t="s">
        <v>7338</v>
      </c>
      <c r="D1558" s="281" t="s">
        <v>117</v>
      </c>
      <c r="E1558" s="281" t="s">
        <v>974</v>
      </c>
      <c r="F1558" s="278" t="s">
        <v>451</v>
      </c>
      <c r="G1558" s="278" t="s">
        <v>4061</v>
      </c>
      <c r="H1558" s="278" t="s">
        <v>79</v>
      </c>
      <c r="I1558" s="278" t="s">
        <v>4063</v>
      </c>
      <c r="J1558" s="270" t="s">
        <v>3983</v>
      </c>
      <c r="K1558" s="278" t="s">
        <v>41</v>
      </c>
      <c r="L1558" s="270" t="s">
        <v>802</v>
      </c>
      <c r="M1558" s="278" t="s">
        <v>159</v>
      </c>
      <c r="N1558" s="270" t="s">
        <v>7484</v>
      </c>
      <c r="O1558" s="278"/>
    </row>
    <row r="1559" spans="1:15" x14ac:dyDescent="0.3">
      <c r="A1559" s="270" t="s">
        <v>3981</v>
      </c>
      <c r="B1559" s="270" t="s">
        <v>4193</v>
      </c>
      <c r="C1559" s="270" t="s">
        <v>1738</v>
      </c>
      <c r="D1559" s="281" t="s">
        <v>117</v>
      </c>
      <c r="E1559" s="281" t="s">
        <v>974</v>
      </c>
      <c r="F1559" s="278" t="s">
        <v>451</v>
      </c>
      <c r="G1559" s="278" t="s">
        <v>4192</v>
      </c>
      <c r="H1559" s="278" t="s">
        <v>79</v>
      </c>
      <c r="I1559" s="278" t="s">
        <v>4194</v>
      </c>
      <c r="J1559" s="270" t="s">
        <v>3983</v>
      </c>
      <c r="K1559" s="278" t="s">
        <v>41</v>
      </c>
      <c r="L1559" s="270" t="s">
        <v>802</v>
      </c>
      <c r="M1559" s="278" t="s">
        <v>159</v>
      </c>
      <c r="N1559" s="270" t="s">
        <v>7484</v>
      </c>
      <c r="O1559" s="278"/>
    </row>
    <row r="1560" spans="1:15" x14ac:dyDescent="0.3">
      <c r="A1560" s="270" t="s">
        <v>3981</v>
      </c>
      <c r="B1560" s="270" t="s">
        <v>4214</v>
      </c>
      <c r="C1560" s="270" t="s">
        <v>1738</v>
      </c>
      <c r="D1560" s="281" t="s">
        <v>117</v>
      </c>
      <c r="E1560" s="284" t="s">
        <v>974</v>
      </c>
      <c r="F1560" s="278" t="s">
        <v>451</v>
      </c>
      <c r="G1560" s="278" t="s">
        <v>4213</v>
      </c>
      <c r="H1560" s="278" t="s">
        <v>79</v>
      </c>
      <c r="I1560" s="278" t="s">
        <v>4215</v>
      </c>
      <c r="J1560" s="270" t="s">
        <v>3983</v>
      </c>
      <c r="K1560" s="278" t="s">
        <v>41</v>
      </c>
      <c r="L1560" s="270" t="s">
        <v>802</v>
      </c>
      <c r="M1560" s="278" t="s">
        <v>159</v>
      </c>
      <c r="N1560" s="270" t="s">
        <v>7484</v>
      </c>
      <c r="O1560" s="278" t="s">
        <v>7482</v>
      </c>
    </row>
    <row r="1561" spans="1:15" x14ac:dyDescent="0.3">
      <c r="A1561" s="270" t="s">
        <v>3981</v>
      </c>
      <c r="B1561" s="270" t="s">
        <v>4217</v>
      </c>
      <c r="C1561" s="270" t="s">
        <v>1738</v>
      </c>
      <c r="D1561" s="281" t="s">
        <v>117</v>
      </c>
      <c r="E1561" s="281" t="s">
        <v>974</v>
      </c>
      <c r="F1561" s="278" t="s">
        <v>451</v>
      </c>
      <c r="G1561" s="278" t="s">
        <v>4216</v>
      </c>
      <c r="H1561" s="278" t="s">
        <v>79</v>
      </c>
      <c r="I1561" s="278" t="s">
        <v>4218</v>
      </c>
      <c r="J1561" s="270" t="s">
        <v>3983</v>
      </c>
      <c r="K1561" s="278" t="s">
        <v>41</v>
      </c>
      <c r="L1561" s="270" t="s">
        <v>802</v>
      </c>
      <c r="M1561" s="278" t="s">
        <v>159</v>
      </c>
      <c r="N1561" s="270" t="s">
        <v>7484</v>
      </c>
      <c r="O1561" s="278"/>
    </row>
    <row r="1562" spans="1:15" x14ac:dyDescent="0.3">
      <c r="A1562" s="270" t="s">
        <v>3981</v>
      </c>
      <c r="B1562" s="270" t="s">
        <v>4277</v>
      </c>
      <c r="C1562" s="270" t="s">
        <v>1738</v>
      </c>
      <c r="D1562" s="281" t="s">
        <v>117</v>
      </c>
      <c r="E1562" s="281" t="s">
        <v>974</v>
      </c>
      <c r="F1562" s="278" t="s">
        <v>451</v>
      </c>
      <c r="G1562" s="278" t="s">
        <v>4276</v>
      </c>
      <c r="H1562" s="278" t="s">
        <v>79</v>
      </c>
      <c r="I1562" s="278" t="s">
        <v>4278</v>
      </c>
      <c r="J1562" s="270" t="s">
        <v>3983</v>
      </c>
      <c r="K1562" s="278" t="s">
        <v>41</v>
      </c>
      <c r="L1562" s="270" t="s">
        <v>802</v>
      </c>
      <c r="M1562" s="278" t="s">
        <v>159</v>
      </c>
      <c r="N1562" s="270" t="s">
        <v>7484</v>
      </c>
      <c r="O1562" s="278"/>
    </row>
    <row r="1563" spans="1:15" x14ac:dyDescent="0.3">
      <c r="A1563" s="270" t="s">
        <v>3981</v>
      </c>
      <c r="B1563" s="270" t="s">
        <v>4280</v>
      </c>
      <c r="C1563" s="270" t="s">
        <v>1738</v>
      </c>
      <c r="D1563" s="281" t="s">
        <v>117</v>
      </c>
      <c r="E1563" s="281" t="s">
        <v>974</v>
      </c>
      <c r="F1563" s="278" t="s">
        <v>451</v>
      </c>
      <c r="G1563" s="278" t="s">
        <v>4279</v>
      </c>
      <c r="H1563" s="278" t="s">
        <v>79</v>
      </c>
      <c r="I1563" s="278" t="s">
        <v>4281</v>
      </c>
      <c r="J1563" s="270" t="s">
        <v>3983</v>
      </c>
      <c r="K1563" s="278" t="s">
        <v>41</v>
      </c>
      <c r="L1563" s="270" t="s">
        <v>802</v>
      </c>
      <c r="M1563" s="278" t="s">
        <v>159</v>
      </c>
      <c r="N1563" s="270" t="s">
        <v>7484</v>
      </c>
      <c r="O1563" s="278"/>
    </row>
    <row r="1564" spans="1:15" x14ac:dyDescent="0.3">
      <c r="A1564" s="270" t="s">
        <v>3981</v>
      </c>
      <c r="B1564" s="270" t="s">
        <v>4283</v>
      </c>
      <c r="C1564" s="270" t="s">
        <v>1738</v>
      </c>
      <c r="D1564" s="281" t="s">
        <v>117</v>
      </c>
      <c r="E1564" s="281" t="s">
        <v>974</v>
      </c>
      <c r="F1564" s="278" t="s">
        <v>451</v>
      </c>
      <c r="G1564" s="278" t="s">
        <v>4282</v>
      </c>
      <c r="H1564" s="278" t="s">
        <v>79</v>
      </c>
      <c r="I1564" s="278" t="s">
        <v>4284</v>
      </c>
      <c r="J1564" s="270" t="s">
        <v>3983</v>
      </c>
      <c r="K1564" s="278" t="s">
        <v>41</v>
      </c>
      <c r="L1564" s="270" t="s">
        <v>802</v>
      </c>
      <c r="M1564" s="278" t="s">
        <v>159</v>
      </c>
      <c r="N1564" s="270" t="s">
        <v>7484</v>
      </c>
      <c r="O1564" s="278"/>
    </row>
    <row r="1565" spans="1:15" x14ac:dyDescent="0.3">
      <c r="A1565" s="270" t="s">
        <v>3981</v>
      </c>
      <c r="B1565" s="270" t="s">
        <v>4286</v>
      </c>
      <c r="C1565" s="270" t="s">
        <v>1738</v>
      </c>
      <c r="D1565" s="281" t="s">
        <v>117</v>
      </c>
      <c r="E1565" s="281" t="s">
        <v>974</v>
      </c>
      <c r="F1565" s="278" t="s">
        <v>451</v>
      </c>
      <c r="G1565" s="278" t="s">
        <v>4285</v>
      </c>
      <c r="H1565" s="278" t="s">
        <v>79</v>
      </c>
      <c r="I1565" s="278" t="s">
        <v>4287</v>
      </c>
      <c r="J1565" s="270" t="s">
        <v>3983</v>
      </c>
      <c r="K1565" s="278" t="s">
        <v>41</v>
      </c>
      <c r="L1565" s="270" t="s">
        <v>802</v>
      </c>
      <c r="M1565" s="278" t="s">
        <v>159</v>
      </c>
      <c r="N1565" s="270" t="s">
        <v>7484</v>
      </c>
      <c r="O1565" s="278"/>
    </row>
    <row r="1566" spans="1:15" x14ac:dyDescent="0.3">
      <c r="A1566" s="270" t="s">
        <v>3981</v>
      </c>
      <c r="B1566" s="270" t="s">
        <v>4289</v>
      </c>
      <c r="C1566" s="270" t="s">
        <v>1738</v>
      </c>
      <c r="D1566" s="281" t="s">
        <v>117</v>
      </c>
      <c r="E1566" s="281" t="s">
        <v>974</v>
      </c>
      <c r="F1566" s="278" t="s">
        <v>451</v>
      </c>
      <c r="G1566" s="278" t="s">
        <v>4288</v>
      </c>
      <c r="H1566" s="278" t="s">
        <v>79</v>
      </c>
      <c r="I1566" s="278" t="s">
        <v>4290</v>
      </c>
      <c r="J1566" s="270" t="s">
        <v>3983</v>
      </c>
      <c r="K1566" s="278" t="s">
        <v>41</v>
      </c>
      <c r="L1566" s="270" t="s">
        <v>802</v>
      </c>
      <c r="M1566" s="278" t="s">
        <v>159</v>
      </c>
      <c r="N1566" s="270" t="s">
        <v>7484</v>
      </c>
      <c r="O1566" s="278"/>
    </row>
    <row r="1567" spans="1:15" x14ac:dyDescent="0.3">
      <c r="A1567" s="270" t="s">
        <v>3981</v>
      </c>
      <c r="B1567" s="270" t="s">
        <v>4065</v>
      </c>
      <c r="C1567" s="270" t="s">
        <v>7338</v>
      </c>
      <c r="D1567" s="281" t="s">
        <v>117</v>
      </c>
      <c r="E1567" s="281" t="s">
        <v>974</v>
      </c>
      <c r="F1567" s="278" t="s">
        <v>451</v>
      </c>
      <c r="G1567" s="278" t="s">
        <v>4064</v>
      </c>
      <c r="H1567" s="278" t="s">
        <v>79</v>
      </c>
      <c r="I1567" s="278" t="s">
        <v>4066</v>
      </c>
      <c r="J1567" s="270" t="s">
        <v>3983</v>
      </c>
      <c r="K1567" s="278" t="s">
        <v>41</v>
      </c>
      <c r="L1567" s="270" t="s">
        <v>802</v>
      </c>
      <c r="M1567" s="278" t="s">
        <v>159</v>
      </c>
      <c r="N1567" s="270" t="s">
        <v>7484</v>
      </c>
      <c r="O1567" s="278"/>
    </row>
    <row r="1568" spans="1:15" x14ac:dyDescent="0.3">
      <c r="A1568" s="270" t="s">
        <v>3981</v>
      </c>
      <c r="B1568" s="270" t="s">
        <v>4335</v>
      </c>
      <c r="C1568" s="270" t="s">
        <v>1738</v>
      </c>
      <c r="D1568" s="281" t="s">
        <v>117</v>
      </c>
      <c r="E1568" s="281" t="s">
        <v>974</v>
      </c>
      <c r="F1568" s="278" t="s">
        <v>451</v>
      </c>
      <c r="G1568" s="278" t="s">
        <v>4334</v>
      </c>
      <c r="H1568" s="278" t="s">
        <v>79</v>
      </c>
      <c r="I1568" s="278" t="s">
        <v>4336</v>
      </c>
      <c r="J1568" s="270" t="s">
        <v>3983</v>
      </c>
      <c r="K1568" s="278" t="s">
        <v>41</v>
      </c>
      <c r="L1568" s="270" t="s">
        <v>802</v>
      </c>
      <c r="M1568" s="278" t="s">
        <v>159</v>
      </c>
      <c r="N1568" s="270" t="s">
        <v>7484</v>
      </c>
      <c r="O1568" s="278"/>
    </row>
    <row r="1569" spans="1:15" x14ac:dyDescent="0.3">
      <c r="A1569" s="270" t="s">
        <v>3981</v>
      </c>
      <c r="B1569" s="270" t="s">
        <v>4375</v>
      </c>
      <c r="C1569" s="270" t="s">
        <v>1998</v>
      </c>
      <c r="D1569" s="281" t="s">
        <v>117</v>
      </c>
      <c r="E1569" s="281" t="s">
        <v>974</v>
      </c>
      <c r="F1569" s="278" t="s">
        <v>451</v>
      </c>
      <c r="G1569" s="278" t="s">
        <v>4374</v>
      </c>
      <c r="H1569" s="278" t="s">
        <v>79</v>
      </c>
      <c r="I1569" s="278" t="s">
        <v>4376</v>
      </c>
      <c r="J1569" s="270" t="s">
        <v>3983</v>
      </c>
      <c r="K1569" s="278" t="s">
        <v>41</v>
      </c>
      <c r="L1569" s="270" t="s">
        <v>802</v>
      </c>
      <c r="M1569" s="278" t="s">
        <v>159</v>
      </c>
      <c r="N1569" s="270" t="s">
        <v>7484</v>
      </c>
      <c r="O1569" s="278"/>
    </row>
    <row r="1570" spans="1:15" x14ac:dyDescent="0.3">
      <c r="A1570" s="270" t="s">
        <v>3981</v>
      </c>
      <c r="B1570" s="270" t="s">
        <v>4388</v>
      </c>
      <c r="C1570" s="270" t="s">
        <v>1998</v>
      </c>
      <c r="D1570" s="281" t="s">
        <v>117</v>
      </c>
      <c r="E1570" s="281" t="s">
        <v>974</v>
      </c>
      <c r="F1570" s="278" t="s">
        <v>451</v>
      </c>
      <c r="G1570" s="278" t="s">
        <v>4387</v>
      </c>
      <c r="H1570" s="278" t="s">
        <v>79</v>
      </c>
      <c r="I1570" s="278" t="s">
        <v>4389</v>
      </c>
      <c r="J1570" s="270" t="s">
        <v>3983</v>
      </c>
      <c r="K1570" s="278" t="s">
        <v>41</v>
      </c>
      <c r="L1570" s="270" t="s">
        <v>802</v>
      </c>
      <c r="M1570" s="278" t="s">
        <v>159</v>
      </c>
      <c r="N1570" s="270" t="s">
        <v>7484</v>
      </c>
      <c r="O1570" s="278"/>
    </row>
    <row r="1571" spans="1:15" x14ac:dyDescent="0.3">
      <c r="A1571" s="270" t="s">
        <v>3981</v>
      </c>
      <c r="B1571" s="270" t="s">
        <v>4302</v>
      </c>
      <c r="C1571" s="270" t="s">
        <v>1738</v>
      </c>
      <c r="D1571" s="281" t="s">
        <v>117</v>
      </c>
      <c r="E1571" s="281" t="s">
        <v>974</v>
      </c>
      <c r="F1571" s="278" t="s">
        <v>451</v>
      </c>
      <c r="G1571" s="278" t="s">
        <v>4301</v>
      </c>
      <c r="H1571" s="278" t="s">
        <v>79</v>
      </c>
      <c r="I1571" s="278" t="s">
        <v>4303</v>
      </c>
      <c r="J1571" s="270" t="s">
        <v>3983</v>
      </c>
      <c r="K1571" s="278" t="s">
        <v>41</v>
      </c>
      <c r="L1571" s="270" t="s">
        <v>802</v>
      </c>
      <c r="M1571" s="278" t="s">
        <v>159</v>
      </c>
      <c r="N1571" s="270" t="s">
        <v>7484</v>
      </c>
      <c r="O1571" s="278"/>
    </row>
    <row r="1572" spans="1:15" x14ac:dyDescent="0.3">
      <c r="A1572" s="270" t="s">
        <v>3981</v>
      </c>
      <c r="B1572" s="270" t="s">
        <v>4068</v>
      </c>
      <c r="C1572" s="270" t="s">
        <v>7338</v>
      </c>
      <c r="D1572" s="281" t="s">
        <v>117</v>
      </c>
      <c r="E1572" s="281" t="s">
        <v>974</v>
      </c>
      <c r="F1572" s="278" t="s">
        <v>451</v>
      </c>
      <c r="G1572" s="278" t="s">
        <v>4067</v>
      </c>
      <c r="H1572" s="278" t="s">
        <v>79</v>
      </c>
      <c r="I1572" s="278" t="s">
        <v>4069</v>
      </c>
      <c r="J1572" s="270" t="s">
        <v>3983</v>
      </c>
      <c r="K1572" s="278" t="s">
        <v>41</v>
      </c>
      <c r="L1572" s="270" t="s">
        <v>802</v>
      </c>
      <c r="M1572" s="278" t="s">
        <v>159</v>
      </c>
      <c r="N1572" s="270" t="s">
        <v>7484</v>
      </c>
      <c r="O1572" s="278"/>
    </row>
    <row r="1573" spans="1:15" x14ac:dyDescent="0.3">
      <c r="A1573" s="270" t="s">
        <v>3981</v>
      </c>
      <c r="B1573" s="270" t="s">
        <v>4071</v>
      </c>
      <c r="C1573" s="270" t="s">
        <v>7338</v>
      </c>
      <c r="D1573" s="281" t="s">
        <v>117</v>
      </c>
      <c r="E1573" s="281" t="s">
        <v>974</v>
      </c>
      <c r="F1573" s="278" t="s">
        <v>451</v>
      </c>
      <c r="G1573" s="278" t="s">
        <v>4070</v>
      </c>
      <c r="H1573" s="278" t="s">
        <v>79</v>
      </c>
      <c r="I1573" s="278" t="s">
        <v>4072</v>
      </c>
      <c r="J1573" s="270" t="s">
        <v>3983</v>
      </c>
      <c r="K1573" s="278" t="s">
        <v>41</v>
      </c>
      <c r="L1573" s="270" t="s">
        <v>802</v>
      </c>
      <c r="M1573" s="278" t="s">
        <v>159</v>
      </c>
      <c r="N1573" s="270" t="s">
        <v>7484</v>
      </c>
      <c r="O1573" s="278"/>
    </row>
    <row r="1574" spans="1:15" x14ac:dyDescent="0.3">
      <c r="A1574" s="270" t="s">
        <v>3981</v>
      </c>
      <c r="B1574" s="270" t="s">
        <v>4074</v>
      </c>
      <c r="C1574" s="270" t="s">
        <v>7338</v>
      </c>
      <c r="D1574" s="281" t="s">
        <v>117</v>
      </c>
      <c r="E1574" s="281" t="s">
        <v>974</v>
      </c>
      <c r="F1574" s="278" t="s">
        <v>451</v>
      </c>
      <c r="G1574" s="278" t="s">
        <v>4073</v>
      </c>
      <c r="H1574" s="278" t="s">
        <v>79</v>
      </c>
      <c r="I1574" s="278" t="s">
        <v>4075</v>
      </c>
      <c r="J1574" s="270" t="s">
        <v>3983</v>
      </c>
      <c r="K1574" s="278" t="s">
        <v>41</v>
      </c>
      <c r="L1574" s="270" t="s">
        <v>802</v>
      </c>
      <c r="M1574" s="278" t="s">
        <v>159</v>
      </c>
      <c r="N1574" s="270" t="s">
        <v>7484</v>
      </c>
      <c r="O1574" s="278"/>
    </row>
    <row r="1575" spans="1:15" x14ac:dyDescent="0.3">
      <c r="A1575" s="270" t="s">
        <v>3981</v>
      </c>
      <c r="B1575" s="270" t="s">
        <v>3084</v>
      </c>
      <c r="C1575" s="270" t="s">
        <v>1738</v>
      </c>
      <c r="D1575" s="281" t="s">
        <v>117</v>
      </c>
      <c r="E1575" s="281" t="s">
        <v>974</v>
      </c>
      <c r="F1575" s="278" t="s">
        <v>451</v>
      </c>
      <c r="G1575" s="278" t="s">
        <v>4159</v>
      </c>
      <c r="H1575" s="278" t="s">
        <v>79</v>
      </c>
      <c r="I1575" s="278" t="s">
        <v>4160</v>
      </c>
      <c r="J1575" s="270" t="s">
        <v>3983</v>
      </c>
      <c r="K1575" s="278" t="s">
        <v>41</v>
      </c>
      <c r="L1575" s="270" t="s">
        <v>802</v>
      </c>
      <c r="M1575" s="278" t="s">
        <v>159</v>
      </c>
      <c r="N1575" s="270" t="s">
        <v>7484</v>
      </c>
      <c r="O1575" s="278"/>
    </row>
    <row r="1576" spans="1:15" x14ac:dyDescent="0.3">
      <c r="A1576" s="270" t="s">
        <v>3981</v>
      </c>
      <c r="B1576" s="270" t="s">
        <v>3087</v>
      </c>
      <c r="C1576" s="270" t="s">
        <v>1738</v>
      </c>
      <c r="D1576" s="281" t="s">
        <v>117</v>
      </c>
      <c r="E1576" s="281" t="s">
        <v>974</v>
      </c>
      <c r="F1576" s="278" t="s">
        <v>451</v>
      </c>
      <c r="G1576" s="278" t="s">
        <v>4161</v>
      </c>
      <c r="H1576" s="278" t="s">
        <v>79</v>
      </c>
      <c r="I1576" s="278" t="s">
        <v>4162</v>
      </c>
      <c r="J1576" s="270" t="s">
        <v>3983</v>
      </c>
      <c r="K1576" s="278" t="s">
        <v>41</v>
      </c>
      <c r="L1576" s="270" t="s">
        <v>802</v>
      </c>
      <c r="M1576" s="278" t="s">
        <v>159</v>
      </c>
      <c r="N1576" s="270" t="s">
        <v>7484</v>
      </c>
      <c r="O1576" s="278"/>
    </row>
    <row r="1577" spans="1:15" x14ac:dyDescent="0.3">
      <c r="A1577" s="270" t="s">
        <v>3981</v>
      </c>
      <c r="B1577" s="270" t="s">
        <v>3390</v>
      </c>
      <c r="C1577" s="270" t="s">
        <v>1738</v>
      </c>
      <c r="D1577" s="281" t="s">
        <v>117</v>
      </c>
      <c r="E1577" s="281" t="s">
        <v>974</v>
      </c>
      <c r="F1577" s="278" t="s">
        <v>451</v>
      </c>
      <c r="G1577" s="278" t="s">
        <v>4163</v>
      </c>
      <c r="H1577" s="278" t="s">
        <v>79</v>
      </c>
      <c r="I1577" s="278" t="s">
        <v>4164</v>
      </c>
      <c r="J1577" s="270" t="s">
        <v>3983</v>
      </c>
      <c r="K1577" s="278" t="s">
        <v>41</v>
      </c>
      <c r="L1577" s="270" t="s">
        <v>802</v>
      </c>
      <c r="M1577" s="278" t="s">
        <v>159</v>
      </c>
      <c r="N1577" s="270" t="s">
        <v>7484</v>
      </c>
      <c r="O1577" s="278"/>
    </row>
    <row r="1578" spans="1:15" x14ac:dyDescent="0.3">
      <c r="A1578" s="270" t="s">
        <v>3981</v>
      </c>
      <c r="B1578" s="270" t="s">
        <v>3093</v>
      </c>
      <c r="C1578" s="270" t="s">
        <v>7338</v>
      </c>
      <c r="D1578" s="281" t="s">
        <v>117</v>
      </c>
      <c r="E1578" s="281" t="s">
        <v>974</v>
      </c>
      <c r="F1578" s="278" t="s">
        <v>451</v>
      </c>
      <c r="G1578" s="278" t="s">
        <v>4076</v>
      </c>
      <c r="H1578" s="278" t="s">
        <v>79</v>
      </c>
      <c r="I1578" s="278" t="s">
        <v>4077</v>
      </c>
      <c r="J1578" s="270" t="s">
        <v>3983</v>
      </c>
      <c r="K1578" s="278" t="s">
        <v>41</v>
      </c>
      <c r="L1578" s="270" t="s">
        <v>802</v>
      </c>
      <c r="M1578" s="278" t="s">
        <v>159</v>
      </c>
      <c r="N1578" s="270" t="s">
        <v>7484</v>
      </c>
      <c r="O1578" s="278"/>
    </row>
    <row r="1579" spans="1:15" x14ac:dyDescent="0.3">
      <c r="A1579" s="270" t="s">
        <v>3981</v>
      </c>
      <c r="B1579" s="270" t="s">
        <v>3096</v>
      </c>
      <c r="C1579" s="270" t="s">
        <v>7338</v>
      </c>
      <c r="D1579" s="281" t="s">
        <v>117</v>
      </c>
      <c r="E1579" s="281" t="s">
        <v>974</v>
      </c>
      <c r="F1579" s="278" t="s">
        <v>451</v>
      </c>
      <c r="G1579" s="278" t="s">
        <v>4078</v>
      </c>
      <c r="H1579" s="278" t="s">
        <v>79</v>
      </c>
      <c r="I1579" s="278" t="s">
        <v>4079</v>
      </c>
      <c r="J1579" s="270" t="s">
        <v>3983</v>
      </c>
      <c r="K1579" s="278" t="s">
        <v>41</v>
      </c>
      <c r="L1579" s="270" t="s">
        <v>802</v>
      </c>
      <c r="M1579" s="278" t="s">
        <v>159</v>
      </c>
      <c r="N1579" s="270" t="s">
        <v>7484</v>
      </c>
      <c r="O1579" s="278"/>
    </row>
    <row r="1580" spans="1:15" x14ac:dyDescent="0.3">
      <c r="A1580" s="270" t="s">
        <v>3981</v>
      </c>
      <c r="B1580" s="270" t="s">
        <v>3099</v>
      </c>
      <c r="C1580" s="270" t="s">
        <v>7338</v>
      </c>
      <c r="D1580" s="281" t="s">
        <v>117</v>
      </c>
      <c r="E1580" s="281" t="s">
        <v>974</v>
      </c>
      <c r="F1580" s="278" t="s">
        <v>451</v>
      </c>
      <c r="G1580" s="278" t="s">
        <v>4080</v>
      </c>
      <c r="H1580" s="278" t="s">
        <v>79</v>
      </c>
      <c r="I1580" s="278" t="s">
        <v>4081</v>
      </c>
      <c r="J1580" s="270" t="s">
        <v>3983</v>
      </c>
      <c r="K1580" s="278" t="s">
        <v>41</v>
      </c>
      <c r="L1580" s="270" t="s">
        <v>802</v>
      </c>
      <c r="M1580" s="278" t="s">
        <v>159</v>
      </c>
      <c r="N1580" s="270" t="s">
        <v>7484</v>
      </c>
      <c r="O1580" s="278"/>
    </row>
    <row r="1581" spans="1:15" x14ac:dyDescent="0.3">
      <c r="A1581" s="270" t="s">
        <v>3981</v>
      </c>
      <c r="B1581" s="270" t="s">
        <v>3402</v>
      </c>
      <c r="C1581" s="270" t="s">
        <v>7338</v>
      </c>
      <c r="D1581" s="281" t="s">
        <v>117</v>
      </c>
      <c r="E1581" s="281" t="s">
        <v>974</v>
      </c>
      <c r="F1581" s="278" t="s">
        <v>451</v>
      </c>
      <c r="G1581" s="278" t="s">
        <v>4082</v>
      </c>
      <c r="H1581" s="278" t="s">
        <v>79</v>
      </c>
      <c r="I1581" s="278" t="s">
        <v>4083</v>
      </c>
      <c r="J1581" s="270" t="s">
        <v>3983</v>
      </c>
      <c r="K1581" s="278" t="s">
        <v>41</v>
      </c>
      <c r="L1581" s="270" t="s">
        <v>802</v>
      </c>
      <c r="M1581" s="278" t="s">
        <v>159</v>
      </c>
      <c r="N1581" s="270" t="s">
        <v>7484</v>
      </c>
      <c r="O1581" s="278"/>
    </row>
    <row r="1582" spans="1:15" x14ac:dyDescent="0.3">
      <c r="A1582" s="270" t="s">
        <v>3981</v>
      </c>
      <c r="B1582" s="270" t="s">
        <v>3102</v>
      </c>
      <c r="C1582" s="270" t="s">
        <v>1738</v>
      </c>
      <c r="D1582" s="281" t="s">
        <v>117</v>
      </c>
      <c r="E1582" s="281" t="s">
        <v>974</v>
      </c>
      <c r="F1582" s="278" t="s">
        <v>451</v>
      </c>
      <c r="G1582" s="278" t="s">
        <v>4190</v>
      </c>
      <c r="H1582" s="278" t="s">
        <v>79</v>
      </c>
      <c r="I1582" s="278" t="s">
        <v>4191</v>
      </c>
      <c r="J1582" s="270" t="s">
        <v>3983</v>
      </c>
      <c r="K1582" s="278" t="s">
        <v>41</v>
      </c>
      <c r="L1582" s="270" t="s">
        <v>802</v>
      </c>
      <c r="M1582" s="278" t="s">
        <v>159</v>
      </c>
      <c r="N1582" s="270" t="s">
        <v>7484</v>
      </c>
      <c r="O1582" s="278"/>
    </row>
    <row r="1583" spans="1:15" x14ac:dyDescent="0.3">
      <c r="A1583" s="270" t="s">
        <v>3981</v>
      </c>
      <c r="B1583" s="270" t="s">
        <v>3405</v>
      </c>
      <c r="C1583" s="270" t="s">
        <v>7338</v>
      </c>
      <c r="D1583" s="281" t="s">
        <v>117</v>
      </c>
      <c r="E1583" s="281" t="s">
        <v>974</v>
      </c>
      <c r="F1583" s="278" t="s">
        <v>451</v>
      </c>
      <c r="G1583" s="278" t="s">
        <v>4084</v>
      </c>
      <c r="H1583" s="278" t="s">
        <v>79</v>
      </c>
      <c r="I1583" s="278" t="s">
        <v>4085</v>
      </c>
      <c r="J1583" s="270" t="s">
        <v>3983</v>
      </c>
      <c r="K1583" s="278" t="s">
        <v>41</v>
      </c>
      <c r="L1583" s="270" t="s">
        <v>802</v>
      </c>
      <c r="M1583" s="278" t="s">
        <v>159</v>
      </c>
      <c r="N1583" s="270" t="s">
        <v>7484</v>
      </c>
      <c r="O1583" s="278"/>
    </row>
    <row r="1584" spans="1:15" x14ac:dyDescent="0.3">
      <c r="A1584" s="270" t="s">
        <v>3981</v>
      </c>
      <c r="B1584" s="270" t="s">
        <v>3105</v>
      </c>
      <c r="C1584" s="270" t="s">
        <v>1738</v>
      </c>
      <c r="D1584" s="281" t="s">
        <v>117</v>
      </c>
      <c r="E1584" s="281" t="s">
        <v>974</v>
      </c>
      <c r="F1584" s="278" t="s">
        <v>451</v>
      </c>
      <c r="G1584" s="278" t="s">
        <v>4152</v>
      </c>
      <c r="H1584" s="278" t="s">
        <v>79</v>
      </c>
      <c r="I1584" s="278" t="s">
        <v>4153</v>
      </c>
      <c r="J1584" s="270" t="s">
        <v>3983</v>
      </c>
      <c r="K1584" s="278" t="s">
        <v>41</v>
      </c>
      <c r="L1584" s="270" t="s">
        <v>802</v>
      </c>
      <c r="M1584" s="278" t="s">
        <v>159</v>
      </c>
      <c r="N1584" s="270" t="s">
        <v>7484</v>
      </c>
      <c r="O1584" s="278" t="s">
        <v>7466</v>
      </c>
    </row>
    <row r="1585" spans="1:15" x14ac:dyDescent="0.3">
      <c r="A1585" s="270" t="s">
        <v>3981</v>
      </c>
      <c r="B1585" s="270" t="s">
        <v>3408</v>
      </c>
      <c r="C1585" s="270" t="s">
        <v>1738</v>
      </c>
      <c r="D1585" s="281" t="s">
        <v>117</v>
      </c>
      <c r="E1585" s="281" t="s">
        <v>974</v>
      </c>
      <c r="F1585" s="278" t="s">
        <v>451</v>
      </c>
      <c r="G1585" s="278" t="s">
        <v>4199</v>
      </c>
      <c r="H1585" s="278" t="s">
        <v>79</v>
      </c>
      <c r="I1585" s="278" t="s">
        <v>4200</v>
      </c>
      <c r="J1585" s="270" t="s">
        <v>3983</v>
      </c>
      <c r="K1585" s="278" t="s">
        <v>41</v>
      </c>
      <c r="L1585" s="270" t="s">
        <v>802</v>
      </c>
      <c r="M1585" s="278" t="s">
        <v>159</v>
      </c>
      <c r="N1585" s="270" t="s">
        <v>7484</v>
      </c>
      <c r="O1585" s="278" t="s">
        <v>7466</v>
      </c>
    </row>
    <row r="1586" spans="1:15" x14ac:dyDescent="0.3">
      <c r="A1586" s="270" t="s">
        <v>3981</v>
      </c>
      <c r="B1586" s="270" t="s">
        <v>3108</v>
      </c>
      <c r="C1586" s="270" t="s">
        <v>1738</v>
      </c>
      <c r="D1586" s="281" t="s">
        <v>117</v>
      </c>
      <c r="E1586" s="281" t="s">
        <v>974</v>
      </c>
      <c r="F1586" s="278" t="s">
        <v>451</v>
      </c>
      <c r="G1586" s="278" t="s">
        <v>4219</v>
      </c>
      <c r="H1586" s="278" t="s">
        <v>79</v>
      </c>
      <c r="I1586" s="278" t="s">
        <v>4220</v>
      </c>
      <c r="J1586" s="270" t="s">
        <v>3983</v>
      </c>
      <c r="K1586" s="278" t="s">
        <v>41</v>
      </c>
      <c r="L1586" s="270" t="s">
        <v>802</v>
      </c>
      <c r="M1586" s="278" t="s">
        <v>159</v>
      </c>
      <c r="N1586" s="270" t="s">
        <v>7484</v>
      </c>
      <c r="O1586" s="278"/>
    </row>
    <row r="1587" spans="1:15" x14ac:dyDescent="0.3">
      <c r="A1587" s="270" t="s">
        <v>3981</v>
      </c>
      <c r="B1587" s="270" t="s">
        <v>3111</v>
      </c>
      <c r="C1587" s="270" t="s">
        <v>7338</v>
      </c>
      <c r="D1587" s="281" t="s">
        <v>117</v>
      </c>
      <c r="E1587" s="281" t="s">
        <v>974</v>
      </c>
      <c r="F1587" s="278" t="s">
        <v>451</v>
      </c>
      <c r="G1587" s="278" t="s">
        <v>4086</v>
      </c>
      <c r="H1587" s="278" t="s">
        <v>79</v>
      </c>
      <c r="I1587" s="278" t="s">
        <v>4087</v>
      </c>
      <c r="J1587" s="270" t="s">
        <v>3983</v>
      </c>
      <c r="K1587" s="278" t="s">
        <v>41</v>
      </c>
      <c r="L1587" s="270" t="s">
        <v>802</v>
      </c>
      <c r="M1587" s="278" t="s">
        <v>159</v>
      </c>
      <c r="N1587" s="270" t="s">
        <v>7484</v>
      </c>
      <c r="O1587" s="278"/>
    </row>
    <row r="1588" spans="1:15" x14ac:dyDescent="0.3">
      <c r="A1588" s="270" t="s">
        <v>3981</v>
      </c>
      <c r="B1588" s="270" t="s">
        <v>3114</v>
      </c>
      <c r="C1588" s="270" t="s">
        <v>7338</v>
      </c>
      <c r="D1588" s="281" t="s">
        <v>117</v>
      </c>
      <c r="E1588" s="281" t="s">
        <v>974</v>
      </c>
      <c r="F1588" s="278" t="s">
        <v>451</v>
      </c>
      <c r="G1588" s="278" t="s">
        <v>4088</v>
      </c>
      <c r="H1588" s="278" t="s">
        <v>79</v>
      </c>
      <c r="I1588" s="278" t="s">
        <v>4089</v>
      </c>
      <c r="J1588" s="270" t="s">
        <v>3983</v>
      </c>
      <c r="K1588" s="278" t="s">
        <v>41</v>
      </c>
      <c r="L1588" s="270" t="s">
        <v>802</v>
      </c>
      <c r="M1588" s="278" t="s">
        <v>159</v>
      </c>
      <c r="N1588" s="270" t="s">
        <v>7484</v>
      </c>
      <c r="O1588" s="278"/>
    </row>
    <row r="1589" spans="1:15" x14ac:dyDescent="0.3">
      <c r="A1589" s="270" t="s">
        <v>3981</v>
      </c>
      <c r="B1589" s="270" t="s">
        <v>3117</v>
      </c>
      <c r="C1589" s="270" t="s">
        <v>1738</v>
      </c>
      <c r="D1589" s="281" t="s">
        <v>117</v>
      </c>
      <c r="E1589" s="281" t="s">
        <v>974</v>
      </c>
      <c r="F1589" s="278" t="s">
        <v>451</v>
      </c>
      <c r="G1589" s="278" t="s">
        <v>4135</v>
      </c>
      <c r="H1589" s="278" t="s">
        <v>79</v>
      </c>
      <c r="I1589" s="278" t="s">
        <v>4136</v>
      </c>
      <c r="J1589" s="270" t="s">
        <v>3983</v>
      </c>
      <c r="K1589" s="278" t="s">
        <v>41</v>
      </c>
      <c r="L1589" s="270" t="s">
        <v>802</v>
      </c>
      <c r="M1589" s="278" t="s">
        <v>159</v>
      </c>
      <c r="N1589" s="270" t="s">
        <v>7484</v>
      </c>
      <c r="O1589" s="278" t="s">
        <v>7466</v>
      </c>
    </row>
    <row r="1590" spans="1:15" x14ac:dyDescent="0.3">
      <c r="A1590" s="270" t="s">
        <v>3981</v>
      </c>
      <c r="B1590" s="270" t="s">
        <v>3120</v>
      </c>
      <c r="C1590" s="270" t="s">
        <v>7338</v>
      </c>
      <c r="D1590" s="281" t="s">
        <v>117</v>
      </c>
      <c r="E1590" s="281" t="s">
        <v>974</v>
      </c>
      <c r="F1590" s="278" t="s">
        <v>451</v>
      </c>
      <c r="G1590" s="278" t="s">
        <v>4090</v>
      </c>
      <c r="H1590" s="278" t="s">
        <v>79</v>
      </c>
      <c r="I1590" s="278" t="s">
        <v>4091</v>
      </c>
      <c r="J1590" s="270" t="s">
        <v>3983</v>
      </c>
      <c r="K1590" s="278" t="s">
        <v>41</v>
      </c>
      <c r="L1590" s="270" t="s">
        <v>802</v>
      </c>
      <c r="M1590" s="278" t="s">
        <v>159</v>
      </c>
      <c r="N1590" s="270" t="s">
        <v>7484</v>
      </c>
      <c r="O1590" s="278" t="s">
        <v>7466</v>
      </c>
    </row>
    <row r="1591" spans="1:15" x14ac:dyDescent="0.3">
      <c r="A1591" s="270" t="s">
        <v>3981</v>
      </c>
      <c r="B1591" s="270" t="s">
        <v>3411</v>
      </c>
      <c r="C1591" s="270" t="s">
        <v>1738</v>
      </c>
      <c r="D1591" s="281" t="s">
        <v>117</v>
      </c>
      <c r="E1591" s="281" t="s">
        <v>974</v>
      </c>
      <c r="F1591" s="278" t="s">
        <v>451</v>
      </c>
      <c r="G1591" s="278" t="s">
        <v>4197</v>
      </c>
      <c r="H1591" s="278" t="s">
        <v>79</v>
      </c>
      <c r="I1591" s="278" t="s">
        <v>4198</v>
      </c>
      <c r="J1591" s="270" t="s">
        <v>3983</v>
      </c>
      <c r="K1591" s="278" t="s">
        <v>41</v>
      </c>
      <c r="L1591" s="270" t="s">
        <v>802</v>
      </c>
      <c r="M1591" s="278" t="s">
        <v>159</v>
      </c>
      <c r="N1591" s="270" t="s">
        <v>7484</v>
      </c>
      <c r="O1591" s="278"/>
    </row>
    <row r="1592" spans="1:15" x14ac:dyDescent="0.3">
      <c r="A1592" s="270" t="s">
        <v>3981</v>
      </c>
      <c r="B1592" s="270" t="s">
        <v>3414</v>
      </c>
      <c r="C1592" s="270" t="s">
        <v>1738</v>
      </c>
      <c r="D1592" s="281" t="s">
        <v>117</v>
      </c>
      <c r="E1592" s="281" t="s">
        <v>974</v>
      </c>
      <c r="F1592" s="278" t="s">
        <v>451</v>
      </c>
      <c r="G1592" s="278" t="s">
        <v>4154</v>
      </c>
      <c r="H1592" s="278" t="s">
        <v>79</v>
      </c>
      <c r="I1592" s="278" t="s">
        <v>4155</v>
      </c>
      <c r="J1592" s="270" t="s">
        <v>3983</v>
      </c>
      <c r="K1592" s="278" t="s">
        <v>41</v>
      </c>
      <c r="L1592" s="270" t="s">
        <v>802</v>
      </c>
      <c r="M1592" s="278" t="s">
        <v>159</v>
      </c>
      <c r="N1592" s="270" t="s">
        <v>7484</v>
      </c>
      <c r="O1592" s="278"/>
    </row>
    <row r="1593" spans="1:15" x14ac:dyDescent="0.3">
      <c r="A1593" s="270" t="s">
        <v>3981</v>
      </c>
      <c r="B1593" s="270" t="s">
        <v>3123</v>
      </c>
      <c r="C1593" s="270" t="s">
        <v>1738</v>
      </c>
      <c r="D1593" s="281" t="s">
        <v>117</v>
      </c>
      <c r="E1593" s="281" t="s">
        <v>974</v>
      </c>
      <c r="F1593" s="278" t="s">
        <v>451</v>
      </c>
      <c r="G1593" s="278" t="s">
        <v>4221</v>
      </c>
      <c r="H1593" s="278" t="s">
        <v>79</v>
      </c>
      <c r="I1593" s="278" t="s">
        <v>4222</v>
      </c>
      <c r="J1593" s="270" t="s">
        <v>3983</v>
      </c>
      <c r="K1593" s="278" t="s">
        <v>41</v>
      </c>
      <c r="L1593" s="270" t="s">
        <v>802</v>
      </c>
      <c r="M1593" s="278" t="s">
        <v>159</v>
      </c>
      <c r="N1593" s="270" t="s">
        <v>7484</v>
      </c>
      <c r="O1593" s="278"/>
    </row>
    <row r="1594" spans="1:15" x14ac:dyDescent="0.3">
      <c r="A1594" s="270" t="s">
        <v>3981</v>
      </c>
      <c r="B1594" s="270" t="s">
        <v>3126</v>
      </c>
      <c r="C1594" s="270" t="s">
        <v>7338</v>
      </c>
      <c r="D1594" s="281" t="s">
        <v>117</v>
      </c>
      <c r="E1594" s="281" t="s">
        <v>974</v>
      </c>
      <c r="F1594" s="278" t="s">
        <v>451</v>
      </c>
      <c r="G1594" s="278" t="s">
        <v>4092</v>
      </c>
      <c r="H1594" s="278" t="s">
        <v>79</v>
      </c>
      <c r="I1594" s="278" t="s">
        <v>4093</v>
      </c>
      <c r="J1594" s="270" t="s">
        <v>3983</v>
      </c>
      <c r="K1594" s="278" t="s">
        <v>41</v>
      </c>
      <c r="L1594" s="270" t="s">
        <v>802</v>
      </c>
      <c r="M1594" s="278" t="s">
        <v>159</v>
      </c>
      <c r="N1594" s="270" t="s">
        <v>7484</v>
      </c>
      <c r="O1594" s="278"/>
    </row>
    <row r="1595" spans="1:15" x14ac:dyDescent="0.3">
      <c r="A1595" s="270" t="s">
        <v>3981</v>
      </c>
      <c r="B1595" s="270" t="s">
        <v>3129</v>
      </c>
      <c r="C1595" s="270" t="s">
        <v>1738</v>
      </c>
      <c r="D1595" s="281" t="s">
        <v>117</v>
      </c>
      <c r="E1595" s="281" t="s">
        <v>974</v>
      </c>
      <c r="F1595" s="278" t="s">
        <v>451</v>
      </c>
      <c r="G1595" s="278" t="s">
        <v>4223</v>
      </c>
      <c r="H1595" s="278" t="s">
        <v>79</v>
      </c>
      <c r="I1595" s="278" t="s">
        <v>4224</v>
      </c>
      <c r="J1595" s="270" t="s">
        <v>3983</v>
      </c>
      <c r="K1595" s="278" t="s">
        <v>41</v>
      </c>
      <c r="L1595" s="270" t="s">
        <v>802</v>
      </c>
      <c r="M1595" s="278" t="s">
        <v>159</v>
      </c>
      <c r="N1595" s="270" t="s">
        <v>7484</v>
      </c>
      <c r="O1595" s="278"/>
    </row>
    <row r="1596" spans="1:15" x14ac:dyDescent="0.3">
      <c r="A1596" s="270" t="s">
        <v>3981</v>
      </c>
      <c r="B1596" s="270" t="s">
        <v>3132</v>
      </c>
      <c r="C1596" s="270" t="s">
        <v>1738</v>
      </c>
      <c r="D1596" s="281" t="s">
        <v>117</v>
      </c>
      <c r="E1596" s="281" t="s">
        <v>974</v>
      </c>
      <c r="F1596" s="278" t="s">
        <v>451</v>
      </c>
      <c r="G1596" s="278" t="s">
        <v>4146</v>
      </c>
      <c r="H1596" s="278" t="s">
        <v>79</v>
      </c>
      <c r="I1596" s="278" t="s">
        <v>4147</v>
      </c>
      <c r="J1596" s="270" t="s">
        <v>3983</v>
      </c>
      <c r="K1596" s="278" t="s">
        <v>41</v>
      </c>
      <c r="L1596" s="270" t="s">
        <v>802</v>
      </c>
      <c r="M1596" s="278" t="s">
        <v>159</v>
      </c>
      <c r="N1596" s="270" t="s">
        <v>7484</v>
      </c>
      <c r="O1596" s="278"/>
    </row>
    <row r="1597" spans="1:15" x14ac:dyDescent="0.3">
      <c r="A1597" s="270" t="s">
        <v>3981</v>
      </c>
      <c r="B1597" s="270" t="s">
        <v>3135</v>
      </c>
      <c r="C1597" s="270" t="s">
        <v>1738</v>
      </c>
      <c r="D1597" s="281" t="s">
        <v>117</v>
      </c>
      <c r="E1597" s="281" t="s">
        <v>974</v>
      </c>
      <c r="F1597" s="278" t="s">
        <v>451</v>
      </c>
      <c r="G1597" s="278" t="s">
        <v>4225</v>
      </c>
      <c r="H1597" s="278" t="s">
        <v>79</v>
      </c>
      <c r="I1597" s="278" t="s">
        <v>4226</v>
      </c>
      <c r="J1597" s="270" t="s">
        <v>3983</v>
      </c>
      <c r="K1597" s="278" t="s">
        <v>41</v>
      </c>
      <c r="L1597" s="270" t="s">
        <v>802</v>
      </c>
      <c r="M1597" s="278" t="s">
        <v>159</v>
      </c>
      <c r="N1597" s="270" t="s">
        <v>7484</v>
      </c>
      <c r="O1597" s="278"/>
    </row>
    <row r="1598" spans="1:15" x14ac:dyDescent="0.3">
      <c r="A1598" s="270" t="s">
        <v>3981</v>
      </c>
      <c r="B1598" s="270" t="s">
        <v>3138</v>
      </c>
      <c r="C1598" s="270" t="s">
        <v>7338</v>
      </c>
      <c r="D1598" s="281" t="s">
        <v>117</v>
      </c>
      <c r="E1598" s="281" t="s">
        <v>974</v>
      </c>
      <c r="F1598" s="278" t="s">
        <v>451</v>
      </c>
      <c r="G1598" s="278" t="s">
        <v>4094</v>
      </c>
      <c r="H1598" s="278" t="s">
        <v>79</v>
      </c>
      <c r="I1598" s="278" t="s">
        <v>4095</v>
      </c>
      <c r="J1598" s="270" t="s">
        <v>3983</v>
      </c>
      <c r="K1598" s="278" t="s">
        <v>41</v>
      </c>
      <c r="L1598" s="270" t="s">
        <v>802</v>
      </c>
      <c r="M1598" s="278" t="s">
        <v>159</v>
      </c>
      <c r="N1598" s="270" t="s">
        <v>7484</v>
      </c>
      <c r="O1598" s="278"/>
    </row>
    <row r="1599" spans="1:15" x14ac:dyDescent="0.3">
      <c r="A1599" s="270" t="s">
        <v>3981</v>
      </c>
      <c r="B1599" s="270" t="s">
        <v>3144</v>
      </c>
      <c r="C1599" s="270" t="s">
        <v>7338</v>
      </c>
      <c r="D1599" s="281" t="s">
        <v>117</v>
      </c>
      <c r="E1599" s="281" t="s">
        <v>974</v>
      </c>
      <c r="F1599" s="278" t="s">
        <v>451</v>
      </c>
      <c r="G1599" s="278" t="s">
        <v>4096</v>
      </c>
      <c r="H1599" s="278" t="s">
        <v>79</v>
      </c>
      <c r="I1599" s="278" t="s">
        <v>4097</v>
      </c>
      <c r="J1599" s="270" t="s">
        <v>3983</v>
      </c>
      <c r="K1599" s="278" t="s">
        <v>41</v>
      </c>
      <c r="L1599" s="270" t="s">
        <v>802</v>
      </c>
      <c r="M1599" s="278" t="s">
        <v>159</v>
      </c>
      <c r="N1599" s="270" t="s">
        <v>7484</v>
      </c>
      <c r="O1599" s="278"/>
    </row>
    <row r="1600" spans="1:15" x14ac:dyDescent="0.3">
      <c r="A1600" s="270" t="s">
        <v>3981</v>
      </c>
      <c r="B1600" s="270" t="s">
        <v>3147</v>
      </c>
      <c r="C1600" s="270" t="s">
        <v>7338</v>
      </c>
      <c r="D1600" s="281" t="s">
        <v>117</v>
      </c>
      <c r="E1600" s="281" t="s">
        <v>974</v>
      </c>
      <c r="F1600" s="278" t="s">
        <v>451</v>
      </c>
      <c r="G1600" s="278" t="s">
        <v>4098</v>
      </c>
      <c r="H1600" s="278" t="s">
        <v>79</v>
      </c>
      <c r="I1600" s="278" t="s">
        <v>4099</v>
      </c>
      <c r="J1600" s="270" t="s">
        <v>3983</v>
      </c>
      <c r="K1600" s="278" t="s">
        <v>41</v>
      </c>
      <c r="L1600" s="270" t="s">
        <v>802</v>
      </c>
      <c r="M1600" s="278" t="s">
        <v>159</v>
      </c>
      <c r="N1600" s="270" t="s">
        <v>7484</v>
      </c>
      <c r="O1600" s="278"/>
    </row>
    <row r="1601" spans="1:15" x14ac:dyDescent="0.3">
      <c r="A1601" s="270" t="s">
        <v>3981</v>
      </c>
      <c r="B1601" s="270" t="s">
        <v>3150</v>
      </c>
      <c r="C1601" s="270" t="s">
        <v>7338</v>
      </c>
      <c r="D1601" s="281" t="s">
        <v>117</v>
      </c>
      <c r="E1601" s="281" t="s">
        <v>974</v>
      </c>
      <c r="F1601" s="278" t="s">
        <v>451</v>
      </c>
      <c r="G1601" s="278" t="s">
        <v>4100</v>
      </c>
      <c r="H1601" s="278" t="s">
        <v>79</v>
      </c>
      <c r="I1601" s="278" t="s">
        <v>4101</v>
      </c>
      <c r="J1601" s="270" t="s">
        <v>3983</v>
      </c>
      <c r="K1601" s="278" t="s">
        <v>41</v>
      </c>
      <c r="L1601" s="270" t="s">
        <v>802</v>
      </c>
      <c r="M1601" s="278" t="s">
        <v>159</v>
      </c>
      <c r="N1601" s="270" t="s">
        <v>7484</v>
      </c>
      <c r="O1601" s="278"/>
    </row>
    <row r="1602" spans="1:15" x14ac:dyDescent="0.3">
      <c r="A1602" s="270" t="s">
        <v>3981</v>
      </c>
      <c r="B1602" s="270" t="s">
        <v>3153</v>
      </c>
      <c r="C1602" s="270" t="s">
        <v>7338</v>
      </c>
      <c r="D1602" s="281" t="s">
        <v>117</v>
      </c>
      <c r="E1602" s="281" t="s">
        <v>974</v>
      </c>
      <c r="F1602" s="278" t="s">
        <v>451</v>
      </c>
      <c r="G1602" s="278" t="s">
        <v>4102</v>
      </c>
      <c r="H1602" s="278" t="s">
        <v>79</v>
      </c>
      <c r="I1602" s="278" t="s">
        <v>4103</v>
      </c>
      <c r="J1602" s="270" t="s">
        <v>3983</v>
      </c>
      <c r="K1602" s="278" t="s">
        <v>41</v>
      </c>
      <c r="L1602" s="270" t="s">
        <v>802</v>
      </c>
      <c r="M1602" s="278" t="s">
        <v>159</v>
      </c>
      <c r="N1602" s="270" t="s">
        <v>7484</v>
      </c>
      <c r="O1602" s="278"/>
    </row>
    <row r="1603" spans="1:15" x14ac:dyDescent="0.3">
      <c r="A1603" s="270" t="s">
        <v>3981</v>
      </c>
      <c r="B1603" s="270" t="s">
        <v>3156</v>
      </c>
      <c r="C1603" s="270" t="s">
        <v>7338</v>
      </c>
      <c r="D1603" s="281" t="s">
        <v>117</v>
      </c>
      <c r="E1603" s="281" t="s">
        <v>974</v>
      </c>
      <c r="F1603" s="278" t="s">
        <v>451</v>
      </c>
      <c r="G1603" s="278" t="s">
        <v>4104</v>
      </c>
      <c r="H1603" s="278" t="s">
        <v>79</v>
      </c>
      <c r="I1603" s="278" t="s">
        <v>4105</v>
      </c>
      <c r="J1603" s="270" t="s">
        <v>3983</v>
      </c>
      <c r="K1603" s="278" t="s">
        <v>41</v>
      </c>
      <c r="L1603" s="270" t="s">
        <v>802</v>
      </c>
      <c r="M1603" s="278" t="s">
        <v>159</v>
      </c>
      <c r="N1603" s="270" t="s">
        <v>7484</v>
      </c>
      <c r="O1603" s="278"/>
    </row>
    <row r="1604" spans="1:15" x14ac:dyDescent="0.3">
      <c r="A1604" s="270" t="s">
        <v>3981</v>
      </c>
      <c r="B1604" s="270" t="s">
        <v>3159</v>
      </c>
      <c r="C1604" s="270" t="s">
        <v>1738</v>
      </c>
      <c r="D1604" s="281" t="s">
        <v>117</v>
      </c>
      <c r="E1604" s="281" t="s">
        <v>974</v>
      </c>
      <c r="F1604" s="278" t="s">
        <v>451</v>
      </c>
      <c r="G1604" s="278" t="s">
        <v>4171</v>
      </c>
      <c r="H1604" s="278" t="s">
        <v>79</v>
      </c>
      <c r="I1604" s="278" t="s">
        <v>4172</v>
      </c>
      <c r="J1604" s="270" t="s">
        <v>3983</v>
      </c>
      <c r="K1604" s="278" t="s">
        <v>41</v>
      </c>
      <c r="L1604" s="270" t="s">
        <v>802</v>
      </c>
      <c r="M1604" s="278" t="s">
        <v>159</v>
      </c>
      <c r="N1604" s="270" t="s">
        <v>7484</v>
      </c>
      <c r="O1604" s="278"/>
    </row>
    <row r="1605" spans="1:15" x14ac:dyDescent="0.3">
      <c r="A1605" s="270" t="s">
        <v>3981</v>
      </c>
      <c r="B1605" s="270" t="s">
        <v>3162</v>
      </c>
      <c r="C1605" s="270" t="s">
        <v>1738</v>
      </c>
      <c r="D1605" s="281" t="s">
        <v>117</v>
      </c>
      <c r="E1605" s="281" t="s">
        <v>974</v>
      </c>
      <c r="F1605" s="278" t="s">
        <v>451</v>
      </c>
      <c r="G1605" s="278" t="s">
        <v>4227</v>
      </c>
      <c r="H1605" s="278" t="s">
        <v>79</v>
      </c>
      <c r="I1605" s="278" t="s">
        <v>4228</v>
      </c>
      <c r="J1605" s="270" t="s">
        <v>3983</v>
      </c>
      <c r="K1605" s="278" t="s">
        <v>41</v>
      </c>
      <c r="L1605" s="270" t="s">
        <v>802</v>
      </c>
      <c r="M1605" s="278" t="s">
        <v>159</v>
      </c>
      <c r="N1605" s="270" t="s">
        <v>7484</v>
      </c>
      <c r="O1605" s="278"/>
    </row>
    <row r="1606" spans="1:15" x14ac:dyDescent="0.3">
      <c r="A1606" s="270" t="s">
        <v>3981</v>
      </c>
      <c r="B1606" s="270" t="s">
        <v>3165</v>
      </c>
      <c r="C1606" s="270" t="s">
        <v>7338</v>
      </c>
      <c r="D1606" s="281" t="s">
        <v>117</v>
      </c>
      <c r="E1606" s="281" t="s">
        <v>974</v>
      </c>
      <c r="F1606" s="278" t="s">
        <v>451</v>
      </c>
      <c r="G1606" s="278" t="s">
        <v>4106</v>
      </c>
      <c r="H1606" s="278" t="s">
        <v>79</v>
      </c>
      <c r="I1606" s="278" t="s">
        <v>4107</v>
      </c>
      <c r="J1606" s="270" t="s">
        <v>3983</v>
      </c>
      <c r="K1606" s="278" t="s">
        <v>41</v>
      </c>
      <c r="L1606" s="270" t="s">
        <v>802</v>
      </c>
      <c r="M1606" s="278" t="s">
        <v>159</v>
      </c>
      <c r="N1606" s="270" t="s">
        <v>7484</v>
      </c>
      <c r="O1606" s="278"/>
    </row>
    <row r="1607" spans="1:15" x14ac:dyDescent="0.3">
      <c r="A1607" s="270" t="s">
        <v>3981</v>
      </c>
      <c r="B1607" s="270" t="s">
        <v>3168</v>
      </c>
      <c r="C1607" s="270" t="s">
        <v>1998</v>
      </c>
      <c r="D1607" s="281" t="s">
        <v>117</v>
      </c>
      <c r="E1607" s="281" t="s">
        <v>974</v>
      </c>
      <c r="F1607" s="278" t="s">
        <v>451</v>
      </c>
      <c r="G1607" s="278" t="s">
        <v>4372</v>
      </c>
      <c r="H1607" s="278" t="s">
        <v>79</v>
      </c>
      <c r="I1607" s="278" t="s">
        <v>4373</v>
      </c>
      <c r="J1607" s="270" t="s">
        <v>3983</v>
      </c>
      <c r="K1607" s="278" t="s">
        <v>41</v>
      </c>
      <c r="L1607" s="270" t="s">
        <v>802</v>
      </c>
      <c r="M1607" s="278" t="s">
        <v>159</v>
      </c>
      <c r="N1607" s="270" t="s">
        <v>7484</v>
      </c>
      <c r="O1607" s="278"/>
    </row>
    <row r="1608" spans="1:15" x14ac:dyDescent="0.3">
      <c r="A1608" s="270" t="s">
        <v>3981</v>
      </c>
      <c r="B1608" s="270" t="s">
        <v>3171</v>
      </c>
      <c r="C1608" s="270" t="s">
        <v>7338</v>
      </c>
      <c r="D1608" s="281" t="s">
        <v>117</v>
      </c>
      <c r="E1608" s="281" t="s">
        <v>974</v>
      </c>
      <c r="F1608" s="278" t="s">
        <v>451</v>
      </c>
      <c r="G1608" s="278" t="s">
        <v>4108</v>
      </c>
      <c r="H1608" s="278" t="s">
        <v>79</v>
      </c>
      <c r="I1608" s="278" t="s">
        <v>4109</v>
      </c>
      <c r="J1608" s="270" t="s">
        <v>3983</v>
      </c>
      <c r="K1608" s="278" t="s">
        <v>41</v>
      </c>
      <c r="L1608" s="270" t="s">
        <v>802</v>
      </c>
      <c r="M1608" s="278" t="s">
        <v>159</v>
      </c>
      <c r="N1608" s="270" t="s">
        <v>7484</v>
      </c>
      <c r="O1608" s="278"/>
    </row>
    <row r="1609" spans="1:15" x14ac:dyDescent="0.3">
      <c r="A1609" s="270" t="s">
        <v>3981</v>
      </c>
      <c r="B1609" s="270" t="s">
        <v>3174</v>
      </c>
      <c r="C1609" s="270" t="s">
        <v>7338</v>
      </c>
      <c r="D1609" s="281" t="s">
        <v>117</v>
      </c>
      <c r="E1609" s="281" t="s">
        <v>974</v>
      </c>
      <c r="F1609" s="278" t="s">
        <v>451</v>
      </c>
      <c r="G1609" s="278" t="s">
        <v>4110</v>
      </c>
      <c r="H1609" s="278" t="s">
        <v>79</v>
      </c>
      <c r="I1609" s="278" t="s">
        <v>4111</v>
      </c>
      <c r="J1609" s="270" t="s">
        <v>3983</v>
      </c>
      <c r="K1609" s="278" t="s">
        <v>41</v>
      </c>
      <c r="L1609" s="270" t="s">
        <v>802</v>
      </c>
      <c r="M1609" s="278" t="s">
        <v>159</v>
      </c>
      <c r="N1609" s="270" t="s">
        <v>7484</v>
      </c>
      <c r="O1609" s="278"/>
    </row>
    <row r="1610" spans="1:15" x14ac:dyDescent="0.3">
      <c r="A1610" s="270" t="s">
        <v>3981</v>
      </c>
      <c r="B1610" s="270" t="s">
        <v>3177</v>
      </c>
      <c r="C1610" s="270" t="s">
        <v>1738</v>
      </c>
      <c r="D1610" s="281" t="s">
        <v>117</v>
      </c>
      <c r="E1610" s="281" t="s">
        <v>974</v>
      </c>
      <c r="F1610" s="278" t="s">
        <v>451</v>
      </c>
      <c r="G1610" s="278" t="s">
        <v>4246</v>
      </c>
      <c r="H1610" s="278" t="s">
        <v>79</v>
      </c>
      <c r="I1610" s="278" t="s">
        <v>4247</v>
      </c>
      <c r="J1610" s="270" t="s">
        <v>3983</v>
      </c>
      <c r="K1610" s="278" t="s">
        <v>41</v>
      </c>
      <c r="L1610" s="270" t="s">
        <v>802</v>
      </c>
      <c r="M1610" s="278" t="s">
        <v>159</v>
      </c>
      <c r="N1610" s="270" t="s">
        <v>7484</v>
      </c>
      <c r="O1610" s="278"/>
    </row>
    <row r="1611" spans="1:15" x14ac:dyDescent="0.3">
      <c r="A1611" s="270" t="s">
        <v>3981</v>
      </c>
      <c r="B1611" s="270" t="s">
        <v>3180</v>
      </c>
      <c r="C1611" s="270" t="s">
        <v>1738</v>
      </c>
      <c r="D1611" s="281" t="s">
        <v>117</v>
      </c>
      <c r="E1611" s="281" t="s">
        <v>974</v>
      </c>
      <c r="F1611" s="278" t="s">
        <v>451</v>
      </c>
      <c r="G1611" s="278" t="s">
        <v>4229</v>
      </c>
      <c r="H1611" s="278" t="s">
        <v>79</v>
      </c>
      <c r="I1611" s="278" t="s">
        <v>4230</v>
      </c>
      <c r="J1611" s="270" t="s">
        <v>3983</v>
      </c>
      <c r="K1611" s="278" t="s">
        <v>41</v>
      </c>
      <c r="L1611" s="270" t="s">
        <v>802</v>
      </c>
      <c r="M1611" s="278" t="s">
        <v>159</v>
      </c>
      <c r="N1611" s="270" t="s">
        <v>7484</v>
      </c>
      <c r="O1611" s="278"/>
    </row>
    <row r="1612" spans="1:15" x14ac:dyDescent="0.3">
      <c r="A1612" s="270" t="s">
        <v>3981</v>
      </c>
      <c r="B1612" s="270" t="s">
        <v>3183</v>
      </c>
      <c r="C1612" s="270" t="s">
        <v>1738</v>
      </c>
      <c r="D1612" s="281" t="s">
        <v>117</v>
      </c>
      <c r="E1612" s="281" t="s">
        <v>974</v>
      </c>
      <c r="F1612" s="278" t="s">
        <v>451</v>
      </c>
      <c r="G1612" s="278" t="s">
        <v>4150</v>
      </c>
      <c r="H1612" s="278" t="s">
        <v>79</v>
      </c>
      <c r="I1612" s="278" t="s">
        <v>4151</v>
      </c>
      <c r="J1612" s="270" t="s">
        <v>3983</v>
      </c>
      <c r="K1612" s="278" t="s">
        <v>41</v>
      </c>
      <c r="L1612" s="270" t="s">
        <v>802</v>
      </c>
      <c r="M1612" s="278" t="s">
        <v>159</v>
      </c>
      <c r="N1612" s="270" t="s">
        <v>7484</v>
      </c>
      <c r="O1612" s="278"/>
    </row>
    <row r="1613" spans="1:15" x14ac:dyDescent="0.3">
      <c r="A1613" s="270" t="s">
        <v>3981</v>
      </c>
      <c r="B1613" s="270" t="s">
        <v>3417</v>
      </c>
      <c r="C1613" s="270" t="s">
        <v>1738</v>
      </c>
      <c r="D1613" s="281" t="s">
        <v>117</v>
      </c>
      <c r="E1613" s="281" t="s">
        <v>974</v>
      </c>
      <c r="F1613" s="278" t="s">
        <v>451</v>
      </c>
      <c r="G1613" s="278" t="s">
        <v>4231</v>
      </c>
      <c r="H1613" s="278" t="s">
        <v>79</v>
      </c>
      <c r="I1613" s="278" t="s">
        <v>4232</v>
      </c>
      <c r="J1613" s="270" t="s">
        <v>3983</v>
      </c>
      <c r="K1613" s="278" t="s">
        <v>41</v>
      </c>
      <c r="L1613" s="270" t="s">
        <v>802</v>
      </c>
      <c r="M1613" s="278" t="s">
        <v>159</v>
      </c>
      <c r="N1613" s="270" t="s">
        <v>7484</v>
      </c>
      <c r="O1613" s="278"/>
    </row>
    <row r="1614" spans="1:15" x14ac:dyDescent="0.3">
      <c r="A1614" s="270" t="s">
        <v>3981</v>
      </c>
      <c r="B1614" s="270" t="s">
        <v>3420</v>
      </c>
      <c r="C1614" s="270" t="s">
        <v>1738</v>
      </c>
      <c r="D1614" s="281" t="s">
        <v>117</v>
      </c>
      <c r="E1614" s="281" t="s">
        <v>974</v>
      </c>
      <c r="F1614" s="278" t="s">
        <v>451</v>
      </c>
      <c r="G1614" s="278" t="s">
        <v>4366</v>
      </c>
      <c r="H1614" s="278" t="s">
        <v>79</v>
      </c>
      <c r="I1614" s="278" t="s">
        <v>4367</v>
      </c>
      <c r="J1614" s="270" t="s">
        <v>3983</v>
      </c>
      <c r="K1614" s="278" t="s">
        <v>41</v>
      </c>
      <c r="L1614" s="270" t="s">
        <v>802</v>
      </c>
      <c r="M1614" s="278" t="s">
        <v>159</v>
      </c>
      <c r="N1614" s="270" t="s">
        <v>7484</v>
      </c>
      <c r="O1614" s="278"/>
    </row>
    <row r="1615" spans="1:15" x14ac:dyDescent="0.3">
      <c r="A1615" s="270" t="s">
        <v>3981</v>
      </c>
      <c r="B1615" s="270" t="s">
        <v>3186</v>
      </c>
      <c r="C1615" s="270" t="s">
        <v>1738</v>
      </c>
      <c r="D1615" s="281" t="s">
        <v>117</v>
      </c>
      <c r="E1615" s="281" t="s">
        <v>974</v>
      </c>
      <c r="F1615" s="278" t="s">
        <v>451</v>
      </c>
      <c r="G1615" s="278" t="s">
        <v>4359</v>
      </c>
      <c r="H1615" s="278" t="s">
        <v>79</v>
      </c>
      <c r="I1615" s="278" t="s">
        <v>4360</v>
      </c>
      <c r="J1615" s="270" t="s">
        <v>3983</v>
      </c>
      <c r="K1615" s="278" t="s">
        <v>41</v>
      </c>
      <c r="L1615" s="270" t="s">
        <v>802</v>
      </c>
      <c r="M1615" s="278" t="s">
        <v>159</v>
      </c>
      <c r="N1615" s="270" t="s">
        <v>7484</v>
      </c>
      <c r="O1615" s="278"/>
    </row>
    <row r="1616" spans="1:15" x14ac:dyDescent="0.3">
      <c r="A1616" s="270" t="s">
        <v>3981</v>
      </c>
      <c r="B1616" s="270" t="s">
        <v>3189</v>
      </c>
      <c r="C1616" s="270" t="s">
        <v>1738</v>
      </c>
      <c r="D1616" s="281" t="s">
        <v>117</v>
      </c>
      <c r="E1616" s="281" t="s">
        <v>974</v>
      </c>
      <c r="F1616" s="278" t="s">
        <v>451</v>
      </c>
      <c r="G1616" s="278" t="s">
        <v>4368</v>
      </c>
      <c r="H1616" s="278" t="s">
        <v>79</v>
      </c>
      <c r="I1616" s="278" t="s">
        <v>4369</v>
      </c>
      <c r="J1616" s="270" t="s">
        <v>3983</v>
      </c>
      <c r="K1616" s="278" t="s">
        <v>41</v>
      </c>
      <c r="L1616" s="270" t="s">
        <v>802</v>
      </c>
      <c r="M1616" s="278" t="s">
        <v>159</v>
      </c>
      <c r="N1616" s="270" t="s">
        <v>7484</v>
      </c>
      <c r="O1616" s="278"/>
    </row>
    <row r="1617" spans="1:15" x14ac:dyDescent="0.3">
      <c r="A1617" s="270" t="s">
        <v>3981</v>
      </c>
      <c r="B1617" s="270" t="s">
        <v>3348</v>
      </c>
      <c r="C1617" s="270" t="s">
        <v>7338</v>
      </c>
      <c r="D1617" s="281" t="s">
        <v>117</v>
      </c>
      <c r="E1617" s="281" t="s">
        <v>974</v>
      </c>
      <c r="F1617" s="278" t="s">
        <v>451</v>
      </c>
      <c r="G1617" s="278" t="s">
        <v>4112</v>
      </c>
      <c r="H1617" s="278" t="s">
        <v>79</v>
      </c>
      <c r="I1617" s="278" t="s">
        <v>4113</v>
      </c>
      <c r="J1617" s="270" t="s">
        <v>3983</v>
      </c>
      <c r="K1617" s="278" t="s">
        <v>41</v>
      </c>
      <c r="L1617" s="270" t="s">
        <v>802</v>
      </c>
      <c r="M1617" s="278" t="s">
        <v>159</v>
      </c>
      <c r="N1617" s="270" t="s">
        <v>7484</v>
      </c>
      <c r="O1617" s="278"/>
    </row>
    <row r="1618" spans="1:15" x14ac:dyDescent="0.3">
      <c r="A1618" s="270" t="s">
        <v>3981</v>
      </c>
      <c r="B1618" s="270" t="s">
        <v>3192</v>
      </c>
      <c r="C1618" s="270" t="s">
        <v>7338</v>
      </c>
      <c r="D1618" s="281" t="s">
        <v>117</v>
      </c>
      <c r="E1618" s="281" t="s">
        <v>974</v>
      </c>
      <c r="F1618" s="278" t="s">
        <v>451</v>
      </c>
      <c r="G1618" s="278" t="s">
        <v>4114</v>
      </c>
      <c r="H1618" s="278" t="s">
        <v>79</v>
      </c>
      <c r="I1618" s="278" t="s">
        <v>4115</v>
      </c>
      <c r="J1618" s="270" t="s">
        <v>3983</v>
      </c>
      <c r="K1618" s="278" t="s">
        <v>41</v>
      </c>
      <c r="L1618" s="270" t="s">
        <v>802</v>
      </c>
      <c r="M1618" s="278" t="s">
        <v>159</v>
      </c>
      <c r="N1618" s="270" t="s">
        <v>7484</v>
      </c>
      <c r="O1618" s="278"/>
    </row>
    <row r="1619" spans="1:15" x14ac:dyDescent="0.3">
      <c r="A1619" s="270" t="s">
        <v>3981</v>
      </c>
      <c r="B1619" s="270" t="s">
        <v>3195</v>
      </c>
      <c r="C1619" s="270" t="s">
        <v>1738</v>
      </c>
      <c r="D1619" s="281" t="s">
        <v>117</v>
      </c>
      <c r="E1619" s="281" t="s">
        <v>974</v>
      </c>
      <c r="F1619" s="278" t="s">
        <v>451</v>
      </c>
      <c r="G1619" s="278" t="s">
        <v>4195</v>
      </c>
      <c r="H1619" s="278" t="s">
        <v>79</v>
      </c>
      <c r="I1619" s="278" t="s">
        <v>4196</v>
      </c>
      <c r="J1619" s="270" t="s">
        <v>3983</v>
      </c>
      <c r="K1619" s="278" t="s">
        <v>41</v>
      </c>
      <c r="L1619" s="270" t="s">
        <v>802</v>
      </c>
      <c r="M1619" s="278" t="s">
        <v>159</v>
      </c>
      <c r="N1619" s="270" t="s">
        <v>7484</v>
      </c>
      <c r="O1619" s="278"/>
    </row>
    <row r="1620" spans="1:15" x14ac:dyDescent="0.3">
      <c r="A1620" s="270" t="s">
        <v>3981</v>
      </c>
      <c r="B1620" s="270" t="s">
        <v>3198</v>
      </c>
      <c r="C1620" s="270" t="s">
        <v>1738</v>
      </c>
      <c r="D1620" s="281" t="s">
        <v>117</v>
      </c>
      <c r="E1620" s="281" t="s">
        <v>974</v>
      </c>
      <c r="F1620" s="278" t="s">
        <v>451</v>
      </c>
      <c r="G1620" s="278" t="s">
        <v>4233</v>
      </c>
      <c r="H1620" s="278" t="s">
        <v>79</v>
      </c>
      <c r="I1620" s="278" t="s">
        <v>4234</v>
      </c>
      <c r="J1620" s="270" t="s">
        <v>3983</v>
      </c>
      <c r="K1620" s="278" t="s">
        <v>41</v>
      </c>
      <c r="L1620" s="270" t="s">
        <v>802</v>
      </c>
      <c r="M1620" s="278" t="s">
        <v>159</v>
      </c>
      <c r="N1620" s="270" t="s">
        <v>7484</v>
      </c>
      <c r="O1620" s="278"/>
    </row>
    <row r="1621" spans="1:15" x14ac:dyDescent="0.3">
      <c r="A1621" s="270" t="s">
        <v>3981</v>
      </c>
      <c r="B1621" s="270" t="s">
        <v>3201</v>
      </c>
      <c r="C1621" s="270" t="s">
        <v>7338</v>
      </c>
      <c r="D1621" s="281" t="s">
        <v>117</v>
      </c>
      <c r="E1621" s="281" t="s">
        <v>974</v>
      </c>
      <c r="F1621" s="278" t="s">
        <v>451</v>
      </c>
      <c r="G1621" s="278" t="s">
        <v>4116</v>
      </c>
      <c r="H1621" s="278" t="s">
        <v>79</v>
      </c>
      <c r="I1621" s="278" t="s">
        <v>4117</v>
      </c>
      <c r="J1621" s="270" t="s">
        <v>3983</v>
      </c>
      <c r="K1621" s="278" t="s">
        <v>41</v>
      </c>
      <c r="L1621" s="270" t="s">
        <v>802</v>
      </c>
      <c r="M1621" s="278" t="s">
        <v>159</v>
      </c>
      <c r="N1621" s="270" t="s">
        <v>7484</v>
      </c>
      <c r="O1621" s="278"/>
    </row>
    <row r="1622" spans="1:15" x14ac:dyDescent="0.3">
      <c r="A1622" s="270" t="s">
        <v>3981</v>
      </c>
      <c r="B1622" s="270" t="s">
        <v>3204</v>
      </c>
      <c r="C1622" s="270" t="s">
        <v>1738</v>
      </c>
      <c r="D1622" s="281" t="s">
        <v>117</v>
      </c>
      <c r="E1622" s="281" t="s">
        <v>974</v>
      </c>
      <c r="F1622" s="278" t="s">
        <v>451</v>
      </c>
      <c r="G1622" s="278" t="s">
        <v>4148</v>
      </c>
      <c r="H1622" s="278" t="s">
        <v>79</v>
      </c>
      <c r="I1622" s="278" t="s">
        <v>4149</v>
      </c>
      <c r="J1622" s="270" t="s">
        <v>3983</v>
      </c>
      <c r="K1622" s="278" t="s">
        <v>41</v>
      </c>
      <c r="L1622" s="270" t="s">
        <v>802</v>
      </c>
      <c r="M1622" s="278" t="s">
        <v>159</v>
      </c>
      <c r="N1622" s="270" t="s">
        <v>7484</v>
      </c>
      <c r="O1622" s="278"/>
    </row>
    <row r="1623" spans="1:15" x14ac:dyDescent="0.3">
      <c r="A1623" s="270" t="s">
        <v>3981</v>
      </c>
      <c r="B1623" s="270" t="s">
        <v>3207</v>
      </c>
      <c r="C1623" s="270" t="s">
        <v>1998</v>
      </c>
      <c r="D1623" s="281" t="s">
        <v>117</v>
      </c>
      <c r="E1623" s="281" t="s">
        <v>974</v>
      </c>
      <c r="F1623" s="278" t="s">
        <v>451</v>
      </c>
      <c r="G1623" s="278" t="s">
        <v>4370</v>
      </c>
      <c r="H1623" s="278" t="s">
        <v>79</v>
      </c>
      <c r="I1623" s="278" t="s">
        <v>4371</v>
      </c>
      <c r="J1623" s="270" t="s">
        <v>3983</v>
      </c>
      <c r="K1623" s="278" t="s">
        <v>41</v>
      </c>
      <c r="L1623" s="270" t="s">
        <v>802</v>
      </c>
      <c r="M1623" s="278" t="s">
        <v>159</v>
      </c>
      <c r="N1623" s="270" t="s">
        <v>7484</v>
      </c>
      <c r="O1623" s="278"/>
    </row>
    <row r="1624" spans="1:15" x14ac:dyDescent="0.3">
      <c r="A1624" s="270" t="s">
        <v>3981</v>
      </c>
      <c r="B1624" s="270" t="s">
        <v>3210</v>
      </c>
      <c r="C1624" s="270" t="s">
        <v>7338</v>
      </c>
      <c r="D1624" s="281" t="s">
        <v>117</v>
      </c>
      <c r="E1624" s="281" t="s">
        <v>974</v>
      </c>
      <c r="F1624" s="278" t="s">
        <v>469</v>
      </c>
      <c r="G1624" s="278" t="s">
        <v>4439</v>
      </c>
      <c r="H1624" s="278" t="s">
        <v>79</v>
      </c>
      <c r="I1624" s="278" t="s">
        <v>4440</v>
      </c>
      <c r="J1624" s="270" t="s">
        <v>3983</v>
      </c>
      <c r="K1624" s="278" t="s">
        <v>41</v>
      </c>
      <c r="L1624" s="270" t="s">
        <v>802</v>
      </c>
      <c r="M1624" s="278" t="s">
        <v>7444</v>
      </c>
      <c r="N1624" s="270" t="s">
        <v>7484</v>
      </c>
      <c r="O1624" s="278"/>
    </row>
    <row r="1625" spans="1:15" x14ac:dyDescent="0.3">
      <c r="A1625" s="270" t="s">
        <v>3981</v>
      </c>
      <c r="B1625" s="270" t="s">
        <v>3216</v>
      </c>
      <c r="C1625" s="270" t="s">
        <v>1738</v>
      </c>
      <c r="D1625" s="281" t="s">
        <v>117</v>
      </c>
      <c r="E1625" s="281" t="s">
        <v>974</v>
      </c>
      <c r="F1625" s="278" t="s">
        <v>451</v>
      </c>
      <c r="G1625" s="278" t="s">
        <v>4182</v>
      </c>
      <c r="H1625" s="278" t="s">
        <v>79</v>
      </c>
      <c r="I1625" s="278" t="s">
        <v>4183</v>
      </c>
      <c r="J1625" s="270" t="s">
        <v>3983</v>
      </c>
      <c r="K1625" s="278" t="s">
        <v>41</v>
      </c>
      <c r="L1625" s="270" t="s">
        <v>802</v>
      </c>
      <c r="M1625" s="278" t="s">
        <v>159</v>
      </c>
      <c r="N1625" s="270" t="s">
        <v>7484</v>
      </c>
      <c r="O1625" s="278"/>
    </row>
    <row r="1626" spans="1:15" x14ac:dyDescent="0.3">
      <c r="A1626" s="270" t="s">
        <v>3981</v>
      </c>
      <c r="B1626" s="270" t="s">
        <v>3219</v>
      </c>
      <c r="C1626" s="270" t="s">
        <v>1738</v>
      </c>
      <c r="D1626" s="281" t="s">
        <v>117</v>
      </c>
      <c r="E1626" s="281" t="s">
        <v>974</v>
      </c>
      <c r="F1626" s="278" t="s">
        <v>451</v>
      </c>
      <c r="G1626" s="278" t="s">
        <v>4235</v>
      </c>
      <c r="H1626" s="278" t="s">
        <v>79</v>
      </c>
      <c r="I1626" s="278" t="s">
        <v>4236</v>
      </c>
      <c r="J1626" s="270" t="s">
        <v>3983</v>
      </c>
      <c r="K1626" s="278" t="s">
        <v>41</v>
      </c>
      <c r="L1626" s="270" t="s">
        <v>802</v>
      </c>
      <c r="M1626" s="278" t="s">
        <v>159</v>
      </c>
      <c r="N1626" s="270" t="s">
        <v>7484</v>
      </c>
      <c r="O1626" s="278"/>
    </row>
    <row r="1627" spans="1:15" x14ac:dyDescent="0.3">
      <c r="A1627" s="270" t="s">
        <v>3981</v>
      </c>
      <c r="B1627" s="270" t="s">
        <v>3222</v>
      </c>
      <c r="C1627" s="270" t="s">
        <v>1738</v>
      </c>
      <c r="D1627" s="281" t="s">
        <v>117</v>
      </c>
      <c r="E1627" s="281" t="s">
        <v>974</v>
      </c>
      <c r="F1627" s="278" t="s">
        <v>451</v>
      </c>
      <c r="G1627" s="278" t="s">
        <v>4184</v>
      </c>
      <c r="H1627" s="278" t="s">
        <v>79</v>
      </c>
      <c r="I1627" s="278" t="s">
        <v>4185</v>
      </c>
      <c r="J1627" s="270" t="s">
        <v>3983</v>
      </c>
      <c r="K1627" s="278" t="s">
        <v>41</v>
      </c>
      <c r="L1627" s="270" t="s">
        <v>802</v>
      </c>
      <c r="M1627" s="278" t="s">
        <v>159</v>
      </c>
      <c r="N1627" s="270" t="s">
        <v>7484</v>
      </c>
      <c r="O1627" s="278"/>
    </row>
    <row r="1628" spans="1:15" x14ac:dyDescent="0.3">
      <c r="A1628" s="270" t="s">
        <v>3981</v>
      </c>
      <c r="B1628" s="270" t="s">
        <v>3225</v>
      </c>
      <c r="C1628" s="270" t="s">
        <v>1738</v>
      </c>
      <c r="D1628" s="281" t="s">
        <v>117</v>
      </c>
      <c r="E1628" s="281" t="s">
        <v>974</v>
      </c>
      <c r="F1628" s="278" t="s">
        <v>451</v>
      </c>
      <c r="G1628" s="278" t="s">
        <v>4186</v>
      </c>
      <c r="H1628" s="278" t="s">
        <v>79</v>
      </c>
      <c r="I1628" s="278" t="s">
        <v>4187</v>
      </c>
      <c r="J1628" s="270" t="s">
        <v>3983</v>
      </c>
      <c r="K1628" s="278" t="s">
        <v>41</v>
      </c>
      <c r="L1628" s="270" t="s">
        <v>802</v>
      </c>
      <c r="M1628" s="278" t="s">
        <v>159</v>
      </c>
      <c r="N1628" s="270" t="s">
        <v>7484</v>
      </c>
      <c r="O1628" s="278"/>
    </row>
    <row r="1629" spans="1:15" x14ac:dyDescent="0.3">
      <c r="A1629" s="270" t="s">
        <v>3981</v>
      </c>
      <c r="B1629" s="270" t="s">
        <v>3234</v>
      </c>
      <c r="C1629" s="270" t="s">
        <v>1738</v>
      </c>
      <c r="D1629" s="281" t="s">
        <v>117</v>
      </c>
      <c r="E1629" s="281" t="s">
        <v>974</v>
      </c>
      <c r="F1629" s="278" t="s">
        <v>451</v>
      </c>
      <c r="G1629" s="278" t="s">
        <v>4299</v>
      </c>
      <c r="H1629" s="278" t="s">
        <v>79</v>
      </c>
      <c r="I1629" s="278" t="s">
        <v>4300</v>
      </c>
      <c r="J1629" s="270" t="s">
        <v>3983</v>
      </c>
      <c r="K1629" s="278" t="s">
        <v>41</v>
      </c>
      <c r="L1629" s="270" t="s">
        <v>802</v>
      </c>
      <c r="M1629" s="278" t="s">
        <v>159</v>
      </c>
      <c r="N1629" s="270" t="s">
        <v>7484</v>
      </c>
      <c r="O1629" s="278"/>
    </row>
    <row r="1630" spans="1:15" x14ac:dyDescent="0.3">
      <c r="A1630" s="270" t="s">
        <v>3981</v>
      </c>
      <c r="B1630" s="270" t="s">
        <v>3237</v>
      </c>
      <c r="C1630" s="270" t="s">
        <v>1738</v>
      </c>
      <c r="D1630" s="281" t="s">
        <v>117</v>
      </c>
      <c r="E1630" s="281" t="s">
        <v>974</v>
      </c>
      <c r="F1630" s="278" t="s">
        <v>451</v>
      </c>
      <c r="G1630" s="278" t="s">
        <v>4337</v>
      </c>
      <c r="H1630" s="278" t="s">
        <v>79</v>
      </c>
      <c r="I1630" s="278" t="s">
        <v>4338</v>
      </c>
      <c r="J1630" s="270" t="s">
        <v>3983</v>
      </c>
      <c r="K1630" s="278" t="s">
        <v>41</v>
      </c>
      <c r="L1630" s="270" t="s">
        <v>802</v>
      </c>
      <c r="M1630" s="278" t="s">
        <v>159</v>
      </c>
      <c r="N1630" s="270" t="s">
        <v>7484</v>
      </c>
      <c r="O1630" s="278"/>
    </row>
    <row r="1631" spans="1:15" x14ac:dyDescent="0.3">
      <c r="A1631" s="270" t="s">
        <v>3981</v>
      </c>
      <c r="B1631" s="270" t="s">
        <v>3240</v>
      </c>
      <c r="C1631" s="270" t="s">
        <v>7338</v>
      </c>
      <c r="D1631" s="281" t="s">
        <v>117</v>
      </c>
      <c r="E1631" s="281" t="s">
        <v>974</v>
      </c>
      <c r="F1631" s="278" t="s">
        <v>451</v>
      </c>
      <c r="G1631" s="278" t="s">
        <v>4122</v>
      </c>
      <c r="H1631" s="278" t="s">
        <v>79</v>
      </c>
      <c r="I1631" s="278" t="s">
        <v>4123</v>
      </c>
      <c r="J1631" s="270" t="s">
        <v>3983</v>
      </c>
      <c r="K1631" s="278" t="s">
        <v>41</v>
      </c>
      <c r="L1631" s="270" t="s">
        <v>802</v>
      </c>
      <c r="M1631" s="278" t="s">
        <v>159</v>
      </c>
      <c r="N1631" s="270" t="s">
        <v>7484</v>
      </c>
      <c r="O1631" s="278"/>
    </row>
    <row r="1632" spans="1:15" x14ac:dyDescent="0.3">
      <c r="A1632" s="270" t="s">
        <v>3981</v>
      </c>
      <c r="B1632" s="270" t="s">
        <v>3243</v>
      </c>
      <c r="C1632" s="270" t="s">
        <v>1738</v>
      </c>
      <c r="D1632" s="281" t="s">
        <v>117</v>
      </c>
      <c r="E1632" s="281" t="s">
        <v>974</v>
      </c>
      <c r="F1632" s="278" t="s">
        <v>451</v>
      </c>
      <c r="G1632" s="278" t="s">
        <v>4165</v>
      </c>
      <c r="H1632" s="278" t="s">
        <v>79</v>
      </c>
      <c r="I1632" s="278" t="s">
        <v>4166</v>
      </c>
      <c r="J1632" s="270" t="s">
        <v>3983</v>
      </c>
      <c r="K1632" s="278" t="s">
        <v>41</v>
      </c>
      <c r="L1632" s="270" t="s">
        <v>802</v>
      </c>
      <c r="M1632" s="278" t="s">
        <v>159</v>
      </c>
      <c r="N1632" s="270" t="s">
        <v>7484</v>
      </c>
      <c r="O1632" s="278"/>
    </row>
    <row r="1633" spans="1:15" x14ac:dyDescent="0.3">
      <c r="A1633" s="270" t="s">
        <v>3981</v>
      </c>
      <c r="B1633" s="270" t="s">
        <v>3246</v>
      </c>
      <c r="C1633" s="270" t="s">
        <v>7338</v>
      </c>
      <c r="D1633" s="281" t="s">
        <v>117</v>
      </c>
      <c r="E1633" s="281" t="s">
        <v>974</v>
      </c>
      <c r="F1633" s="278" t="s">
        <v>451</v>
      </c>
      <c r="G1633" s="278" t="s">
        <v>4124</v>
      </c>
      <c r="H1633" s="278" t="s">
        <v>79</v>
      </c>
      <c r="I1633" s="278" t="s">
        <v>4125</v>
      </c>
      <c r="J1633" s="270" t="s">
        <v>3983</v>
      </c>
      <c r="K1633" s="278" t="s">
        <v>41</v>
      </c>
      <c r="L1633" s="270" t="s">
        <v>802</v>
      </c>
      <c r="M1633" s="278" t="s">
        <v>159</v>
      </c>
      <c r="N1633" s="270" t="s">
        <v>7484</v>
      </c>
      <c r="O1633" s="278"/>
    </row>
    <row r="1634" spans="1:15" x14ac:dyDescent="0.3">
      <c r="A1634" s="270" t="s">
        <v>3981</v>
      </c>
      <c r="B1634" s="270" t="s">
        <v>3249</v>
      </c>
      <c r="C1634" s="270" t="s">
        <v>1738</v>
      </c>
      <c r="D1634" s="281" t="s">
        <v>117</v>
      </c>
      <c r="E1634" s="281" t="s">
        <v>974</v>
      </c>
      <c r="F1634" s="278" t="s">
        <v>451</v>
      </c>
      <c r="G1634" s="278" t="s">
        <v>4167</v>
      </c>
      <c r="H1634" s="278" t="s">
        <v>79</v>
      </c>
      <c r="I1634" s="278" t="s">
        <v>4168</v>
      </c>
      <c r="J1634" s="270" t="s">
        <v>3983</v>
      </c>
      <c r="K1634" s="278" t="s">
        <v>41</v>
      </c>
      <c r="L1634" s="270" t="s">
        <v>802</v>
      </c>
      <c r="M1634" s="278" t="s">
        <v>159</v>
      </c>
      <c r="N1634" s="270" t="s">
        <v>7484</v>
      </c>
      <c r="O1634" s="278"/>
    </row>
    <row r="1635" spans="1:15" x14ac:dyDescent="0.3">
      <c r="A1635" s="270" t="s">
        <v>3981</v>
      </c>
      <c r="B1635" s="270" t="s">
        <v>3252</v>
      </c>
      <c r="C1635" s="270" t="s">
        <v>1738</v>
      </c>
      <c r="D1635" s="281" t="s">
        <v>117</v>
      </c>
      <c r="E1635" s="281" t="s">
        <v>974</v>
      </c>
      <c r="F1635" s="278" t="s">
        <v>451</v>
      </c>
      <c r="G1635" s="278" t="s">
        <v>4169</v>
      </c>
      <c r="H1635" s="278" t="s">
        <v>79</v>
      </c>
      <c r="I1635" s="278" t="s">
        <v>4170</v>
      </c>
      <c r="J1635" s="270" t="s">
        <v>3983</v>
      </c>
      <c r="K1635" s="278" t="s">
        <v>41</v>
      </c>
      <c r="L1635" s="270" t="s">
        <v>802</v>
      </c>
      <c r="M1635" s="278" t="s">
        <v>159</v>
      </c>
      <c r="N1635" s="270" t="s">
        <v>7484</v>
      </c>
      <c r="O1635" s="278"/>
    </row>
    <row r="1636" spans="1:15" x14ac:dyDescent="0.3">
      <c r="A1636" s="270" t="s">
        <v>3981</v>
      </c>
      <c r="B1636" s="270" t="s">
        <v>3255</v>
      </c>
      <c r="C1636" s="270" t="s">
        <v>1738</v>
      </c>
      <c r="D1636" s="281" t="s">
        <v>117</v>
      </c>
      <c r="E1636" s="281" t="s">
        <v>974</v>
      </c>
      <c r="F1636" s="278" t="s">
        <v>451</v>
      </c>
      <c r="G1636" s="278" t="s">
        <v>4291</v>
      </c>
      <c r="H1636" s="278" t="s">
        <v>79</v>
      </c>
      <c r="I1636" s="278" t="s">
        <v>4292</v>
      </c>
      <c r="J1636" s="270" t="s">
        <v>3983</v>
      </c>
      <c r="K1636" s="278" t="s">
        <v>41</v>
      </c>
      <c r="L1636" s="270" t="s">
        <v>802</v>
      </c>
      <c r="M1636" s="278" t="s">
        <v>159</v>
      </c>
      <c r="N1636" s="270" t="s">
        <v>7484</v>
      </c>
      <c r="O1636" s="278"/>
    </row>
    <row r="1637" spans="1:15" x14ac:dyDescent="0.3">
      <c r="A1637" s="270" t="s">
        <v>3981</v>
      </c>
      <c r="B1637" s="270" t="s">
        <v>3264</v>
      </c>
      <c r="C1637" s="270" t="s">
        <v>1998</v>
      </c>
      <c r="D1637" s="281" t="s">
        <v>117</v>
      </c>
      <c r="E1637" s="281" t="s">
        <v>974</v>
      </c>
      <c r="F1637" s="278" t="s">
        <v>451</v>
      </c>
      <c r="G1637" s="278" t="s">
        <v>4377</v>
      </c>
      <c r="H1637" s="278" t="s">
        <v>79</v>
      </c>
      <c r="I1637" s="278" t="s">
        <v>4378</v>
      </c>
      <c r="J1637" s="270" t="s">
        <v>3983</v>
      </c>
      <c r="K1637" s="278" t="s">
        <v>41</v>
      </c>
      <c r="L1637" s="270" t="s">
        <v>802</v>
      </c>
      <c r="M1637" s="278" t="s">
        <v>159</v>
      </c>
      <c r="N1637" s="270" t="s">
        <v>7484</v>
      </c>
      <c r="O1637" s="278"/>
    </row>
    <row r="1638" spans="1:15" x14ac:dyDescent="0.3">
      <c r="A1638" s="270" t="s">
        <v>3981</v>
      </c>
      <c r="B1638" s="270" t="s">
        <v>3267</v>
      </c>
      <c r="C1638" s="270" t="s">
        <v>1738</v>
      </c>
      <c r="D1638" s="281" t="s">
        <v>117</v>
      </c>
      <c r="E1638" s="281" t="s">
        <v>974</v>
      </c>
      <c r="F1638" s="278" t="s">
        <v>451</v>
      </c>
      <c r="G1638" s="278" t="s">
        <v>4188</v>
      </c>
      <c r="H1638" s="278" t="s">
        <v>79</v>
      </c>
      <c r="I1638" s="278" t="s">
        <v>4189</v>
      </c>
      <c r="J1638" s="270" t="s">
        <v>3983</v>
      </c>
      <c r="K1638" s="278" t="s">
        <v>41</v>
      </c>
      <c r="L1638" s="270" t="s">
        <v>802</v>
      </c>
      <c r="M1638" s="278" t="s">
        <v>159</v>
      </c>
      <c r="N1638" s="270" t="s">
        <v>7484</v>
      </c>
      <c r="O1638" s="278"/>
    </row>
    <row r="1639" spans="1:15" x14ac:dyDescent="0.3">
      <c r="A1639" s="270" t="s">
        <v>3981</v>
      </c>
      <c r="B1639" s="270" t="s">
        <v>3273</v>
      </c>
      <c r="C1639" s="270" t="s">
        <v>1738</v>
      </c>
      <c r="D1639" s="281" t="s">
        <v>117</v>
      </c>
      <c r="E1639" s="281" t="s">
        <v>974</v>
      </c>
      <c r="F1639" s="278" t="s">
        <v>451</v>
      </c>
      <c r="G1639" s="278" t="s">
        <v>4339</v>
      </c>
      <c r="H1639" s="278" t="s">
        <v>79</v>
      </c>
      <c r="I1639" s="278" t="s">
        <v>4340</v>
      </c>
      <c r="J1639" s="270" t="s">
        <v>3983</v>
      </c>
      <c r="K1639" s="278" t="s">
        <v>41</v>
      </c>
      <c r="L1639" s="270" t="s">
        <v>802</v>
      </c>
      <c r="M1639" s="278" t="s">
        <v>159</v>
      </c>
      <c r="N1639" s="270" t="s">
        <v>7484</v>
      </c>
      <c r="O1639" s="278"/>
    </row>
    <row r="1640" spans="1:15" x14ac:dyDescent="0.3">
      <c r="A1640" s="270" t="s">
        <v>3981</v>
      </c>
      <c r="B1640" s="270" t="s">
        <v>3276</v>
      </c>
      <c r="C1640" s="270" t="s">
        <v>7338</v>
      </c>
      <c r="D1640" s="281" t="s">
        <v>117</v>
      </c>
      <c r="E1640" s="281" t="s">
        <v>974</v>
      </c>
      <c r="F1640" s="278" t="s">
        <v>451</v>
      </c>
      <c r="G1640" s="278" t="s">
        <v>4257</v>
      </c>
      <c r="H1640" s="278" t="s">
        <v>79</v>
      </c>
      <c r="I1640" s="278" t="s">
        <v>4258</v>
      </c>
      <c r="J1640" s="270" t="s">
        <v>3983</v>
      </c>
      <c r="K1640" s="278" t="s">
        <v>41</v>
      </c>
      <c r="L1640" s="270" t="s">
        <v>802</v>
      </c>
      <c r="M1640" s="278" t="s">
        <v>159</v>
      </c>
      <c r="N1640" s="270" t="s">
        <v>7484</v>
      </c>
      <c r="O1640" s="278"/>
    </row>
    <row r="1641" spans="1:15" x14ac:dyDescent="0.3">
      <c r="A1641" s="270" t="s">
        <v>3981</v>
      </c>
      <c r="B1641" s="270" t="s">
        <v>3279</v>
      </c>
      <c r="C1641" s="270" t="s">
        <v>7338</v>
      </c>
      <c r="D1641" s="281" t="s">
        <v>117</v>
      </c>
      <c r="E1641" s="281" t="s">
        <v>974</v>
      </c>
      <c r="F1641" s="278" t="s">
        <v>451</v>
      </c>
      <c r="G1641" s="278" t="s">
        <v>4259</v>
      </c>
      <c r="H1641" s="278" t="s">
        <v>79</v>
      </c>
      <c r="I1641" s="278" t="s">
        <v>4260</v>
      </c>
      <c r="J1641" s="270" t="s">
        <v>3983</v>
      </c>
      <c r="K1641" s="278" t="s">
        <v>41</v>
      </c>
      <c r="L1641" s="270" t="s">
        <v>802</v>
      </c>
      <c r="M1641" s="278" t="s">
        <v>159</v>
      </c>
      <c r="N1641" s="270" t="s">
        <v>7484</v>
      </c>
      <c r="O1641" s="278"/>
    </row>
    <row r="1642" spans="1:15" x14ac:dyDescent="0.3">
      <c r="A1642" s="270" t="s">
        <v>3981</v>
      </c>
      <c r="B1642" s="270" t="s">
        <v>3282</v>
      </c>
      <c r="C1642" s="270" t="s">
        <v>1738</v>
      </c>
      <c r="D1642" s="281" t="s">
        <v>117</v>
      </c>
      <c r="E1642" s="281" t="s">
        <v>974</v>
      </c>
      <c r="F1642" s="278" t="s">
        <v>451</v>
      </c>
      <c r="G1642" s="278" t="s">
        <v>4383</v>
      </c>
      <c r="H1642" s="278" t="s">
        <v>79</v>
      </c>
      <c r="I1642" s="278" t="s">
        <v>4384</v>
      </c>
      <c r="J1642" s="270" t="s">
        <v>3983</v>
      </c>
      <c r="K1642" s="278" t="s">
        <v>41</v>
      </c>
      <c r="L1642" s="270" t="s">
        <v>802</v>
      </c>
      <c r="M1642" s="278" t="s">
        <v>159</v>
      </c>
      <c r="N1642" s="270" t="s">
        <v>7484</v>
      </c>
      <c r="O1642" s="278"/>
    </row>
    <row r="1643" spans="1:15" x14ac:dyDescent="0.3">
      <c r="A1643" s="270" t="s">
        <v>3981</v>
      </c>
      <c r="B1643" s="270" t="s">
        <v>3351</v>
      </c>
      <c r="C1643" s="270" t="s">
        <v>1738</v>
      </c>
      <c r="D1643" s="281" t="s">
        <v>117</v>
      </c>
      <c r="E1643" s="281" t="s">
        <v>974</v>
      </c>
      <c r="F1643" s="278" t="s">
        <v>451</v>
      </c>
      <c r="G1643" s="278" t="s">
        <v>4385</v>
      </c>
      <c r="H1643" s="278" t="s">
        <v>79</v>
      </c>
      <c r="I1643" s="278" t="s">
        <v>4386</v>
      </c>
      <c r="J1643" s="270" t="s">
        <v>3983</v>
      </c>
      <c r="K1643" s="278" t="s">
        <v>41</v>
      </c>
      <c r="L1643" s="270" t="s">
        <v>802</v>
      </c>
      <c r="M1643" s="278" t="s">
        <v>159</v>
      </c>
      <c r="N1643" s="270" t="s">
        <v>7484</v>
      </c>
      <c r="O1643" s="278"/>
    </row>
    <row r="1644" spans="1:15" x14ac:dyDescent="0.3">
      <c r="A1644" s="270" t="s">
        <v>3981</v>
      </c>
      <c r="B1644" s="270" t="s">
        <v>3285</v>
      </c>
      <c r="C1644" s="270" t="s">
        <v>7338</v>
      </c>
      <c r="D1644" s="281" t="s">
        <v>117</v>
      </c>
      <c r="E1644" s="281" t="s">
        <v>974</v>
      </c>
      <c r="F1644" s="278" t="s">
        <v>451</v>
      </c>
      <c r="G1644" s="278" t="s">
        <v>4379</v>
      </c>
      <c r="H1644" s="278" t="s">
        <v>79</v>
      </c>
      <c r="I1644" s="278" t="s">
        <v>4380</v>
      </c>
      <c r="J1644" s="270" t="s">
        <v>3983</v>
      </c>
      <c r="K1644" s="278" t="s">
        <v>41</v>
      </c>
      <c r="L1644" s="270" t="s">
        <v>802</v>
      </c>
      <c r="M1644" s="278" t="s">
        <v>159</v>
      </c>
      <c r="N1644" s="270" t="s">
        <v>7484</v>
      </c>
      <c r="O1644" s="278"/>
    </row>
    <row r="1645" spans="1:15" x14ac:dyDescent="0.3">
      <c r="A1645" s="270" t="s">
        <v>3981</v>
      </c>
      <c r="B1645" s="270" t="s">
        <v>3288</v>
      </c>
      <c r="C1645" s="270" t="s">
        <v>7338</v>
      </c>
      <c r="D1645" s="281" t="s">
        <v>117</v>
      </c>
      <c r="E1645" s="281" t="s">
        <v>974</v>
      </c>
      <c r="F1645" s="278" t="s">
        <v>451</v>
      </c>
      <c r="G1645" s="278" t="s">
        <v>4381</v>
      </c>
      <c r="H1645" s="278" t="s">
        <v>79</v>
      </c>
      <c r="I1645" s="278" t="s">
        <v>4382</v>
      </c>
      <c r="J1645" s="270" t="s">
        <v>3983</v>
      </c>
      <c r="K1645" s="278" t="s">
        <v>41</v>
      </c>
      <c r="L1645" s="270" t="s">
        <v>802</v>
      </c>
      <c r="M1645" s="278" t="s">
        <v>159</v>
      </c>
      <c r="N1645" s="270" t="s">
        <v>7484</v>
      </c>
      <c r="O1645" s="278"/>
    </row>
    <row r="1646" spans="1:15" x14ac:dyDescent="0.3">
      <c r="A1646" s="270" t="s">
        <v>4119</v>
      </c>
      <c r="B1646" s="270" t="s">
        <v>3012</v>
      </c>
      <c r="C1646" s="270" t="s">
        <v>1998</v>
      </c>
      <c r="D1646" s="281" t="s">
        <v>117</v>
      </c>
      <c r="E1646" s="281" t="s">
        <v>974</v>
      </c>
      <c r="F1646" s="278" t="s">
        <v>451</v>
      </c>
      <c r="G1646" s="278" t="s">
        <v>4393</v>
      </c>
      <c r="H1646" s="278" t="s">
        <v>79</v>
      </c>
      <c r="I1646" s="278" t="s">
        <v>4394</v>
      </c>
      <c r="J1646" s="270" t="s">
        <v>972</v>
      </c>
      <c r="K1646" s="278" t="s">
        <v>41</v>
      </c>
      <c r="L1646" s="270" t="s">
        <v>802</v>
      </c>
      <c r="M1646" s="278" t="s">
        <v>159</v>
      </c>
      <c r="N1646" s="270" t="s">
        <v>7484</v>
      </c>
      <c r="O1646" s="278"/>
    </row>
    <row r="1647" spans="1:15" x14ac:dyDescent="0.3">
      <c r="A1647" s="270" t="s">
        <v>4119</v>
      </c>
      <c r="B1647" s="270" t="s">
        <v>4362</v>
      </c>
      <c r="C1647" s="270" t="s">
        <v>1738</v>
      </c>
      <c r="D1647" s="281" t="s">
        <v>117</v>
      </c>
      <c r="E1647" s="281" t="s">
        <v>974</v>
      </c>
      <c r="F1647" s="278" t="s">
        <v>451</v>
      </c>
      <c r="G1647" s="278" t="s">
        <v>4361</v>
      </c>
      <c r="H1647" s="278" t="s">
        <v>79</v>
      </c>
      <c r="I1647" s="278" t="s">
        <v>4363</v>
      </c>
      <c r="J1647" s="270" t="s">
        <v>972</v>
      </c>
      <c r="K1647" s="278" t="s">
        <v>41</v>
      </c>
      <c r="L1647" s="270" t="s">
        <v>802</v>
      </c>
      <c r="M1647" s="278" t="s">
        <v>159</v>
      </c>
      <c r="N1647" s="270" t="s">
        <v>7484</v>
      </c>
      <c r="O1647" s="278"/>
    </row>
    <row r="1648" spans="1:15" x14ac:dyDescent="0.3">
      <c r="A1648" s="270" t="s">
        <v>4119</v>
      </c>
      <c r="B1648" s="270" t="s">
        <v>4396</v>
      </c>
      <c r="C1648" s="270" t="s">
        <v>18</v>
      </c>
      <c r="D1648" s="281" t="s">
        <v>117</v>
      </c>
      <c r="E1648" s="281" t="s">
        <v>974</v>
      </c>
      <c r="F1648" s="278" t="s">
        <v>451</v>
      </c>
      <c r="G1648" s="278" t="s">
        <v>4395</v>
      </c>
      <c r="H1648" s="278" t="s">
        <v>79</v>
      </c>
      <c r="I1648" s="278" t="s">
        <v>4397</v>
      </c>
      <c r="J1648" s="270" t="s">
        <v>972</v>
      </c>
      <c r="K1648" s="278" t="s">
        <v>41</v>
      </c>
      <c r="L1648" s="270" t="s">
        <v>802</v>
      </c>
      <c r="M1648" s="278" t="s">
        <v>159</v>
      </c>
      <c r="N1648" s="270" t="s">
        <v>7484</v>
      </c>
      <c r="O1648" s="278"/>
    </row>
    <row r="1649" spans="1:15" x14ac:dyDescent="0.3">
      <c r="A1649" s="270" t="s">
        <v>4119</v>
      </c>
      <c r="B1649" s="270" t="s">
        <v>4120</v>
      </c>
      <c r="C1649" s="270" t="s">
        <v>7338</v>
      </c>
      <c r="D1649" s="281" t="s">
        <v>117</v>
      </c>
      <c r="E1649" s="281" t="s">
        <v>974</v>
      </c>
      <c r="F1649" s="278" t="s">
        <v>451</v>
      </c>
      <c r="G1649" s="278" t="s">
        <v>4118</v>
      </c>
      <c r="H1649" s="278" t="s">
        <v>79</v>
      </c>
      <c r="I1649" s="278" t="s">
        <v>4121</v>
      </c>
      <c r="J1649" s="270" t="s">
        <v>972</v>
      </c>
      <c r="K1649" s="278" t="s">
        <v>41</v>
      </c>
      <c r="L1649" s="270" t="s">
        <v>802</v>
      </c>
      <c r="M1649" s="278" t="s">
        <v>159</v>
      </c>
      <c r="N1649" s="270" t="s">
        <v>7484</v>
      </c>
      <c r="O1649" s="278"/>
    </row>
    <row r="1650" spans="1:15" x14ac:dyDescent="0.3">
      <c r="A1650" s="270" t="s">
        <v>4119</v>
      </c>
      <c r="B1650" s="270" t="s">
        <v>4445</v>
      </c>
      <c r="C1650" s="285" t="s">
        <v>1738</v>
      </c>
      <c r="D1650" s="281" t="s">
        <v>117</v>
      </c>
      <c r="E1650" s="281" t="s">
        <v>974</v>
      </c>
      <c r="F1650" s="278" t="s">
        <v>469</v>
      </c>
      <c r="G1650" s="278" t="s">
        <v>4444</v>
      </c>
      <c r="H1650" s="278" t="s">
        <v>79</v>
      </c>
      <c r="I1650" s="278" t="s">
        <v>4446</v>
      </c>
      <c r="J1650" s="270" t="s">
        <v>972</v>
      </c>
      <c r="K1650" s="278" t="s">
        <v>41</v>
      </c>
      <c r="L1650" s="270" t="s">
        <v>802</v>
      </c>
      <c r="M1650" s="278" t="s">
        <v>7445</v>
      </c>
      <c r="N1650" s="270" t="s">
        <v>7484</v>
      </c>
      <c r="O1650" s="278" t="s">
        <v>7472</v>
      </c>
    </row>
    <row r="1651" spans="1:15" x14ac:dyDescent="0.3">
      <c r="A1651" s="270" t="s">
        <v>543</v>
      </c>
      <c r="B1651" s="270" t="s">
        <v>5113</v>
      </c>
      <c r="C1651" s="270" t="s">
        <v>1738</v>
      </c>
      <c r="D1651" s="281" t="s">
        <v>117</v>
      </c>
      <c r="E1651" s="281" t="s">
        <v>2197</v>
      </c>
      <c r="F1651" s="278" t="s">
        <v>544</v>
      </c>
      <c r="G1651" s="278" t="s">
        <v>5112</v>
      </c>
      <c r="H1651" s="278" t="s">
        <v>79</v>
      </c>
      <c r="I1651" s="278" t="s">
        <v>5114</v>
      </c>
      <c r="J1651" s="270" t="s">
        <v>972</v>
      </c>
      <c r="K1651" s="278" t="s">
        <v>41</v>
      </c>
      <c r="L1651" s="270" t="s">
        <v>7463</v>
      </c>
      <c r="M1651" s="278" t="s">
        <v>159</v>
      </c>
      <c r="N1651" s="270" t="s">
        <v>7484</v>
      </c>
      <c r="O1651" s="278"/>
    </row>
    <row r="1652" spans="1:15" x14ac:dyDescent="0.3">
      <c r="A1652" s="270" t="s">
        <v>543</v>
      </c>
      <c r="B1652" s="270" t="s">
        <v>5116</v>
      </c>
      <c r="C1652" s="270" t="s">
        <v>1738</v>
      </c>
      <c r="D1652" s="281" t="s">
        <v>117</v>
      </c>
      <c r="E1652" s="281" t="s">
        <v>2197</v>
      </c>
      <c r="F1652" s="278" t="s">
        <v>544</v>
      </c>
      <c r="G1652" s="278" t="s">
        <v>5115</v>
      </c>
      <c r="H1652" s="278" t="s">
        <v>79</v>
      </c>
      <c r="I1652" s="278" t="s">
        <v>5117</v>
      </c>
      <c r="J1652" s="270" t="s">
        <v>972</v>
      </c>
      <c r="K1652" s="278" t="s">
        <v>41</v>
      </c>
      <c r="L1652" s="270" t="s">
        <v>7463</v>
      </c>
      <c r="M1652" s="278" t="s">
        <v>159</v>
      </c>
      <c r="N1652" s="270" t="s">
        <v>7484</v>
      </c>
      <c r="O1652" s="278"/>
    </row>
    <row r="1653" spans="1:15" x14ac:dyDescent="0.3">
      <c r="A1653" s="270" t="s">
        <v>543</v>
      </c>
      <c r="B1653" s="270" t="s">
        <v>980</v>
      </c>
      <c r="C1653" s="270" t="s">
        <v>1738</v>
      </c>
      <c r="D1653" s="281" t="s">
        <v>117</v>
      </c>
      <c r="E1653" s="281" t="s">
        <v>2197</v>
      </c>
      <c r="F1653" s="278" t="s">
        <v>544</v>
      </c>
      <c r="G1653" s="278" t="s">
        <v>5118</v>
      </c>
      <c r="H1653" s="278" t="s">
        <v>79</v>
      </c>
      <c r="I1653" s="278" t="s">
        <v>5119</v>
      </c>
      <c r="J1653" s="270" t="s">
        <v>972</v>
      </c>
      <c r="K1653" s="278" t="s">
        <v>41</v>
      </c>
      <c r="L1653" s="270" t="s">
        <v>7463</v>
      </c>
      <c r="M1653" s="278" t="s">
        <v>159</v>
      </c>
      <c r="N1653" s="270" t="s">
        <v>7484</v>
      </c>
      <c r="O1653" s="278"/>
    </row>
    <row r="1654" spans="1:15" x14ac:dyDescent="0.3">
      <c r="A1654" s="270" t="s">
        <v>543</v>
      </c>
      <c r="B1654" s="270" t="s">
        <v>1911</v>
      </c>
      <c r="C1654" s="270" t="s">
        <v>7338</v>
      </c>
      <c r="D1654" s="281" t="s">
        <v>117</v>
      </c>
      <c r="E1654" s="281" t="s">
        <v>2197</v>
      </c>
      <c r="F1654" s="278" t="s">
        <v>544</v>
      </c>
      <c r="G1654" s="278" t="s">
        <v>5088</v>
      </c>
      <c r="H1654" s="278" t="s">
        <v>79</v>
      </c>
      <c r="I1654" s="278" t="s">
        <v>5089</v>
      </c>
      <c r="J1654" s="270" t="s">
        <v>972</v>
      </c>
      <c r="K1654" s="278" t="s">
        <v>41</v>
      </c>
      <c r="L1654" s="270" t="s">
        <v>7463</v>
      </c>
      <c r="M1654" s="278" t="s">
        <v>159</v>
      </c>
      <c r="N1654" s="270" t="s">
        <v>7484</v>
      </c>
      <c r="O1654" s="278"/>
    </row>
    <row r="1655" spans="1:15" x14ac:dyDescent="0.3">
      <c r="A1655" s="270" t="s">
        <v>543</v>
      </c>
      <c r="B1655" s="270" t="s">
        <v>4777</v>
      </c>
      <c r="C1655" s="270" t="s">
        <v>7338</v>
      </c>
      <c r="D1655" s="281" t="s">
        <v>117</v>
      </c>
      <c r="E1655" s="281" t="s">
        <v>2197</v>
      </c>
      <c r="F1655" s="278" t="s">
        <v>544</v>
      </c>
      <c r="G1655" s="278" t="s">
        <v>5090</v>
      </c>
      <c r="H1655" s="278" t="s">
        <v>79</v>
      </c>
      <c r="I1655" s="278" t="s">
        <v>5091</v>
      </c>
      <c r="J1655" s="270" t="s">
        <v>972</v>
      </c>
      <c r="K1655" s="278" t="s">
        <v>41</v>
      </c>
      <c r="L1655" s="270" t="s">
        <v>7463</v>
      </c>
      <c r="M1655" s="278" t="s">
        <v>159</v>
      </c>
      <c r="N1655" s="270" t="s">
        <v>7484</v>
      </c>
      <c r="O1655" s="278"/>
    </row>
    <row r="1656" spans="1:15" x14ac:dyDescent="0.3">
      <c r="A1656" s="270" t="s">
        <v>543</v>
      </c>
      <c r="B1656" s="270" t="s">
        <v>4817</v>
      </c>
      <c r="C1656" s="270" t="s">
        <v>7338</v>
      </c>
      <c r="D1656" s="281" t="s">
        <v>117</v>
      </c>
      <c r="E1656" s="281" t="s">
        <v>2197</v>
      </c>
      <c r="F1656" s="278" t="s">
        <v>544</v>
      </c>
      <c r="G1656" s="278" t="s">
        <v>5092</v>
      </c>
      <c r="H1656" s="278" t="s">
        <v>79</v>
      </c>
      <c r="I1656" s="278" t="s">
        <v>5093</v>
      </c>
      <c r="J1656" s="270" t="s">
        <v>972</v>
      </c>
      <c r="K1656" s="278" t="s">
        <v>41</v>
      </c>
      <c r="L1656" s="270" t="s">
        <v>7463</v>
      </c>
      <c r="M1656" s="278" t="s">
        <v>159</v>
      </c>
      <c r="N1656" s="270" t="s">
        <v>7484</v>
      </c>
      <c r="O1656" s="278"/>
    </row>
    <row r="1657" spans="1:15" x14ac:dyDescent="0.3">
      <c r="A1657" s="270" t="s">
        <v>543</v>
      </c>
      <c r="B1657" s="270" t="s">
        <v>1735</v>
      </c>
      <c r="C1657" s="270" t="s">
        <v>7338</v>
      </c>
      <c r="D1657" s="281" t="s">
        <v>117</v>
      </c>
      <c r="E1657" s="281" t="s">
        <v>2197</v>
      </c>
      <c r="F1657" s="278" t="s">
        <v>544</v>
      </c>
      <c r="G1657" s="278" t="s">
        <v>5094</v>
      </c>
      <c r="H1657" s="278" t="s">
        <v>79</v>
      </c>
      <c r="I1657" s="278" t="s">
        <v>5095</v>
      </c>
      <c r="J1657" s="270" t="s">
        <v>972</v>
      </c>
      <c r="K1657" s="278" t="s">
        <v>41</v>
      </c>
      <c r="L1657" s="270" t="s">
        <v>7463</v>
      </c>
      <c r="M1657" s="278" t="s">
        <v>159</v>
      </c>
      <c r="N1657" s="270" t="s">
        <v>7484</v>
      </c>
      <c r="O1657" s="278"/>
    </row>
    <row r="1658" spans="1:15" x14ac:dyDescent="0.3">
      <c r="A1658" s="270" t="s">
        <v>543</v>
      </c>
      <c r="B1658" s="270" t="s">
        <v>4827</v>
      </c>
      <c r="C1658" s="270" t="s">
        <v>7338</v>
      </c>
      <c r="D1658" s="281" t="s">
        <v>117</v>
      </c>
      <c r="E1658" s="281" t="s">
        <v>974</v>
      </c>
      <c r="F1658" s="278" t="s">
        <v>544</v>
      </c>
      <c r="G1658" s="278" t="s">
        <v>5096</v>
      </c>
      <c r="H1658" s="278" t="s">
        <v>79</v>
      </c>
      <c r="I1658" s="278" t="s">
        <v>5097</v>
      </c>
      <c r="J1658" s="270" t="s">
        <v>972</v>
      </c>
      <c r="K1658" s="278" t="s">
        <v>41</v>
      </c>
      <c r="L1658" s="270" t="s">
        <v>7463</v>
      </c>
      <c r="M1658" s="278" t="s">
        <v>159</v>
      </c>
      <c r="N1658" s="270" t="s">
        <v>7484</v>
      </c>
      <c r="O1658" s="278"/>
    </row>
    <row r="1659" spans="1:15" x14ac:dyDescent="0.3">
      <c r="A1659" s="270" t="s">
        <v>543</v>
      </c>
      <c r="B1659" s="270" t="s">
        <v>985</v>
      </c>
      <c r="C1659" s="270" t="s">
        <v>7338</v>
      </c>
      <c r="D1659" s="281" t="s">
        <v>117</v>
      </c>
      <c r="E1659" s="281" t="s">
        <v>974</v>
      </c>
      <c r="F1659" s="278" t="s">
        <v>544</v>
      </c>
      <c r="G1659" s="278" t="s">
        <v>5098</v>
      </c>
      <c r="H1659" s="278" t="s">
        <v>79</v>
      </c>
      <c r="I1659" s="278" t="s">
        <v>5099</v>
      </c>
      <c r="J1659" s="270" t="s">
        <v>972</v>
      </c>
      <c r="K1659" s="278" t="s">
        <v>41</v>
      </c>
      <c r="L1659" s="270" t="s">
        <v>7463</v>
      </c>
      <c r="M1659" s="278" t="s">
        <v>159</v>
      </c>
      <c r="N1659" s="270" t="s">
        <v>7484</v>
      </c>
      <c r="O1659" s="278"/>
    </row>
    <row r="1660" spans="1:15" x14ac:dyDescent="0.3">
      <c r="A1660" s="270" t="s">
        <v>543</v>
      </c>
      <c r="B1660" s="270" t="s">
        <v>2571</v>
      </c>
      <c r="C1660" s="270" t="s">
        <v>7338</v>
      </c>
      <c r="D1660" s="281" t="s">
        <v>117</v>
      </c>
      <c r="E1660" s="281" t="s">
        <v>974</v>
      </c>
      <c r="F1660" s="278" t="s">
        <v>451</v>
      </c>
      <c r="G1660" s="278" t="s">
        <v>4000</v>
      </c>
      <c r="H1660" s="278" t="s">
        <v>79</v>
      </c>
      <c r="I1660" s="278" t="s">
        <v>4001</v>
      </c>
      <c r="J1660" s="270" t="s">
        <v>972</v>
      </c>
      <c r="K1660" s="278" t="s">
        <v>41</v>
      </c>
      <c r="L1660" s="270" t="s">
        <v>802</v>
      </c>
      <c r="M1660" s="278" t="s">
        <v>159</v>
      </c>
      <c r="N1660" s="270" t="s">
        <v>7484</v>
      </c>
      <c r="O1660" s="278"/>
    </row>
    <row r="1661" spans="1:15" x14ac:dyDescent="0.3">
      <c r="A1661" s="270" t="s">
        <v>543</v>
      </c>
      <c r="B1661" s="270" t="s">
        <v>3071</v>
      </c>
      <c r="C1661" s="270" t="s">
        <v>1738</v>
      </c>
      <c r="D1661" s="281" t="s">
        <v>117</v>
      </c>
      <c r="E1661" s="281" t="s">
        <v>974</v>
      </c>
      <c r="F1661" s="278" t="s">
        <v>451</v>
      </c>
      <c r="G1661" s="278" t="s">
        <v>4364</v>
      </c>
      <c r="H1661" s="278" t="s">
        <v>79</v>
      </c>
      <c r="I1661" s="278" t="s">
        <v>4365</v>
      </c>
      <c r="J1661" s="270" t="s">
        <v>972</v>
      </c>
      <c r="K1661" s="278" t="s">
        <v>41</v>
      </c>
      <c r="L1661" s="270" t="s">
        <v>802</v>
      </c>
      <c r="M1661" s="278" t="s">
        <v>159</v>
      </c>
      <c r="N1661" s="270" t="s">
        <v>7484</v>
      </c>
      <c r="O1661" s="278"/>
    </row>
    <row r="1662" spans="1:15" x14ac:dyDescent="0.3">
      <c r="A1662" s="270" t="s">
        <v>543</v>
      </c>
      <c r="B1662" s="270" t="s">
        <v>2995</v>
      </c>
      <c r="C1662" s="270" t="s">
        <v>7338</v>
      </c>
      <c r="D1662" s="281" t="s">
        <v>117</v>
      </c>
      <c r="E1662" s="281" t="s">
        <v>974</v>
      </c>
      <c r="F1662" s="278" t="s">
        <v>451</v>
      </c>
      <c r="G1662" s="278" t="s">
        <v>4002</v>
      </c>
      <c r="H1662" s="278" t="s">
        <v>79</v>
      </c>
      <c r="I1662" s="278" t="s">
        <v>4003</v>
      </c>
      <c r="J1662" s="270" t="s">
        <v>972</v>
      </c>
      <c r="K1662" s="278" t="s">
        <v>41</v>
      </c>
      <c r="L1662" s="270" t="s">
        <v>802</v>
      </c>
      <c r="M1662" s="278" t="s">
        <v>159</v>
      </c>
      <c r="N1662" s="270" t="s">
        <v>7484</v>
      </c>
      <c r="O1662" s="278"/>
    </row>
    <row r="1663" spans="1:15" x14ac:dyDescent="0.3">
      <c r="A1663" s="270" t="s">
        <v>543</v>
      </c>
      <c r="B1663" s="270" t="s">
        <v>3001</v>
      </c>
      <c r="C1663" s="270" t="s">
        <v>1998</v>
      </c>
      <c r="D1663" s="281" t="s">
        <v>117</v>
      </c>
      <c r="E1663" s="281" t="s">
        <v>974</v>
      </c>
      <c r="F1663" s="278" t="s">
        <v>451</v>
      </c>
      <c r="G1663" s="278" t="s">
        <v>4398</v>
      </c>
      <c r="H1663" s="278" t="s">
        <v>79</v>
      </c>
      <c r="I1663" s="278" t="s">
        <v>4399</v>
      </c>
      <c r="J1663" s="270" t="s">
        <v>972</v>
      </c>
      <c r="K1663" s="278" t="s">
        <v>41</v>
      </c>
      <c r="L1663" s="270" t="s">
        <v>802</v>
      </c>
      <c r="M1663" s="278" t="s">
        <v>159</v>
      </c>
      <c r="N1663" s="270" t="s">
        <v>7484</v>
      </c>
      <c r="O1663" s="278"/>
    </row>
    <row r="1664" spans="1:15" x14ac:dyDescent="0.3">
      <c r="A1664" s="270" t="s">
        <v>543</v>
      </c>
      <c r="B1664" s="270" t="s">
        <v>4875</v>
      </c>
      <c r="C1664" s="270" t="s">
        <v>7338</v>
      </c>
      <c r="D1664" s="281" t="s">
        <v>117</v>
      </c>
      <c r="E1664" s="281" t="s">
        <v>2197</v>
      </c>
      <c r="F1664" s="278" t="s">
        <v>544</v>
      </c>
      <c r="G1664" s="278" t="s">
        <v>5100</v>
      </c>
      <c r="H1664" s="278" t="s">
        <v>79</v>
      </c>
      <c r="I1664" s="278" t="s">
        <v>5101</v>
      </c>
      <c r="J1664" s="270" t="s">
        <v>972</v>
      </c>
      <c r="K1664" s="278" t="s">
        <v>41</v>
      </c>
      <c r="L1664" s="270" t="s">
        <v>7463</v>
      </c>
      <c r="M1664" s="278" t="s">
        <v>159</v>
      </c>
      <c r="N1664" s="270" t="s">
        <v>7484</v>
      </c>
      <c r="O1664" s="278"/>
    </row>
    <row r="1665" spans="1:15" x14ac:dyDescent="0.3">
      <c r="A1665" s="270" t="s">
        <v>543</v>
      </c>
      <c r="B1665" s="270" t="s">
        <v>3051</v>
      </c>
      <c r="C1665" s="270" t="s">
        <v>7338</v>
      </c>
      <c r="D1665" s="281" t="s">
        <v>117</v>
      </c>
      <c r="E1665" s="281" t="s">
        <v>2197</v>
      </c>
      <c r="F1665" s="278" t="s">
        <v>544</v>
      </c>
      <c r="G1665" s="278" t="s">
        <v>5102</v>
      </c>
      <c r="H1665" s="278" t="s">
        <v>79</v>
      </c>
      <c r="I1665" s="278" t="s">
        <v>5103</v>
      </c>
      <c r="J1665" s="270" t="s">
        <v>972</v>
      </c>
      <c r="K1665" s="278" t="s">
        <v>41</v>
      </c>
      <c r="L1665" s="270" t="s">
        <v>7463</v>
      </c>
      <c r="M1665" s="278" t="s">
        <v>159</v>
      </c>
      <c r="N1665" s="270" t="s">
        <v>7484</v>
      </c>
      <c r="O1665" s="278"/>
    </row>
    <row r="1666" spans="1:15" x14ac:dyDescent="0.3">
      <c r="A1666" s="270" t="s">
        <v>543</v>
      </c>
      <c r="B1666" s="270" t="s">
        <v>4880</v>
      </c>
      <c r="C1666" s="270" t="s">
        <v>7338</v>
      </c>
      <c r="D1666" s="281" t="s">
        <v>117</v>
      </c>
      <c r="E1666" s="281" t="s">
        <v>974</v>
      </c>
      <c r="F1666" s="278" t="s">
        <v>544</v>
      </c>
      <c r="G1666" s="278" t="s">
        <v>5104</v>
      </c>
      <c r="H1666" s="278" t="s">
        <v>79</v>
      </c>
      <c r="I1666" s="278" t="s">
        <v>5105</v>
      </c>
      <c r="J1666" s="270" t="s">
        <v>972</v>
      </c>
      <c r="K1666" s="278" t="s">
        <v>41</v>
      </c>
      <c r="L1666" s="270" t="s">
        <v>7463</v>
      </c>
      <c r="M1666" s="278" t="s">
        <v>159</v>
      </c>
      <c r="N1666" s="270" t="s">
        <v>7484</v>
      </c>
      <c r="O1666" s="278"/>
    </row>
    <row r="1667" spans="1:15" x14ac:dyDescent="0.3">
      <c r="A1667" s="270" t="s">
        <v>543</v>
      </c>
      <c r="B1667" s="270" t="s">
        <v>1916</v>
      </c>
      <c r="C1667" s="270" t="s">
        <v>7338</v>
      </c>
      <c r="D1667" s="281" t="s">
        <v>117</v>
      </c>
      <c r="E1667" s="281" t="s">
        <v>974</v>
      </c>
      <c r="F1667" s="278" t="s">
        <v>544</v>
      </c>
      <c r="G1667" s="278" t="s">
        <v>5106</v>
      </c>
      <c r="H1667" s="278" t="s">
        <v>79</v>
      </c>
      <c r="I1667" s="278" t="s">
        <v>5107</v>
      </c>
      <c r="J1667" s="270" t="s">
        <v>972</v>
      </c>
      <c r="K1667" s="278" t="s">
        <v>41</v>
      </c>
      <c r="L1667" s="270" t="s">
        <v>7463</v>
      </c>
      <c r="M1667" s="278" t="s">
        <v>159</v>
      </c>
      <c r="N1667" s="270" t="s">
        <v>7484</v>
      </c>
      <c r="O1667" s="278"/>
    </row>
    <row r="1668" spans="1:15" x14ac:dyDescent="0.3">
      <c r="A1668" s="270" t="s">
        <v>543</v>
      </c>
      <c r="B1668" s="270" t="s">
        <v>4887</v>
      </c>
      <c r="C1668" s="270" t="s">
        <v>7338</v>
      </c>
      <c r="D1668" s="281" t="s">
        <v>117</v>
      </c>
      <c r="E1668" s="281" t="s">
        <v>2197</v>
      </c>
      <c r="F1668" s="278" t="s">
        <v>544</v>
      </c>
      <c r="G1668" s="278" t="s">
        <v>5108</v>
      </c>
      <c r="H1668" s="278" t="s">
        <v>79</v>
      </c>
      <c r="I1668" s="278" t="s">
        <v>5109</v>
      </c>
      <c r="J1668" s="270" t="s">
        <v>972</v>
      </c>
      <c r="K1668" s="278" t="s">
        <v>41</v>
      </c>
      <c r="L1668" s="270" t="s">
        <v>7463</v>
      </c>
      <c r="M1668" s="278" t="s">
        <v>159</v>
      </c>
      <c r="N1668" s="270" t="s">
        <v>7484</v>
      </c>
      <c r="O1668" s="278"/>
    </row>
    <row r="1669" spans="1:15" x14ac:dyDescent="0.3">
      <c r="A1669" s="270" t="s">
        <v>543</v>
      </c>
      <c r="B1669" s="270" t="s">
        <v>2998</v>
      </c>
      <c r="C1669" s="270" t="s">
        <v>7338</v>
      </c>
      <c r="D1669" s="281" t="s">
        <v>117</v>
      </c>
      <c r="E1669" s="281" t="s">
        <v>974</v>
      </c>
      <c r="F1669" s="278" t="s">
        <v>544</v>
      </c>
      <c r="G1669" s="278" t="s">
        <v>5110</v>
      </c>
      <c r="H1669" s="278" t="s">
        <v>79</v>
      </c>
      <c r="I1669" s="278" t="s">
        <v>5111</v>
      </c>
      <c r="J1669" s="270" t="s">
        <v>972</v>
      </c>
      <c r="K1669" s="278" t="s">
        <v>41</v>
      </c>
      <c r="L1669" s="270" t="s">
        <v>7463</v>
      </c>
      <c r="M1669" s="278" t="s">
        <v>159</v>
      </c>
      <c r="N1669" s="270" t="s">
        <v>7484</v>
      </c>
      <c r="O1669" s="278"/>
    </row>
    <row r="1670" spans="1:15" x14ac:dyDescent="0.3">
      <c r="A1670" s="270" t="s">
        <v>543</v>
      </c>
      <c r="B1670" s="270" t="s">
        <v>5086</v>
      </c>
      <c r="C1670" s="270" t="s">
        <v>7338</v>
      </c>
      <c r="D1670" s="281" t="s">
        <v>117</v>
      </c>
      <c r="E1670" s="281" t="s">
        <v>974</v>
      </c>
      <c r="F1670" s="278" t="s">
        <v>541</v>
      </c>
      <c r="G1670" s="278" t="s">
        <v>5085</v>
      </c>
      <c r="H1670" s="278" t="s">
        <v>79</v>
      </c>
      <c r="I1670" s="278" t="s">
        <v>5087</v>
      </c>
      <c r="J1670" s="270" t="s">
        <v>972</v>
      </c>
      <c r="K1670" s="278" t="s">
        <v>41</v>
      </c>
      <c r="L1670" s="270" t="s">
        <v>7463</v>
      </c>
      <c r="M1670" s="278" t="s">
        <v>159</v>
      </c>
      <c r="N1670" s="270" t="s">
        <v>7484</v>
      </c>
      <c r="O1670" s="278"/>
    </row>
    <row r="1671" spans="1:15" x14ac:dyDescent="0.3">
      <c r="A1671" s="270" t="s">
        <v>5346</v>
      </c>
      <c r="B1671" s="270" t="s">
        <v>5347</v>
      </c>
      <c r="C1671" s="270" t="s">
        <v>7338</v>
      </c>
      <c r="D1671" s="281" t="s">
        <v>106</v>
      </c>
      <c r="E1671" s="281" t="s">
        <v>974</v>
      </c>
      <c r="F1671" s="278" t="s">
        <v>1670</v>
      </c>
      <c r="G1671" s="278" t="s">
        <v>5345</v>
      </c>
      <c r="H1671" s="278" t="s">
        <v>79</v>
      </c>
      <c r="I1671" s="278" t="s">
        <v>5349</v>
      </c>
      <c r="J1671" s="270" t="s">
        <v>5348</v>
      </c>
      <c r="K1671" s="278" t="s">
        <v>41</v>
      </c>
      <c r="L1671" s="270" t="s">
        <v>701</v>
      </c>
      <c r="M1671" s="278" t="s">
        <v>1672</v>
      </c>
      <c r="N1671" s="270" t="s">
        <v>7484</v>
      </c>
      <c r="O1671" s="278" t="s">
        <v>7479</v>
      </c>
    </row>
    <row r="1672" spans="1:15" x14ac:dyDescent="0.3">
      <c r="A1672" s="270" t="s">
        <v>5235</v>
      </c>
      <c r="B1672" s="270" t="s">
        <v>5236</v>
      </c>
      <c r="C1672" s="270" t="s">
        <v>7338</v>
      </c>
      <c r="D1672" s="281" t="s">
        <v>117</v>
      </c>
      <c r="E1672" s="281" t="s">
        <v>974</v>
      </c>
      <c r="F1672" s="278" t="s">
        <v>1664</v>
      </c>
      <c r="G1672" s="278" t="s">
        <v>5234</v>
      </c>
      <c r="H1672" s="278" t="s">
        <v>79</v>
      </c>
      <c r="I1672" s="278" t="s">
        <v>5237</v>
      </c>
      <c r="J1672" s="270" t="s">
        <v>972</v>
      </c>
      <c r="K1672" s="278" t="s">
        <v>41</v>
      </c>
      <c r="L1672" s="270" t="s">
        <v>701</v>
      </c>
      <c r="M1672" s="278" t="s">
        <v>331</v>
      </c>
      <c r="N1672" s="270" t="s">
        <v>7484</v>
      </c>
      <c r="O1672" s="278"/>
    </row>
    <row r="1673" spans="1:15" x14ac:dyDescent="0.3">
      <c r="A1673" s="270" t="s">
        <v>5235</v>
      </c>
      <c r="B1673" s="270" t="s">
        <v>5278</v>
      </c>
      <c r="C1673" s="270" t="s">
        <v>1998</v>
      </c>
      <c r="D1673" s="281" t="s">
        <v>117</v>
      </c>
      <c r="E1673" s="281" t="s">
        <v>974</v>
      </c>
      <c r="F1673" s="278" t="s">
        <v>1664</v>
      </c>
      <c r="G1673" s="278" t="s">
        <v>5277</v>
      </c>
      <c r="H1673" s="278" t="s">
        <v>79</v>
      </c>
      <c r="I1673" s="278" t="s">
        <v>5279</v>
      </c>
      <c r="J1673" s="270" t="s">
        <v>972</v>
      </c>
      <c r="K1673" s="278" t="s">
        <v>41</v>
      </c>
      <c r="L1673" s="270" t="s">
        <v>701</v>
      </c>
      <c r="M1673" s="278" t="s">
        <v>331</v>
      </c>
      <c r="N1673" s="270" t="s">
        <v>7484</v>
      </c>
      <c r="O1673" s="278"/>
    </row>
    <row r="1674" spans="1:15" x14ac:dyDescent="0.3">
      <c r="A1674" s="270" t="s">
        <v>5235</v>
      </c>
      <c r="B1674" s="270" t="s">
        <v>5313</v>
      </c>
      <c r="C1674" s="270" t="s">
        <v>1738</v>
      </c>
      <c r="D1674" s="281" t="s">
        <v>117</v>
      </c>
      <c r="E1674" s="281" t="s">
        <v>974</v>
      </c>
      <c r="F1674" s="278" t="s">
        <v>1666</v>
      </c>
      <c r="G1674" s="278" t="s">
        <v>5312</v>
      </c>
      <c r="H1674" s="278" t="s">
        <v>79</v>
      </c>
      <c r="I1674" s="278" t="s">
        <v>5314</v>
      </c>
      <c r="J1674" s="270" t="s">
        <v>972</v>
      </c>
      <c r="K1674" s="278" t="s">
        <v>41</v>
      </c>
      <c r="L1674" s="270" t="s">
        <v>701</v>
      </c>
      <c r="M1674" s="278" t="s">
        <v>151</v>
      </c>
      <c r="N1674" s="270" t="s">
        <v>7484</v>
      </c>
      <c r="O1674" s="278"/>
    </row>
    <row r="1675" spans="1:15" x14ac:dyDescent="0.3">
      <c r="A1675" s="270" t="s">
        <v>5268</v>
      </c>
      <c r="B1675" s="270" t="s">
        <v>3071</v>
      </c>
      <c r="C1675" s="270" t="s">
        <v>1738</v>
      </c>
      <c r="D1675" s="281" t="s">
        <v>117</v>
      </c>
      <c r="E1675" s="281" t="s">
        <v>974</v>
      </c>
      <c r="F1675" s="278" t="s">
        <v>1666</v>
      </c>
      <c r="G1675" s="278" t="s">
        <v>5310</v>
      </c>
      <c r="H1675" s="278" t="s">
        <v>79</v>
      </c>
      <c r="I1675" s="278" t="s">
        <v>5311</v>
      </c>
      <c r="J1675" s="270" t="s">
        <v>972</v>
      </c>
      <c r="K1675" s="278" t="s">
        <v>41</v>
      </c>
      <c r="L1675" s="270" t="s">
        <v>701</v>
      </c>
      <c r="M1675" s="278" t="s">
        <v>7344</v>
      </c>
      <c r="N1675" s="270" t="s">
        <v>7484</v>
      </c>
      <c r="O1675" s="278"/>
    </row>
    <row r="1676" spans="1:15" x14ac:dyDescent="0.3">
      <c r="A1676" s="270" t="s">
        <v>5268</v>
      </c>
      <c r="B1676" s="270" t="s">
        <v>4875</v>
      </c>
      <c r="C1676" s="270" t="s">
        <v>1738</v>
      </c>
      <c r="D1676" s="281" t="s">
        <v>117</v>
      </c>
      <c r="E1676" s="281" t="s">
        <v>974</v>
      </c>
      <c r="F1676" s="278" t="s">
        <v>1664</v>
      </c>
      <c r="G1676" s="278" t="s">
        <v>5275</v>
      </c>
      <c r="H1676" s="278" t="s">
        <v>79</v>
      </c>
      <c r="I1676" s="278" t="s">
        <v>5276</v>
      </c>
      <c r="J1676" s="270" t="s">
        <v>972</v>
      </c>
      <c r="K1676" s="278" t="s">
        <v>41</v>
      </c>
      <c r="L1676" s="270" t="s">
        <v>701</v>
      </c>
      <c r="M1676" s="278" t="s">
        <v>331</v>
      </c>
      <c r="N1676" s="270" t="s">
        <v>7484</v>
      </c>
      <c r="O1676" s="278"/>
    </row>
    <row r="1677" spans="1:15" x14ac:dyDescent="0.3">
      <c r="A1677" s="270" t="s">
        <v>5268</v>
      </c>
      <c r="B1677" s="270" t="s">
        <v>3051</v>
      </c>
      <c r="C1677" s="270" t="s">
        <v>7338</v>
      </c>
      <c r="D1677" s="281" t="s">
        <v>117</v>
      </c>
      <c r="E1677" s="281" t="s">
        <v>974</v>
      </c>
      <c r="F1677" s="278" t="s">
        <v>1664</v>
      </c>
      <c r="G1677" s="278" t="s">
        <v>5267</v>
      </c>
      <c r="H1677" s="278" t="s">
        <v>79</v>
      </c>
      <c r="I1677" s="278" t="s">
        <v>5269</v>
      </c>
      <c r="J1677" s="270" t="s">
        <v>972</v>
      </c>
      <c r="K1677" s="278" t="s">
        <v>41</v>
      </c>
      <c r="L1677" s="270" t="s">
        <v>701</v>
      </c>
      <c r="M1677" s="278" t="s">
        <v>331</v>
      </c>
      <c r="N1677" s="270" t="s">
        <v>7484</v>
      </c>
      <c r="O1677" s="278"/>
    </row>
    <row r="1678" spans="1:15" x14ac:dyDescent="0.3">
      <c r="A1678" s="270" t="s">
        <v>5268</v>
      </c>
      <c r="B1678" s="270" t="s">
        <v>4880</v>
      </c>
      <c r="C1678" s="270" t="s">
        <v>1738</v>
      </c>
      <c r="D1678" s="281" t="s">
        <v>117</v>
      </c>
      <c r="E1678" s="281" t="s">
        <v>2197</v>
      </c>
      <c r="F1678" s="278" t="s">
        <v>1664</v>
      </c>
      <c r="G1678" s="278" t="s">
        <v>5283</v>
      </c>
      <c r="H1678" s="278" t="s">
        <v>79</v>
      </c>
      <c r="I1678" s="278" t="s">
        <v>5284</v>
      </c>
      <c r="J1678" s="270" t="s">
        <v>972</v>
      </c>
      <c r="K1678" s="278" t="s">
        <v>41</v>
      </c>
      <c r="L1678" s="270" t="s">
        <v>701</v>
      </c>
      <c r="M1678" s="278" t="s">
        <v>331</v>
      </c>
      <c r="N1678" s="270" t="s">
        <v>7484</v>
      </c>
      <c r="O1678" s="278"/>
    </row>
    <row r="1679" spans="1:15" x14ac:dyDescent="0.3">
      <c r="A1679" s="270" t="s">
        <v>1346</v>
      </c>
      <c r="B1679" s="270" t="s">
        <v>1348</v>
      </c>
      <c r="C1679" s="270" t="s">
        <v>7338</v>
      </c>
      <c r="D1679" s="281" t="s">
        <v>106</v>
      </c>
      <c r="E1679" s="281" t="s">
        <v>974</v>
      </c>
      <c r="F1679" s="278" t="s">
        <v>1343</v>
      </c>
      <c r="G1679" s="278" t="s">
        <v>7338</v>
      </c>
      <c r="H1679" s="278" t="s">
        <v>79</v>
      </c>
      <c r="I1679" s="278" t="s">
        <v>1344</v>
      </c>
      <c r="J1679" s="270" t="s">
        <v>1347</v>
      </c>
      <c r="K1679" s="278" t="s">
        <v>7338</v>
      </c>
      <c r="L1679" s="270" t="s">
        <v>655</v>
      </c>
      <c r="M1679" s="278" t="s">
        <v>7462</v>
      </c>
      <c r="N1679" s="270" t="s">
        <v>7484</v>
      </c>
      <c r="O1679" s="278"/>
    </row>
    <row r="1680" spans="1:15" x14ac:dyDescent="0.3">
      <c r="A1680" s="270" t="s">
        <v>2994</v>
      </c>
      <c r="B1680" s="270" t="s">
        <v>3071</v>
      </c>
      <c r="C1680" s="270" t="s">
        <v>1738</v>
      </c>
      <c r="D1680" s="281" t="s">
        <v>117</v>
      </c>
      <c r="E1680" s="281" t="s">
        <v>974</v>
      </c>
      <c r="F1680" s="278" t="s">
        <v>442</v>
      </c>
      <c r="G1680" s="278" t="s">
        <v>3070</v>
      </c>
      <c r="H1680" s="278" t="s">
        <v>79</v>
      </c>
      <c r="I1680" s="278" t="s">
        <v>3072</v>
      </c>
      <c r="J1680" s="270" t="s">
        <v>2485</v>
      </c>
      <c r="K1680" s="278" t="s">
        <v>41</v>
      </c>
      <c r="L1680" s="270" t="s">
        <v>802</v>
      </c>
      <c r="M1680" s="278" t="s">
        <v>159</v>
      </c>
      <c r="N1680" s="270" t="s">
        <v>7484</v>
      </c>
      <c r="O1680" s="278"/>
    </row>
    <row r="1681" spans="1:15" x14ac:dyDescent="0.3">
      <c r="A1681" s="270" t="s">
        <v>2994</v>
      </c>
      <c r="B1681" s="270" t="s">
        <v>2995</v>
      </c>
      <c r="C1681" s="270" t="s">
        <v>1738</v>
      </c>
      <c r="D1681" s="281" t="s">
        <v>117</v>
      </c>
      <c r="E1681" s="281" t="s">
        <v>974</v>
      </c>
      <c r="F1681" s="278" t="s">
        <v>442</v>
      </c>
      <c r="G1681" s="278" t="s">
        <v>2993</v>
      </c>
      <c r="H1681" s="278" t="s">
        <v>79</v>
      </c>
      <c r="I1681" s="278" t="s">
        <v>2996</v>
      </c>
      <c r="J1681" s="270" t="s">
        <v>2485</v>
      </c>
      <c r="K1681" s="278" t="s">
        <v>41</v>
      </c>
      <c r="L1681" s="270" t="s">
        <v>802</v>
      </c>
      <c r="M1681" s="278" t="s">
        <v>159</v>
      </c>
      <c r="N1681" s="270" t="s">
        <v>7484</v>
      </c>
      <c r="O1681" s="278"/>
    </row>
    <row r="1682" spans="1:15" x14ac:dyDescent="0.3">
      <c r="A1682" s="270" t="s">
        <v>2994</v>
      </c>
      <c r="B1682" s="270" t="s">
        <v>3001</v>
      </c>
      <c r="C1682" s="270" t="s">
        <v>1738</v>
      </c>
      <c r="D1682" s="281" t="s">
        <v>117</v>
      </c>
      <c r="E1682" s="281" t="s">
        <v>974</v>
      </c>
      <c r="F1682" s="278" t="s">
        <v>442</v>
      </c>
      <c r="G1682" s="278" t="s">
        <v>3000</v>
      </c>
      <c r="H1682" s="278" t="s">
        <v>79</v>
      </c>
      <c r="I1682" s="278" t="s">
        <v>3002</v>
      </c>
      <c r="J1682" s="270" t="s">
        <v>2485</v>
      </c>
      <c r="K1682" s="278" t="s">
        <v>41</v>
      </c>
      <c r="L1682" s="270" t="s">
        <v>802</v>
      </c>
      <c r="M1682" s="278" t="s">
        <v>159</v>
      </c>
      <c r="N1682" s="270" t="s">
        <v>7484</v>
      </c>
      <c r="O1682" s="278"/>
    </row>
    <row r="1683" spans="1:15" x14ac:dyDescent="0.3">
      <c r="A1683" s="270" t="s">
        <v>2994</v>
      </c>
      <c r="B1683" s="270" t="s">
        <v>3051</v>
      </c>
      <c r="C1683" s="270" t="s">
        <v>1738</v>
      </c>
      <c r="D1683" s="281" t="s">
        <v>117</v>
      </c>
      <c r="E1683" s="281" t="s">
        <v>974</v>
      </c>
      <c r="F1683" s="278" t="s">
        <v>442</v>
      </c>
      <c r="G1683" s="278" t="s">
        <v>3050</v>
      </c>
      <c r="H1683" s="278" t="s">
        <v>79</v>
      </c>
      <c r="I1683" s="278" t="s">
        <v>3052</v>
      </c>
      <c r="J1683" s="270" t="s">
        <v>2485</v>
      </c>
      <c r="K1683" s="278" t="s">
        <v>41</v>
      </c>
      <c r="L1683" s="270" t="s">
        <v>802</v>
      </c>
      <c r="M1683" s="278" t="s">
        <v>159</v>
      </c>
      <c r="N1683" s="270" t="s">
        <v>7484</v>
      </c>
      <c r="O1683" s="278"/>
    </row>
    <row r="1684" spans="1:15" x14ac:dyDescent="0.3">
      <c r="A1684" s="270" t="s">
        <v>2994</v>
      </c>
      <c r="B1684" s="270" t="s">
        <v>3054</v>
      </c>
      <c r="C1684" s="270" t="s">
        <v>1738</v>
      </c>
      <c r="D1684" s="281" t="s">
        <v>117</v>
      </c>
      <c r="E1684" s="281" t="s">
        <v>974</v>
      </c>
      <c r="F1684" s="278" t="s">
        <v>442</v>
      </c>
      <c r="G1684" s="278" t="s">
        <v>3053</v>
      </c>
      <c r="H1684" s="278" t="s">
        <v>79</v>
      </c>
      <c r="I1684" s="278" t="s">
        <v>3055</v>
      </c>
      <c r="J1684" s="270" t="s">
        <v>2485</v>
      </c>
      <c r="K1684" s="278" t="s">
        <v>41</v>
      </c>
      <c r="L1684" s="270" t="s">
        <v>802</v>
      </c>
      <c r="M1684" s="278" t="s">
        <v>159</v>
      </c>
      <c r="N1684" s="270" t="s">
        <v>7484</v>
      </c>
      <c r="O1684" s="278"/>
    </row>
    <row r="1685" spans="1:15" x14ac:dyDescent="0.3">
      <c r="A1685" s="270" t="s">
        <v>2994</v>
      </c>
      <c r="B1685" s="270" t="s">
        <v>2998</v>
      </c>
      <c r="C1685" s="285" t="s">
        <v>1738</v>
      </c>
      <c r="D1685" s="281" t="s">
        <v>117</v>
      </c>
      <c r="E1685" s="281" t="s">
        <v>974</v>
      </c>
      <c r="F1685" s="278" t="s">
        <v>442</v>
      </c>
      <c r="G1685" s="276" t="s">
        <v>2997</v>
      </c>
      <c r="H1685" s="278" t="s">
        <v>79</v>
      </c>
      <c r="I1685" s="278" t="s">
        <v>2999</v>
      </c>
      <c r="J1685" s="270" t="s">
        <v>2485</v>
      </c>
      <c r="K1685" s="278" t="s">
        <v>41</v>
      </c>
      <c r="L1685" s="270" t="s">
        <v>802</v>
      </c>
      <c r="M1685" s="278" t="s">
        <v>159</v>
      </c>
      <c r="N1685" s="270" t="s">
        <v>7484</v>
      </c>
      <c r="O1685" s="278" t="s">
        <v>7483</v>
      </c>
    </row>
    <row r="1686" spans="1:15" x14ac:dyDescent="0.3">
      <c r="A1686" s="270" t="s">
        <v>2994</v>
      </c>
      <c r="B1686" s="270" t="s">
        <v>3012</v>
      </c>
      <c r="C1686" s="270" t="s">
        <v>7338</v>
      </c>
      <c r="D1686" s="281" t="s">
        <v>117</v>
      </c>
      <c r="E1686" s="281" t="s">
        <v>974</v>
      </c>
      <c r="F1686" s="278" t="s">
        <v>442</v>
      </c>
      <c r="G1686" s="278" t="s">
        <v>3011</v>
      </c>
      <c r="H1686" s="278" t="s">
        <v>79</v>
      </c>
      <c r="I1686" s="278" t="s">
        <v>3013</v>
      </c>
      <c r="J1686" s="270" t="s">
        <v>2485</v>
      </c>
      <c r="K1686" s="278" t="s">
        <v>41</v>
      </c>
      <c r="L1686" s="270" t="s">
        <v>802</v>
      </c>
      <c r="M1686" s="278" t="s">
        <v>159</v>
      </c>
      <c r="N1686" s="270" t="s">
        <v>7484</v>
      </c>
      <c r="O1686" s="278"/>
    </row>
    <row r="1687" spans="1:15" x14ac:dyDescent="0.3">
      <c r="A1687" s="270" t="s">
        <v>2919</v>
      </c>
      <c r="B1687" s="270" t="s">
        <v>2012</v>
      </c>
      <c r="C1687" s="270" t="s">
        <v>1738</v>
      </c>
      <c r="D1687" s="281" t="s">
        <v>117</v>
      </c>
      <c r="E1687" s="281" t="s">
        <v>974</v>
      </c>
      <c r="F1687" s="278" t="s">
        <v>442</v>
      </c>
      <c r="G1687" s="278" t="s">
        <v>3056</v>
      </c>
      <c r="H1687" s="278" t="s">
        <v>79</v>
      </c>
      <c r="I1687" s="278" t="s">
        <v>3057</v>
      </c>
      <c r="J1687" s="270" t="s">
        <v>2485</v>
      </c>
      <c r="K1687" s="278" t="s">
        <v>41</v>
      </c>
      <c r="L1687" s="270" t="s">
        <v>802</v>
      </c>
      <c r="M1687" s="278" t="s">
        <v>159</v>
      </c>
      <c r="N1687" s="270" t="s">
        <v>7484</v>
      </c>
      <c r="O1687" s="278"/>
    </row>
    <row r="1688" spans="1:15" x14ac:dyDescent="0.3">
      <c r="A1688" s="270" t="s">
        <v>2919</v>
      </c>
      <c r="B1688" s="270" t="s">
        <v>2576</v>
      </c>
      <c r="C1688" s="270" t="s">
        <v>7338</v>
      </c>
      <c r="D1688" s="281" t="s">
        <v>117</v>
      </c>
      <c r="E1688" s="281" t="s">
        <v>974</v>
      </c>
      <c r="F1688" s="278" t="s">
        <v>442</v>
      </c>
      <c r="G1688" s="278" t="s">
        <v>2918</v>
      </c>
      <c r="H1688" s="278" t="s">
        <v>79</v>
      </c>
      <c r="I1688" s="278" t="s">
        <v>2920</v>
      </c>
      <c r="J1688" s="270" t="s">
        <v>2485</v>
      </c>
      <c r="K1688" s="278" t="s">
        <v>41</v>
      </c>
      <c r="L1688" s="270" t="s">
        <v>802</v>
      </c>
      <c r="M1688" s="278" t="s">
        <v>159</v>
      </c>
      <c r="N1688" s="270" t="s">
        <v>7484</v>
      </c>
      <c r="O1688" s="278"/>
    </row>
    <row r="1689" spans="1:15" x14ac:dyDescent="0.3">
      <c r="A1689" s="270" t="s">
        <v>2919</v>
      </c>
      <c r="B1689" s="270" t="s">
        <v>2579</v>
      </c>
      <c r="C1689" s="270" t="s">
        <v>7338</v>
      </c>
      <c r="D1689" s="281" t="s">
        <v>117</v>
      </c>
      <c r="E1689" s="281" t="s">
        <v>974</v>
      </c>
      <c r="F1689" s="278" t="s">
        <v>442</v>
      </c>
      <c r="G1689" s="278" t="s">
        <v>2921</v>
      </c>
      <c r="H1689" s="278" t="s">
        <v>79</v>
      </c>
      <c r="I1689" s="278" t="s">
        <v>2922</v>
      </c>
      <c r="J1689" s="270" t="s">
        <v>2485</v>
      </c>
      <c r="K1689" s="278" t="s">
        <v>41</v>
      </c>
      <c r="L1689" s="270" t="s">
        <v>802</v>
      </c>
      <c r="M1689" s="278" t="s">
        <v>159</v>
      </c>
      <c r="N1689" s="270" t="s">
        <v>7484</v>
      </c>
      <c r="O1689" s="278"/>
    </row>
    <row r="1690" spans="1:15" x14ac:dyDescent="0.3">
      <c r="A1690" s="270" t="s">
        <v>2919</v>
      </c>
      <c r="B1690" s="270" t="s">
        <v>2582</v>
      </c>
      <c r="C1690" s="270" t="s">
        <v>7338</v>
      </c>
      <c r="D1690" s="281" t="s">
        <v>117</v>
      </c>
      <c r="E1690" s="281" t="s">
        <v>974</v>
      </c>
      <c r="F1690" s="278" t="s">
        <v>442</v>
      </c>
      <c r="G1690" s="278" t="s">
        <v>2923</v>
      </c>
      <c r="H1690" s="278" t="s">
        <v>79</v>
      </c>
      <c r="I1690" s="278" t="s">
        <v>2924</v>
      </c>
      <c r="J1690" s="270" t="s">
        <v>2485</v>
      </c>
      <c r="K1690" s="278" t="s">
        <v>41</v>
      </c>
      <c r="L1690" s="270" t="s">
        <v>802</v>
      </c>
      <c r="M1690" s="278" t="s">
        <v>159</v>
      </c>
      <c r="N1690" s="270" t="s">
        <v>7484</v>
      </c>
      <c r="O1690" s="278"/>
    </row>
    <row r="1691" spans="1:15" x14ac:dyDescent="0.3">
      <c r="A1691" s="270" t="s">
        <v>2919</v>
      </c>
      <c r="B1691" s="270" t="s">
        <v>2991</v>
      </c>
      <c r="C1691" s="270" t="s">
        <v>1738</v>
      </c>
      <c r="D1691" s="281" t="s">
        <v>117</v>
      </c>
      <c r="E1691" s="281" t="s">
        <v>974</v>
      </c>
      <c r="F1691" s="278" t="s">
        <v>442</v>
      </c>
      <c r="G1691" s="278" t="s">
        <v>2990</v>
      </c>
      <c r="H1691" s="278" t="s">
        <v>79</v>
      </c>
      <c r="I1691" s="278" t="s">
        <v>2992</v>
      </c>
      <c r="J1691" s="270" t="s">
        <v>2485</v>
      </c>
      <c r="K1691" s="278" t="s">
        <v>41</v>
      </c>
      <c r="L1691" s="270" t="s">
        <v>802</v>
      </c>
      <c r="M1691" s="278" t="s">
        <v>159</v>
      </c>
      <c r="N1691" s="270" t="s">
        <v>7484</v>
      </c>
      <c r="O1691" s="278"/>
    </row>
    <row r="1692" spans="1:15" x14ac:dyDescent="0.3">
      <c r="A1692" s="270" t="s">
        <v>2919</v>
      </c>
      <c r="B1692" s="270" t="s">
        <v>2926</v>
      </c>
      <c r="C1692" s="270" t="s">
        <v>7338</v>
      </c>
      <c r="D1692" s="281" t="s">
        <v>117</v>
      </c>
      <c r="E1692" s="281" t="s">
        <v>974</v>
      </c>
      <c r="F1692" s="278" t="s">
        <v>442</v>
      </c>
      <c r="G1692" s="278" t="s">
        <v>2925</v>
      </c>
      <c r="H1692" s="278" t="s">
        <v>79</v>
      </c>
      <c r="I1692" s="278" t="s">
        <v>2927</v>
      </c>
      <c r="J1692" s="270" t="s">
        <v>2485</v>
      </c>
      <c r="K1692" s="278" t="s">
        <v>41</v>
      </c>
      <c r="L1692" s="270" t="s">
        <v>802</v>
      </c>
      <c r="M1692" s="278" t="s">
        <v>159</v>
      </c>
      <c r="N1692" s="270" t="s">
        <v>7484</v>
      </c>
      <c r="O1692" s="278"/>
    </row>
    <row r="1693" spans="1:15" x14ac:dyDescent="0.3">
      <c r="A1693" s="270" t="s">
        <v>2919</v>
      </c>
      <c r="B1693" s="270" t="s">
        <v>3015</v>
      </c>
      <c r="C1693" s="270" t="s">
        <v>1738</v>
      </c>
      <c r="D1693" s="281" t="s">
        <v>117</v>
      </c>
      <c r="E1693" s="281" t="s">
        <v>974</v>
      </c>
      <c r="F1693" s="278" t="s">
        <v>442</v>
      </c>
      <c r="G1693" s="278" t="s">
        <v>3014</v>
      </c>
      <c r="H1693" s="278" t="s">
        <v>79</v>
      </c>
      <c r="I1693" s="278" t="s">
        <v>3016</v>
      </c>
      <c r="J1693" s="270" t="s">
        <v>2485</v>
      </c>
      <c r="K1693" s="278" t="s">
        <v>41</v>
      </c>
      <c r="L1693" s="270" t="s">
        <v>802</v>
      </c>
      <c r="M1693" s="278" t="s">
        <v>159</v>
      </c>
      <c r="N1693" s="270" t="s">
        <v>7484</v>
      </c>
      <c r="O1693" s="278"/>
    </row>
    <row r="1694" spans="1:15" x14ac:dyDescent="0.3">
      <c r="A1694" s="270" t="s">
        <v>2919</v>
      </c>
      <c r="B1694" s="270" t="s">
        <v>3042</v>
      </c>
      <c r="C1694" s="270" t="s">
        <v>1738</v>
      </c>
      <c r="D1694" s="281" t="s">
        <v>117</v>
      </c>
      <c r="E1694" s="281" t="s">
        <v>974</v>
      </c>
      <c r="F1694" s="278" t="s">
        <v>442</v>
      </c>
      <c r="G1694" s="278" t="s">
        <v>3041</v>
      </c>
      <c r="H1694" s="278" t="s">
        <v>79</v>
      </c>
      <c r="I1694" s="278" t="s">
        <v>3043</v>
      </c>
      <c r="J1694" s="270" t="s">
        <v>2485</v>
      </c>
      <c r="K1694" s="278" t="s">
        <v>41</v>
      </c>
      <c r="L1694" s="270" t="s">
        <v>802</v>
      </c>
      <c r="M1694" s="278" t="s">
        <v>159</v>
      </c>
      <c r="N1694" s="270" t="s">
        <v>7484</v>
      </c>
      <c r="O1694" s="278"/>
    </row>
    <row r="1695" spans="1:15" x14ac:dyDescent="0.3">
      <c r="A1695" s="270" t="s">
        <v>2919</v>
      </c>
      <c r="B1695" s="270" t="s">
        <v>2974</v>
      </c>
      <c r="C1695" s="285" t="s">
        <v>1738</v>
      </c>
      <c r="D1695" s="281" t="s">
        <v>117</v>
      </c>
      <c r="E1695" s="281" t="s">
        <v>974</v>
      </c>
      <c r="F1695" s="278" t="s">
        <v>442</v>
      </c>
      <c r="G1695" s="278" t="s">
        <v>2973</v>
      </c>
      <c r="H1695" s="278" t="s">
        <v>79</v>
      </c>
      <c r="I1695" s="278" t="s">
        <v>2975</v>
      </c>
      <c r="J1695" s="270" t="s">
        <v>2485</v>
      </c>
      <c r="K1695" s="278" t="s">
        <v>41</v>
      </c>
      <c r="L1695" s="270" t="s">
        <v>802</v>
      </c>
      <c r="M1695" s="278" t="s">
        <v>159</v>
      </c>
      <c r="N1695" s="270" t="s">
        <v>7484</v>
      </c>
      <c r="O1695" s="278" t="s">
        <v>7472</v>
      </c>
    </row>
    <row r="1696" spans="1:15" x14ac:dyDescent="0.3">
      <c r="A1696" s="270" t="s">
        <v>2919</v>
      </c>
      <c r="B1696" s="270" t="s">
        <v>2935</v>
      </c>
      <c r="C1696" s="270" t="s">
        <v>7338</v>
      </c>
      <c r="D1696" s="281" t="s">
        <v>117</v>
      </c>
      <c r="E1696" s="281" t="s">
        <v>974</v>
      </c>
      <c r="F1696" s="278" t="s">
        <v>442</v>
      </c>
      <c r="G1696" s="278" t="s">
        <v>2934</v>
      </c>
      <c r="H1696" s="278" t="s">
        <v>79</v>
      </c>
      <c r="I1696" s="278" t="s">
        <v>2936</v>
      </c>
      <c r="J1696" s="270" t="s">
        <v>2485</v>
      </c>
      <c r="K1696" s="278" t="s">
        <v>41</v>
      </c>
      <c r="L1696" s="270" t="s">
        <v>802</v>
      </c>
      <c r="M1696" s="278" t="s">
        <v>159</v>
      </c>
      <c r="N1696" s="270" t="s">
        <v>7484</v>
      </c>
      <c r="O1696" s="278"/>
    </row>
    <row r="1697" spans="1:15" x14ac:dyDescent="0.3">
      <c r="A1697" s="270" t="s">
        <v>2919</v>
      </c>
      <c r="B1697" s="270" t="s">
        <v>2943</v>
      </c>
      <c r="C1697" s="270" t="s">
        <v>7338</v>
      </c>
      <c r="D1697" s="281" t="s">
        <v>117</v>
      </c>
      <c r="E1697" s="281" t="s">
        <v>974</v>
      </c>
      <c r="F1697" s="278" t="s">
        <v>442</v>
      </c>
      <c r="G1697" s="278" t="s">
        <v>2942</v>
      </c>
      <c r="H1697" s="278" t="s">
        <v>79</v>
      </c>
      <c r="I1697" s="278" t="s">
        <v>2944</v>
      </c>
      <c r="J1697" s="270" t="s">
        <v>2485</v>
      </c>
      <c r="K1697" s="278" t="s">
        <v>41</v>
      </c>
      <c r="L1697" s="270" t="s">
        <v>802</v>
      </c>
      <c r="M1697" s="278" t="s">
        <v>159</v>
      </c>
      <c r="N1697" s="270" t="s">
        <v>7484</v>
      </c>
      <c r="O1697" s="278"/>
    </row>
    <row r="1698" spans="1:15" x14ac:dyDescent="0.3">
      <c r="A1698" s="270" t="s">
        <v>2919</v>
      </c>
      <c r="B1698" s="270" t="s">
        <v>2946</v>
      </c>
      <c r="C1698" s="270" t="s">
        <v>7338</v>
      </c>
      <c r="D1698" s="281" t="s">
        <v>117</v>
      </c>
      <c r="E1698" s="281" t="s">
        <v>974</v>
      </c>
      <c r="F1698" s="278" t="s">
        <v>442</v>
      </c>
      <c r="G1698" s="278" t="s">
        <v>2945</v>
      </c>
      <c r="H1698" s="278" t="s">
        <v>79</v>
      </c>
      <c r="I1698" s="278" t="s">
        <v>2947</v>
      </c>
      <c r="J1698" s="270" t="s">
        <v>2485</v>
      </c>
      <c r="K1698" s="278" t="s">
        <v>41</v>
      </c>
      <c r="L1698" s="270" t="s">
        <v>802</v>
      </c>
      <c r="M1698" s="278" t="s">
        <v>159</v>
      </c>
      <c r="N1698" s="270" t="s">
        <v>7484</v>
      </c>
      <c r="O1698" s="278"/>
    </row>
    <row r="1699" spans="1:15" x14ac:dyDescent="0.3">
      <c r="A1699" s="270" t="s">
        <v>2919</v>
      </c>
      <c r="B1699" s="270" t="s">
        <v>3048</v>
      </c>
      <c r="C1699" s="270" t="s">
        <v>1738</v>
      </c>
      <c r="D1699" s="281" t="s">
        <v>117</v>
      </c>
      <c r="E1699" s="281" t="s">
        <v>974</v>
      </c>
      <c r="F1699" s="278" t="s">
        <v>442</v>
      </c>
      <c r="G1699" s="278" t="s">
        <v>3047</v>
      </c>
      <c r="H1699" s="278" t="s">
        <v>79</v>
      </c>
      <c r="I1699" s="278" t="s">
        <v>3049</v>
      </c>
      <c r="J1699" s="270" t="s">
        <v>2485</v>
      </c>
      <c r="K1699" s="278" t="s">
        <v>41</v>
      </c>
      <c r="L1699" s="270" t="s">
        <v>802</v>
      </c>
      <c r="M1699" s="278" t="s">
        <v>159</v>
      </c>
      <c r="N1699" s="270" t="s">
        <v>7484</v>
      </c>
      <c r="O1699" s="278"/>
    </row>
    <row r="1700" spans="1:15" x14ac:dyDescent="0.3">
      <c r="A1700" s="270" t="s">
        <v>2919</v>
      </c>
      <c r="B1700" s="270" t="s">
        <v>3021</v>
      </c>
      <c r="C1700" s="270" t="s">
        <v>1738</v>
      </c>
      <c r="D1700" s="281" t="s">
        <v>117</v>
      </c>
      <c r="E1700" s="281" t="s">
        <v>974</v>
      </c>
      <c r="F1700" s="278" t="s">
        <v>442</v>
      </c>
      <c r="G1700" s="278" t="s">
        <v>3020</v>
      </c>
      <c r="H1700" s="278" t="s">
        <v>79</v>
      </c>
      <c r="I1700" s="278" t="s">
        <v>3022</v>
      </c>
      <c r="J1700" s="270" t="s">
        <v>2485</v>
      </c>
      <c r="K1700" s="278" t="s">
        <v>41</v>
      </c>
      <c r="L1700" s="270" t="s">
        <v>802</v>
      </c>
      <c r="M1700" s="278" t="s">
        <v>159</v>
      </c>
      <c r="N1700" s="270" t="s">
        <v>7484</v>
      </c>
      <c r="O1700" s="278"/>
    </row>
    <row r="1701" spans="1:15" x14ac:dyDescent="0.3">
      <c r="A1701" s="270" t="s">
        <v>2919</v>
      </c>
      <c r="B1701" s="270" t="s">
        <v>3018</v>
      </c>
      <c r="C1701" s="270" t="s">
        <v>1738</v>
      </c>
      <c r="D1701" s="281" t="s">
        <v>117</v>
      </c>
      <c r="E1701" s="281" t="s">
        <v>974</v>
      </c>
      <c r="F1701" s="278" t="s">
        <v>442</v>
      </c>
      <c r="G1701" s="278" t="s">
        <v>3017</v>
      </c>
      <c r="H1701" s="278" t="s">
        <v>79</v>
      </c>
      <c r="I1701" s="278" t="s">
        <v>3019</v>
      </c>
      <c r="J1701" s="270" t="s">
        <v>2485</v>
      </c>
      <c r="K1701" s="278" t="s">
        <v>41</v>
      </c>
      <c r="L1701" s="270" t="s">
        <v>802</v>
      </c>
      <c r="M1701" s="278" t="s">
        <v>159</v>
      </c>
      <c r="N1701" s="270" t="s">
        <v>7484</v>
      </c>
      <c r="O1701" s="278"/>
    </row>
    <row r="1702" spans="1:15" x14ac:dyDescent="0.3">
      <c r="A1702" s="270" t="s">
        <v>2919</v>
      </c>
      <c r="B1702" s="270" t="s">
        <v>3024</v>
      </c>
      <c r="C1702" s="270" t="s">
        <v>1738</v>
      </c>
      <c r="D1702" s="281" t="s">
        <v>117</v>
      </c>
      <c r="E1702" s="281" t="s">
        <v>974</v>
      </c>
      <c r="F1702" s="278" t="s">
        <v>442</v>
      </c>
      <c r="G1702" s="278" t="s">
        <v>3023</v>
      </c>
      <c r="H1702" s="278" t="s">
        <v>79</v>
      </c>
      <c r="I1702" s="278" t="s">
        <v>3025</v>
      </c>
      <c r="J1702" s="270" t="s">
        <v>2485</v>
      </c>
      <c r="K1702" s="278" t="s">
        <v>41</v>
      </c>
      <c r="L1702" s="270" t="s">
        <v>802</v>
      </c>
      <c r="M1702" s="278" t="s">
        <v>159</v>
      </c>
      <c r="N1702" s="270" t="s">
        <v>7484</v>
      </c>
      <c r="O1702" s="278"/>
    </row>
    <row r="1703" spans="1:15" x14ac:dyDescent="0.3">
      <c r="A1703" s="270" t="s">
        <v>2919</v>
      </c>
      <c r="B1703" s="270" t="s">
        <v>3027</v>
      </c>
      <c r="C1703" s="270" t="s">
        <v>1738</v>
      </c>
      <c r="D1703" s="281" t="s">
        <v>117</v>
      </c>
      <c r="E1703" s="281" t="s">
        <v>974</v>
      </c>
      <c r="F1703" s="278" t="s">
        <v>442</v>
      </c>
      <c r="G1703" s="278" t="s">
        <v>3026</v>
      </c>
      <c r="H1703" s="278" t="s">
        <v>79</v>
      </c>
      <c r="I1703" s="278" t="s">
        <v>3028</v>
      </c>
      <c r="J1703" s="270" t="s">
        <v>2485</v>
      </c>
      <c r="K1703" s="278" t="s">
        <v>41</v>
      </c>
      <c r="L1703" s="270" t="s">
        <v>802</v>
      </c>
      <c r="M1703" s="278" t="s">
        <v>159</v>
      </c>
      <c r="N1703" s="270" t="s">
        <v>7484</v>
      </c>
      <c r="O1703" s="278"/>
    </row>
    <row r="1704" spans="1:15" x14ac:dyDescent="0.3">
      <c r="A1704" s="270" t="s">
        <v>2919</v>
      </c>
      <c r="B1704" s="270" t="s">
        <v>3030</v>
      </c>
      <c r="C1704" s="270" t="s">
        <v>1738</v>
      </c>
      <c r="D1704" s="281" t="s">
        <v>117</v>
      </c>
      <c r="E1704" s="281" t="s">
        <v>974</v>
      </c>
      <c r="F1704" s="278" t="s">
        <v>442</v>
      </c>
      <c r="G1704" s="278" t="s">
        <v>3029</v>
      </c>
      <c r="H1704" s="278" t="s">
        <v>79</v>
      </c>
      <c r="I1704" s="278" t="s">
        <v>3031</v>
      </c>
      <c r="J1704" s="270" t="s">
        <v>2485</v>
      </c>
      <c r="K1704" s="278" t="s">
        <v>41</v>
      </c>
      <c r="L1704" s="270" t="s">
        <v>802</v>
      </c>
      <c r="M1704" s="278" t="s">
        <v>159</v>
      </c>
      <c r="N1704" s="270" t="s">
        <v>7484</v>
      </c>
      <c r="O1704" s="278"/>
    </row>
    <row r="1705" spans="1:15" x14ac:dyDescent="0.3">
      <c r="A1705" s="270" t="s">
        <v>2919</v>
      </c>
      <c r="B1705" s="270" t="s">
        <v>2977</v>
      </c>
      <c r="C1705" s="270" t="s">
        <v>1738</v>
      </c>
      <c r="D1705" s="281" t="s">
        <v>117</v>
      </c>
      <c r="E1705" s="281" t="s">
        <v>974</v>
      </c>
      <c r="F1705" s="278" t="s">
        <v>442</v>
      </c>
      <c r="G1705" s="278" t="s">
        <v>2976</v>
      </c>
      <c r="H1705" s="278" t="s">
        <v>79</v>
      </c>
      <c r="I1705" s="278" t="s">
        <v>2978</v>
      </c>
      <c r="J1705" s="270" t="s">
        <v>2485</v>
      </c>
      <c r="K1705" s="278" t="s">
        <v>41</v>
      </c>
      <c r="L1705" s="270" t="s">
        <v>802</v>
      </c>
      <c r="M1705" s="278" t="s">
        <v>159</v>
      </c>
      <c r="N1705" s="270" t="s">
        <v>7484</v>
      </c>
      <c r="O1705" s="278"/>
    </row>
    <row r="1706" spans="1:15" x14ac:dyDescent="0.3">
      <c r="A1706" s="270" t="s">
        <v>2919</v>
      </c>
      <c r="B1706" s="270" t="s">
        <v>2980</v>
      </c>
      <c r="C1706" s="270" t="s">
        <v>1738</v>
      </c>
      <c r="D1706" s="281" t="s">
        <v>117</v>
      </c>
      <c r="E1706" s="281" t="s">
        <v>974</v>
      </c>
      <c r="F1706" s="278" t="s">
        <v>442</v>
      </c>
      <c r="G1706" s="278" t="s">
        <v>2979</v>
      </c>
      <c r="H1706" s="278" t="s">
        <v>79</v>
      </c>
      <c r="I1706" s="278" t="s">
        <v>2981</v>
      </c>
      <c r="J1706" s="270" t="s">
        <v>2485</v>
      </c>
      <c r="K1706" s="278" t="s">
        <v>41</v>
      </c>
      <c r="L1706" s="270" t="s">
        <v>802</v>
      </c>
      <c r="M1706" s="278" t="s">
        <v>159</v>
      </c>
      <c r="N1706" s="270" t="s">
        <v>7484</v>
      </c>
      <c r="O1706" s="278"/>
    </row>
    <row r="1707" spans="1:15" x14ac:dyDescent="0.3">
      <c r="A1707" s="270" t="s">
        <v>2919</v>
      </c>
      <c r="B1707" s="270" t="s">
        <v>3033</v>
      </c>
      <c r="C1707" s="270" t="s">
        <v>1738</v>
      </c>
      <c r="D1707" s="281" t="s">
        <v>117</v>
      </c>
      <c r="E1707" s="281" t="s">
        <v>974</v>
      </c>
      <c r="F1707" s="278" t="s">
        <v>442</v>
      </c>
      <c r="G1707" s="278" t="s">
        <v>3032</v>
      </c>
      <c r="H1707" s="278" t="s">
        <v>79</v>
      </c>
      <c r="I1707" s="278" t="s">
        <v>3034</v>
      </c>
      <c r="J1707" s="270" t="s">
        <v>2485</v>
      </c>
      <c r="K1707" s="278" t="s">
        <v>41</v>
      </c>
      <c r="L1707" s="270" t="s">
        <v>802</v>
      </c>
      <c r="M1707" s="278" t="s">
        <v>159</v>
      </c>
      <c r="N1707" s="270" t="s">
        <v>7484</v>
      </c>
      <c r="O1707" s="278"/>
    </row>
    <row r="1708" spans="1:15" x14ac:dyDescent="0.3">
      <c r="A1708" s="270" t="s">
        <v>2919</v>
      </c>
      <c r="B1708" s="270" t="s">
        <v>3036</v>
      </c>
      <c r="C1708" s="270" t="s">
        <v>1738</v>
      </c>
      <c r="D1708" s="281" t="s">
        <v>117</v>
      </c>
      <c r="E1708" s="281" t="s">
        <v>974</v>
      </c>
      <c r="F1708" s="278" t="s">
        <v>442</v>
      </c>
      <c r="G1708" s="278" t="s">
        <v>3035</v>
      </c>
      <c r="H1708" s="278" t="s">
        <v>79</v>
      </c>
      <c r="I1708" s="278" t="s">
        <v>3037</v>
      </c>
      <c r="J1708" s="270" t="s">
        <v>2485</v>
      </c>
      <c r="K1708" s="278" t="s">
        <v>41</v>
      </c>
      <c r="L1708" s="270" t="s">
        <v>802</v>
      </c>
      <c r="M1708" s="278" t="s">
        <v>159</v>
      </c>
      <c r="N1708" s="270" t="s">
        <v>7484</v>
      </c>
      <c r="O1708" s="278"/>
    </row>
    <row r="1709" spans="1:15" x14ac:dyDescent="0.3">
      <c r="A1709" s="270" t="s">
        <v>2919</v>
      </c>
      <c r="B1709" s="270" t="s">
        <v>2983</v>
      </c>
      <c r="C1709" s="270" t="s">
        <v>1738</v>
      </c>
      <c r="D1709" s="281" t="s">
        <v>117</v>
      </c>
      <c r="E1709" s="281" t="s">
        <v>974</v>
      </c>
      <c r="F1709" s="278" t="s">
        <v>442</v>
      </c>
      <c r="G1709" s="278" t="s">
        <v>2982</v>
      </c>
      <c r="H1709" s="278" t="s">
        <v>79</v>
      </c>
      <c r="I1709" s="278" t="s">
        <v>2984</v>
      </c>
      <c r="J1709" s="270" t="s">
        <v>2485</v>
      </c>
      <c r="K1709" s="278" t="s">
        <v>41</v>
      </c>
      <c r="L1709" s="270" t="s">
        <v>802</v>
      </c>
      <c r="M1709" s="278" t="s">
        <v>159</v>
      </c>
      <c r="N1709" s="270" t="s">
        <v>7484</v>
      </c>
      <c r="O1709" s="278"/>
    </row>
    <row r="1710" spans="1:15" x14ac:dyDescent="0.3">
      <c r="A1710" s="270" t="s">
        <v>2919</v>
      </c>
      <c r="B1710" s="270" t="s">
        <v>2949</v>
      </c>
      <c r="C1710" s="270" t="s">
        <v>7338</v>
      </c>
      <c r="D1710" s="281" t="s">
        <v>117</v>
      </c>
      <c r="E1710" s="281" t="s">
        <v>974</v>
      </c>
      <c r="F1710" s="278" t="s">
        <v>442</v>
      </c>
      <c r="G1710" s="278" t="s">
        <v>2948</v>
      </c>
      <c r="H1710" s="278" t="s">
        <v>79</v>
      </c>
      <c r="I1710" s="278" t="s">
        <v>2950</v>
      </c>
      <c r="J1710" s="270" t="s">
        <v>2485</v>
      </c>
      <c r="K1710" s="278" t="s">
        <v>41</v>
      </c>
      <c r="L1710" s="270" t="s">
        <v>802</v>
      </c>
      <c r="M1710" s="278" t="s">
        <v>159</v>
      </c>
      <c r="N1710" s="270" t="s">
        <v>7484</v>
      </c>
      <c r="O1710" s="278"/>
    </row>
    <row r="1711" spans="1:15" x14ac:dyDescent="0.3">
      <c r="A1711" s="270" t="s">
        <v>2919</v>
      </c>
      <c r="B1711" s="270" t="s">
        <v>2952</v>
      </c>
      <c r="C1711" s="270" t="s">
        <v>7338</v>
      </c>
      <c r="D1711" s="281" t="s">
        <v>117</v>
      </c>
      <c r="E1711" s="281" t="s">
        <v>974</v>
      </c>
      <c r="F1711" s="278" t="s">
        <v>442</v>
      </c>
      <c r="G1711" s="278" t="s">
        <v>2951</v>
      </c>
      <c r="H1711" s="278" t="s">
        <v>79</v>
      </c>
      <c r="I1711" s="278" t="s">
        <v>2953</v>
      </c>
      <c r="J1711" s="270" t="s">
        <v>2485</v>
      </c>
      <c r="K1711" s="278" t="s">
        <v>41</v>
      </c>
      <c r="L1711" s="270" t="s">
        <v>802</v>
      </c>
      <c r="M1711" s="278" t="s">
        <v>159</v>
      </c>
      <c r="N1711" s="270" t="s">
        <v>7484</v>
      </c>
      <c r="O1711" s="278"/>
    </row>
    <row r="1712" spans="1:15" x14ac:dyDescent="0.3">
      <c r="A1712" s="270" t="s">
        <v>2919</v>
      </c>
      <c r="B1712" s="270" t="s">
        <v>2955</v>
      </c>
      <c r="C1712" s="270" t="s">
        <v>7338</v>
      </c>
      <c r="D1712" s="281" t="s">
        <v>117</v>
      </c>
      <c r="E1712" s="281" t="s">
        <v>974</v>
      </c>
      <c r="F1712" s="278" t="s">
        <v>442</v>
      </c>
      <c r="G1712" s="278" t="s">
        <v>2954</v>
      </c>
      <c r="H1712" s="278" t="s">
        <v>79</v>
      </c>
      <c r="I1712" s="278" t="s">
        <v>2956</v>
      </c>
      <c r="J1712" s="270" t="s">
        <v>2485</v>
      </c>
      <c r="K1712" s="278" t="s">
        <v>41</v>
      </c>
      <c r="L1712" s="270" t="s">
        <v>802</v>
      </c>
      <c r="M1712" s="278" t="s">
        <v>159</v>
      </c>
      <c r="N1712" s="270" t="s">
        <v>7484</v>
      </c>
      <c r="O1712" s="278"/>
    </row>
    <row r="1713" spans="1:15" x14ac:dyDescent="0.3">
      <c r="A1713" s="270" t="s">
        <v>2919</v>
      </c>
      <c r="B1713" s="270" t="s">
        <v>2906</v>
      </c>
      <c r="C1713" s="270" t="s">
        <v>7338</v>
      </c>
      <c r="D1713" s="281" t="s">
        <v>117</v>
      </c>
      <c r="E1713" s="281" t="s">
        <v>974</v>
      </c>
      <c r="F1713" s="278" t="s">
        <v>442</v>
      </c>
      <c r="G1713" s="278" t="s">
        <v>2957</v>
      </c>
      <c r="H1713" s="278" t="s">
        <v>79</v>
      </c>
      <c r="I1713" s="278" t="s">
        <v>2958</v>
      </c>
      <c r="J1713" s="270" t="s">
        <v>2485</v>
      </c>
      <c r="K1713" s="278" t="s">
        <v>41</v>
      </c>
      <c r="L1713" s="270" t="s">
        <v>802</v>
      </c>
      <c r="M1713" s="278" t="s">
        <v>159</v>
      </c>
      <c r="N1713" s="270" t="s">
        <v>7484</v>
      </c>
      <c r="O1713" s="278"/>
    </row>
    <row r="1714" spans="1:15" x14ac:dyDescent="0.3">
      <c r="A1714" s="270" t="s">
        <v>2919</v>
      </c>
      <c r="B1714" s="270" t="s">
        <v>2960</v>
      </c>
      <c r="C1714" s="270" t="s">
        <v>7338</v>
      </c>
      <c r="D1714" s="281" t="s">
        <v>117</v>
      </c>
      <c r="E1714" s="281" t="s">
        <v>974</v>
      </c>
      <c r="F1714" s="278" t="s">
        <v>442</v>
      </c>
      <c r="G1714" s="278" t="s">
        <v>2959</v>
      </c>
      <c r="H1714" s="278" t="s">
        <v>79</v>
      </c>
      <c r="I1714" s="278" t="s">
        <v>2961</v>
      </c>
      <c r="J1714" s="270" t="s">
        <v>2485</v>
      </c>
      <c r="K1714" s="278" t="s">
        <v>41</v>
      </c>
      <c r="L1714" s="270" t="s">
        <v>802</v>
      </c>
      <c r="M1714" s="278" t="s">
        <v>159</v>
      </c>
      <c r="N1714" s="270" t="s">
        <v>7484</v>
      </c>
      <c r="O1714" s="278"/>
    </row>
    <row r="1715" spans="1:15" x14ac:dyDescent="0.3">
      <c r="A1715" s="270" t="s">
        <v>2919</v>
      </c>
      <c r="B1715" s="270" t="s">
        <v>3039</v>
      </c>
      <c r="C1715" s="270" t="s">
        <v>1738</v>
      </c>
      <c r="D1715" s="281" t="s">
        <v>117</v>
      </c>
      <c r="E1715" s="281" t="s">
        <v>974</v>
      </c>
      <c r="F1715" s="278" t="s">
        <v>442</v>
      </c>
      <c r="G1715" s="278" t="s">
        <v>3038</v>
      </c>
      <c r="H1715" s="278" t="s">
        <v>79</v>
      </c>
      <c r="I1715" s="278" t="s">
        <v>3040</v>
      </c>
      <c r="J1715" s="270" t="s">
        <v>2485</v>
      </c>
      <c r="K1715" s="278" t="s">
        <v>41</v>
      </c>
      <c r="L1715" s="270" t="s">
        <v>802</v>
      </c>
      <c r="M1715" s="278" t="s">
        <v>159</v>
      </c>
      <c r="N1715" s="270" t="s">
        <v>7484</v>
      </c>
      <c r="O1715" s="278"/>
    </row>
    <row r="1716" spans="1:15" x14ac:dyDescent="0.3">
      <c r="A1716" s="270" t="s">
        <v>2919</v>
      </c>
      <c r="B1716" s="270" t="s">
        <v>2986</v>
      </c>
      <c r="C1716" s="270" t="s">
        <v>1738</v>
      </c>
      <c r="D1716" s="281" t="s">
        <v>117</v>
      </c>
      <c r="E1716" s="281" t="s">
        <v>974</v>
      </c>
      <c r="F1716" s="278" t="s">
        <v>442</v>
      </c>
      <c r="G1716" s="278" t="s">
        <v>2985</v>
      </c>
      <c r="H1716" s="278" t="s">
        <v>79</v>
      </c>
      <c r="I1716" s="278" t="s">
        <v>2987</v>
      </c>
      <c r="J1716" s="270" t="s">
        <v>2485</v>
      </c>
      <c r="K1716" s="278" t="s">
        <v>41</v>
      </c>
      <c r="L1716" s="270" t="s">
        <v>802</v>
      </c>
      <c r="M1716" s="278" t="s">
        <v>159</v>
      </c>
      <c r="N1716" s="270" t="s">
        <v>7484</v>
      </c>
      <c r="O1716" s="278"/>
    </row>
    <row r="1717" spans="1:15" x14ac:dyDescent="0.3">
      <c r="A1717" s="270" t="s">
        <v>2919</v>
      </c>
      <c r="B1717" s="270" t="s">
        <v>3059</v>
      </c>
      <c r="C1717" s="270" t="s">
        <v>1738</v>
      </c>
      <c r="D1717" s="281" t="s">
        <v>117</v>
      </c>
      <c r="E1717" s="281" t="s">
        <v>974</v>
      </c>
      <c r="F1717" s="278" t="s">
        <v>442</v>
      </c>
      <c r="G1717" s="278" t="s">
        <v>3058</v>
      </c>
      <c r="H1717" s="278" t="s">
        <v>79</v>
      </c>
      <c r="I1717" s="278" t="s">
        <v>3060</v>
      </c>
      <c r="J1717" s="270" t="s">
        <v>2485</v>
      </c>
      <c r="K1717" s="278" t="s">
        <v>41</v>
      </c>
      <c r="L1717" s="270" t="s">
        <v>802</v>
      </c>
      <c r="M1717" s="278" t="s">
        <v>159</v>
      </c>
      <c r="N1717" s="270" t="s">
        <v>7484</v>
      </c>
      <c r="O1717" s="278"/>
    </row>
    <row r="1718" spans="1:15" x14ac:dyDescent="0.3">
      <c r="A1718" s="270" t="s">
        <v>2919</v>
      </c>
      <c r="B1718" s="270" t="s">
        <v>3062</v>
      </c>
      <c r="C1718" s="270" t="s">
        <v>1738</v>
      </c>
      <c r="D1718" s="281" t="s">
        <v>117</v>
      </c>
      <c r="E1718" s="281" t="s">
        <v>974</v>
      </c>
      <c r="F1718" s="278" t="s">
        <v>442</v>
      </c>
      <c r="G1718" s="278" t="s">
        <v>3061</v>
      </c>
      <c r="H1718" s="278" t="s">
        <v>79</v>
      </c>
      <c r="I1718" s="278" t="s">
        <v>3063</v>
      </c>
      <c r="J1718" s="270" t="s">
        <v>2485</v>
      </c>
      <c r="K1718" s="278" t="s">
        <v>41</v>
      </c>
      <c r="L1718" s="270" t="s">
        <v>802</v>
      </c>
      <c r="M1718" s="278" t="s">
        <v>159</v>
      </c>
      <c r="N1718" s="270" t="s">
        <v>7484</v>
      </c>
      <c r="O1718" s="278"/>
    </row>
    <row r="1719" spans="1:15" x14ac:dyDescent="0.3">
      <c r="A1719" s="270" t="s">
        <v>2919</v>
      </c>
      <c r="B1719" s="270" t="s">
        <v>2971</v>
      </c>
      <c r="C1719" s="270" t="s">
        <v>1738</v>
      </c>
      <c r="D1719" s="281" t="s">
        <v>117</v>
      </c>
      <c r="E1719" s="281" t="s">
        <v>974</v>
      </c>
      <c r="F1719" s="278" t="s">
        <v>442</v>
      </c>
      <c r="G1719" s="278" t="s">
        <v>2988</v>
      </c>
      <c r="H1719" s="278" t="s">
        <v>79</v>
      </c>
      <c r="I1719" s="278" t="s">
        <v>2989</v>
      </c>
      <c r="J1719" s="270" t="s">
        <v>2485</v>
      </c>
      <c r="K1719" s="278" t="s">
        <v>41</v>
      </c>
      <c r="L1719" s="270" t="s">
        <v>802</v>
      </c>
      <c r="M1719" s="278" t="s">
        <v>159</v>
      </c>
      <c r="N1719" s="270" t="s">
        <v>7484</v>
      </c>
      <c r="O1719" s="278"/>
    </row>
    <row r="1720" spans="1:15" x14ac:dyDescent="0.3">
      <c r="A1720" s="270" t="s">
        <v>2919</v>
      </c>
      <c r="B1720" s="270" t="s">
        <v>3074</v>
      </c>
      <c r="C1720" s="270" t="s">
        <v>1998</v>
      </c>
      <c r="D1720" s="281" t="s">
        <v>117</v>
      </c>
      <c r="E1720" s="281" t="s">
        <v>974</v>
      </c>
      <c r="F1720" s="278" t="s">
        <v>442</v>
      </c>
      <c r="G1720" s="278" t="s">
        <v>3073</v>
      </c>
      <c r="H1720" s="278" t="s">
        <v>79</v>
      </c>
      <c r="I1720" s="278" t="s">
        <v>3075</v>
      </c>
      <c r="J1720" s="270" t="s">
        <v>2485</v>
      </c>
      <c r="K1720" s="278" t="s">
        <v>41</v>
      </c>
      <c r="L1720" s="270" t="s">
        <v>802</v>
      </c>
      <c r="M1720" s="278" t="s">
        <v>159</v>
      </c>
      <c r="N1720" s="270" t="s">
        <v>7484</v>
      </c>
      <c r="O1720" s="278"/>
    </row>
    <row r="1721" spans="1:15" x14ac:dyDescent="0.3">
      <c r="A1721" s="270" t="s">
        <v>2919</v>
      </c>
      <c r="B1721" s="270" t="s">
        <v>3045</v>
      </c>
      <c r="C1721" s="270" t="s">
        <v>1738</v>
      </c>
      <c r="D1721" s="281" t="s">
        <v>117</v>
      </c>
      <c r="E1721" s="281" t="s">
        <v>974</v>
      </c>
      <c r="F1721" s="278" t="s">
        <v>442</v>
      </c>
      <c r="G1721" s="278" t="s">
        <v>3044</v>
      </c>
      <c r="H1721" s="278" t="s">
        <v>79</v>
      </c>
      <c r="I1721" s="278" t="s">
        <v>3046</v>
      </c>
      <c r="J1721" s="270" t="s">
        <v>2485</v>
      </c>
      <c r="K1721" s="278" t="s">
        <v>41</v>
      </c>
      <c r="L1721" s="270" t="s">
        <v>802</v>
      </c>
      <c r="M1721" s="278" t="s">
        <v>159</v>
      </c>
      <c r="N1721" s="270" t="s">
        <v>7484</v>
      </c>
      <c r="O1721" s="278"/>
    </row>
    <row r="1722" spans="1:15" x14ac:dyDescent="0.3">
      <c r="A1722" s="270" t="s">
        <v>2919</v>
      </c>
      <c r="B1722" s="270" t="s">
        <v>2963</v>
      </c>
      <c r="C1722" s="270" t="s">
        <v>7338</v>
      </c>
      <c r="D1722" s="281" t="s">
        <v>117</v>
      </c>
      <c r="E1722" s="281" t="s">
        <v>974</v>
      </c>
      <c r="F1722" s="278" t="s">
        <v>442</v>
      </c>
      <c r="G1722" s="278" t="s">
        <v>2962</v>
      </c>
      <c r="H1722" s="278" t="s">
        <v>79</v>
      </c>
      <c r="I1722" s="278" t="s">
        <v>2964</v>
      </c>
      <c r="J1722" s="270" t="s">
        <v>2485</v>
      </c>
      <c r="K1722" s="278" t="s">
        <v>41</v>
      </c>
      <c r="L1722" s="270" t="s">
        <v>802</v>
      </c>
      <c r="M1722" s="278" t="s">
        <v>159</v>
      </c>
      <c r="N1722" s="270" t="s">
        <v>7484</v>
      </c>
      <c r="O1722" s="278"/>
    </row>
    <row r="1723" spans="1:15" x14ac:dyDescent="0.3">
      <c r="A1723" s="270" t="s">
        <v>2584</v>
      </c>
      <c r="B1723" s="270" t="s">
        <v>2585</v>
      </c>
      <c r="C1723" s="270" t="s">
        <v>7338</v>
      </c>
      <c r="D1723" s="281" t="s">
        <v>106</v>
      </c>
      <c r="E1723" s="281" t="s">
        <v>974</v>
      </c>
      <c r="F1723" s="278" t="s">
        <v>374</v>
      </c>
      <c r="G1723" s="278" t="s">
        <v>2583</v>
      </c>
      <c r="H1723" s="278" t="s">
        <v>79</v>
      </c>
      <c r="I1723" s="278" t="s">
        <v>2586</v>
      </c>
      <c r="J1723" s="270" t="s">
        <v>2485</v>
      </c>
      <c r="K1723" s="278" t="s">
        <v>41</v>
      </c>
      <c r="L1723" s="270" t="s">
        <v>7415</v>
      </c>
      <c r="M1723" s="278" t="s">
        <v>7416</v>
      </c>
      <c r="N1723" s="270" t="s">
        <v>7484</v>
      </c>
      <c r="O1723" s="278"/>
    </row>
    <row r="1724" spans="1:15" x14ac:dyDescent="0.3">
      <c r="A1724" s="270" t="s">
        <v>2559</v>
      </c>
      <c r="B1724" s="270" t="s">
        <v>2560</v>
      </c>
      <c r="C1724" s="270" t="s">
        <v>7338</v>
      </c>
      <c r="D1724" s="281" t="s">
        <v>262</v>
      </c>
      <c r="E1724" s="281" t="s">
        <v>974</v>
      </c>
      <c r="F1724" s="278" t="s">
        <v>374</v>
      </c>
      <c r="G1724" s="278" t="s">
        <v>2558</v>
      </c>
      <c r="H1724" s="278" t="s">
        <v>79</v>
      </c>
      <c r="I1724" s="278" t="s">
        <v>2562</v>
      </c>
      <c r="J1724" s="270" t="s">
        <v>2561</v>
      </c>
      <c r="K1724" s="278" t="s">
        <v>41</v>
      </c>
      <c r="L1724" s="270" t="s">
        <v>7415</v>
      </c>
      <c r="M1724" s="278" t="s">
        <v>376</v>
      </c>
      <c r="N1724" s="270" t="s">
        <v>7484</v>
      </c>
      <c r="O1724" s="278"/>
    </row>
    <row r="1725" spans="1:15" x14ac:dyDescent="0.3">
      <c r="A1725" s="270" t="s">
        <v>2559</v>
      </c>
      <c r="B1725" s="270" t="s">
        <v>2564</v>
      </c>
      <c r="C1725" s="270" t="s">
        <v>7338</v>
      </c>
      <c r="D1725" s="281" t="s">
        <v>424</v>
      </c>
      <c r="E1725" s="281" t="s">
        <v>2565</v>
      </c>
      <c r="F1725" s="278" t="s">
        <v>374</v>
      </c>
      <c r="G1725" s="278" t="s">
        <v>2563</v>
      </c>
      <c r="H1725" s="278" t="s">
        <v>79</v>
      </c>
      <c r="I1725" s="278" t="s">
        <v>2562</v>
      </c>
      <c r="J1725" s="270" t="s">
        <v>2566</v>
      </c>
      <c r="K1725" s="278" t="s">
        <v>41</v>
      </c>
      <c r="L1725" s="270" t="s">
        <v>7415</v>
      </c>
      <c r="M1725" s="278" t="s">
        <v>376</v>
      </c>
      <c r="N1725" s="270" t="s">
        <v>7484</v>
      </c>
      <c r="O1725" s="278"/>
    </row>
    <row r="1726" spans="1:15" x14ac:dyDescent="0.3">
      <c r="A1726" s="270" t="s">
        <v>2559</v>
      </c>
      <c r="B1726" s="270" t="s">
        <v>2568</v>
      </c>
      <c r="C1726" s="270" t="s">
        <v>7338</v>
      </c>
      <c r="D1726" s="281" t="s">
        <v>117</v>
      </c>
      <c r="E1726" s="281" t="s">
        <v>2565</v>
      </c>
      <c r="F1726" s="278" t="s">
        <v>374</v>
      </c>
      <c r="G1726" s="278" t="s">
        <v>2567</v>
      </c>
      <c r="H1726" s="278" t="s">
        <v>79</v>
      </c>
      <c r="I1726" s="278" t="s">
        <v>2562</v>
      </c>
      <c r="J1726" s="270" t="s">
        <v>2485</v>
      </c>
      <c r="K1726" s="278" t="s">
        <v>41</v>
      </c>
      <c r="L1726" s="270" t="s">
        <v>7415</v>
      </c>
      <c r="M1726" s="278" t="s">
        <v>376</v>
      </c>
      <c r="N1726" s="270" t="s">
        <v>7484</v>
      </c>
      <c r="O1726" s="278"/>
    </row>
    <row r="1727" spans="1:15" x14ac:dyDescent="0.3">
      <c r="A1727" s="270" t="s">
        <v>2570</v>
      </c>
      <c r="B1727" s="270" t="s">
        <v>2571</v>
      </c>
      <c r="C1727" s="270" t="s">
        <v>7338</v>
      </c>
      <c r="D1727" s="281" t="s">
        <v>106</v>
      </c>
      <c r="E1727" s="281" t="s">
        <v>974</v>
      </c>
      <c r="F1727" s="278" t="s">
        <v>374</v>
      </c>
      <c r="G1727" s="278" t="s">
        <v>2569</v>
      </c>
      <c r="H1727" s="278" t="s">
        <v>79</v>
      </c>
      <c r="I1727" s="278" t="s">
        <v>2573</v>
      </c>
      <c r="J1727" s="270" t="s">
        <v>2572</v>
      </c>
      <c r="K1727" s="278" t="s">
        <v>41</v>
      </c>
      <c r="L1727" s="270" t="s">
        <v>7415</v>
      </c>
      <c r="M1727" s="278" t="s">
        <v>7416</v>
      </c>
      <c r="N1727" s="270" t="s">
        <v>7484</v>
      </c>
      <c r="O1727" s="278"/>
    </row>
    <row r="1728" spans="1:15" x14ac:dyDescent="0.3">
      <c r="A1728" s="270" t="s">
        <v>2555</v>
      </c>
      <c r="B1728" s="270" t="s">
        <v>2607</v>
      </c>
      <c r="C1728" s="270" t="s">
        <v>1738</v>
      </c>
      <c r="D1728" s="281" t="s">
        <v>262</v>
      </c>
      <c r="E1728" s="281" t="s">
        <v>974</v>
      </c>
      <c r="F1728" s="278" t="s">
        <v>377</v>
      </c>
      <c r="G1728" s="278" t="s">
        <v>2606</v>
      </c>
      <c r="H1728" s="278" t="s">
        <v>79</v>
      </c>
      <c r="I1728" s="278" t="s">
        <v>2609</v>
      </c>
      <c r="J1728" s="270" t="s">
        <v>2608</v>
      </c>
      <c r="K1728" s="278" t="s">
        <v>41</v>
      </c>
      <c r="L1728" s="270" t="s">
        <v>7415</v>
      </c>
      <c r="M1728" s="278" t="s">
        <v>379</v>
      </c>
      <c r="N1728" s="270" t="s">
        <v>7484</v>
      </c>
      <c r="O1728" s="278"/>
    </row>
    <row r="1729" spans="1:15" x14ac:dyDescent="0.3">
      <c r="A1729" s="270" t="s">
        <v>2555</v>
      </c>
      <c r="B1729" s="270" t="s">
        <v>2611</v>
      </c>
      <c r="C1729" s="270" t="s">
        <v>1738</v>
      </c>
      <c r="D1729" s="281" t="s">
        <v>424</v>
      </c>
      <c r="E1729" s="281" t="s">
        <v>2565</v>
      </c>
      <c r="F1729" s="278" t="s">
        <v>377</v>
      </c>
      <c r="G1729" s="278" t="s">
        <v>2610</v>
      </c>
      <c r="H1729" s="278" t="s">
        <v>79</v>
      </c>
      <c r="I1729" s="278" t="s">
        <v>2609</v>
      </c>
      <c r="J1729" s="270" t="s">
        <v>2612</v>
      </c>
      <c r="K1729" s="278" t="s">
        <v>41</v>
      </c>
      <c r="L1729" s="270" t="s">
        <v>7415</v>
      </c>
      <c r="M1729" s="278" t="s">
        <v>379</v>
      </c>
      <c r="N1729" s="270" t="s">
        <v>7484</v>
      </c>
      <c r="O1729" s="278"/>
    </row>
    <row r="1730" spans="1:15" x14ac:dyDescent="0.3">
      <c r="A1730" s="270" t="s">
        <v>2555</v>
      </c>
      <c r="B1730" s="270" t="s">
        <v>2614</v>
      </c>
      <c r="C1730" s="270" t="s">
        <v>1738</v>
      </c>
      <c r="D1730" s="281" t="s">
        <v>117</v>
      </c>
      <c r="E1730" s="281" t="s">
        <v>2565</v>
      </c>
      <c r="F1730" s="278" t="s">
        <v>377</v>
      </c>
      <c r="G1730" s="278" t="s">
        <v>2613</v>
      </c>
      <c r="H1730" s="278" t="s">
        <v>79</v>
      </c>
      <c r="I1730" s="278" t="s">
        <v>2609</v>
      </c>
      <c r="J1730" s="270" t="s">
        <v>2485</v>
      </c>
      <c r="K1730" s="278" t="s">
        <v>41</v>
      </c>
      <c r="L1730" s="270" t="s">
        <v>7415</v>
      </c>
      <c r="M1730" s="278" t="s">
        <v>379</v>
      </c>
      <c r="N1730" s="270" t="s">
        <v>7484</v>
      </c>
      <c r="O1730" s="278"/>
    </row>
    <row r="1731" spans="1:15" x14ac:dyDescent="0.3">
      <c r="A1731" s="270" t="s">
        <v>2555</v>
      </c>
      <c r="B1731" s="270" t="s">
        <v>2556</v>
      </c>
      <c r="C1731" s="270" t="s">
        <v>7338</v>
      </c>
      <c r="D1731" s="281" t="s">
        <v>106</v>
      </c>
      <c r="E1731" s="281" t="s">
        <v>974</v>
      </c>
      <c r="F1731" s="278" t="s">
        <v>369</v>
      </c>
      <c r="G1731" s="278" t="s">
        <v>2554</v>
      </c>
      <c r="H1731" s="278" t="s">
        <v>79</v>
      </c>
      <c r="I1731" s="278" t="s">
        <v>2557</v>
      </c>
      <c r="J1731" s="270" t="s">
        <v>2485</v>
      </c>
      <c r="K1731" s="278" t="s">
        <v>41</v>
      </c>
      <c r="L1731" s="270" t="s">
        <v>7415</v>
      </c>
      <c r="M1731" s="278" t="s">
        <v>373</v>
      </c>
      <c r="N1731" s="270" t="s">
        <v>7484</v>
      </c>
      <c r="O1731" s="278"/>
    </row>
    <row r="1732" spans="1:15" x14ac:dyDescent="0.3">
      <c r="A1732" s="270" t="s">
        <v>2588</v>
      </c>
      <c r="B1732" s="270" t="s">
        <v>2589</v>
      </c>
      <c r="C1732" s="270" t="s">
        <v>1738</v>
      </c>
      <c r="D1732" s="281" t="s">
        <v>262</v>
      </c>
      <c r="E1732" s="281" t="s">
        <v>974</v>
      </c>
      <c r="F1732" s="278" t="s">
        <v>374</v>
      </c>
      <c r="G1732" s="278" t="s">
        <v>2587</v>
      </c>
      <c r="H1732" s="278" t="s">
        <v>79</v>
      </c>
      <c r="I1732" s="278" t="s">
        <v>2591</v>
      </c>
      <c r="J1732" s="270" t="s">
        <v>2590</v>
      </c>
      <c r="K1732" s="278" t="s">
        <v>41</v>
      </c>
      <c r="L1732" s="270" t="s">
        <v>7415</v>
      </c>
      <c r="M1732" s="278" t="s">
        <v>376</v>
      </c>
      <c r="N1732" s="270" t="s">
        <v>7484</v>
      </c>
      <c r="O1732" s="278"/>
    </row>
    <row r="1733" spans="1:15" x14ac:dyDescent="0.3">
      <c r="A1733" s="270" t="s">
        <v>2588</v>
      </c>
      <c r="B1733" s="270" t="s">
        <v>2593</v>
      </c>
      <c r="C1733" s="270" t="s">
        <v>1738</v>
      </c>
      <c r="D1733" s="281" t="s">
        <v>424</v>
      </c>
      <c r="E1733" s="281" t="s">
        <v>2565</v>
      </c>
      <c r="F1733" s="278" t="s">
        <v>374</v>
      </c>
      <c r="G1733" s="278" t="s">
        <v>2592</v>
      </c>
      <c r="H1733" s="278" t="s">
        <v>79</v>
      </c>
      <c r="I1733" s="278" t="s">
        <v>2591</v>
      </c>
      <c r="J1733" s="270" t="s">
        <v>2594</v>
      </c>
      <c r="K1733" s="278" t="s">
        <v>41</v>
      </c>
      <c r="L1733" s="270" t="s">
        <v>7415</v>
      </c>
      <c r="M1733" s="278" t="s">
        <v>376</v>
      </c>
      <c r="N1733" s="270" t="s">
        <v>7484</v>
      </c>
      <c r="O1733" s="278"/>
    </row>
    <row r="1734" spans="1:15" x14ac:dyDescent="0.3">
      <c r="A1734" s="270" t="s">
        <v>2588</v>
      </c>
      <c r="B1734" s="270" t="s">
        <v>2596</v>
      </c>
      <c r="C1734" s="270" t="s">
        <v>1738</v>
      </c>
      <c r="D1734" s="281" t="s">
        <v>117</v>
      </c>
      <c r="E1734" s="281" t="s">
        <v>2565</v>
      </c>
      <c r="F1734" s="278" t="s">
        <v>374</v>
      </c>
      <c r="G1734" s="278" t="s">
        <v>2595</v>
      </c>
      <c r="H1734" s="278" t="s">
        <v>79</v>
      </c>
      <c r="I1734" s="278" t="s">
        <v>2591</v>
      </c>
      <c r="J1734" s="270" t="s">
        <v>972</v>
      </c>
      <c r="K1734" s="278" t="s">
        <v>41</v>
      </c>
      <c r="L1734" s="270" t="s">
        <v>7415</v>
      </c>
      <c r="M1734" s="278" t="s">
        <v>376</v>
      </c>
      <c r="N1734" s="270" t="s">
        <v>7484</v>
      </c>
      <c r="O1734" s="278"/>
    </row>
    <row r="1735" spans="1:15" x14ac:dyDescent="0.3">
      <c r="A1735" s="270" t="s">
        <v>2575</v>
      </c>
      <c r="B1735" s="270" t="s">
        <v>2576</v>
      </c>
      <c r="C1735" s="270" t="s">
        <v>7338</v>
      </c>
      <c r="D1735" s="281" t="s">
        <v>262</v>
      </c>
      <c r="E1735" s="281" t="s">
        <v>974</v>
      </c>
      <c r="F1735" s="278" t="s">
        <v>374</v>
      </c>
      <c r="G1735" s="278" t="s">
        <v>2574</v>
      </c>
      <c r="H1735" s="278" t="s">
        <v>79</v>
      </c>
      <c r="I1735" s="278" t="s">
        <v>2577</v>
      </c>
      <c r="J1735" s="270" t="s">
        <v>2561</v>
      </c>
      <c r="K1735" s="278" t="s">
        <v>41</v>
      </c>
      <c r="L1735" s="270" t="s">
        <v>7415</v>
      </c>
      <c r="M1735" s="278" t="s">
        <v>376</v>
      </c>
      <c r="N1735" s="270" t="s">
        <v>7484</v>
      </c>
      <c r="O1735" s="278"/>
    </row>
    <row r="1736" spans="1:15" x14ac:dyDescent="0.3">
      <c r="A1736" s="270" t="s">
        <v>2575</v>
      </c>
      <c r="B1736" s="270" t="s">
        <v>2579</v>
      </c>
      <c r="C1736" s="270" t="s">
        <v>7338</v>
      </c>
      <c r="D1736" s="281" t="s">
        <v>424</v>
      </c>
      <c r="E1736" s="281" t="s">
        <v>2565</v>
      </c>
      <c r="F1736" s="278" t="s">
        <v>374</v>
      </c>
      <c r="G1736" s="278" t="s">
        <v>2578</v>
      </c>
      <c r="H1736" s="278" t="s">
        <v>79</v>
      </c>
      <c r="I1736" s="278" t="s">
        <v>2577</v>
      </c>
      <c r="J1736" s="270" t="s">
        <v>2580</v>
      </c>
      <c r="K1736" s="278" t="s">
        <v>41</v>
      </c>
      <c r="L1736" s="270" t="s">
        <v>7415</v>
      </c>
      <c r="M1736" s="278" t="s">
        <v>376</v>
      </c>
      <c r="N1736" s="270" t="s">
        <v>7484</v>
      </c>
      <c r="O1736" s="278"/>
    </row>
    <row r="1737" spans="1:15" x14ac:dyDescent="0.3">
      <c r="A1737" s="270" t="s">
        <v>2575</v>
      </c>
      <c r="B1737" s="270" t="s">
        <v>2582</v>
      </c>
      <c r="C1737" s="270" t="s">
        <v>7338</v>
      </c>
      <c r="D1737" s="281" t="s">
        <v>117</v>
      </c>
      <c r="E1737" s="281" t="s">
        <v>2565</v>
      </c>
      <c r="F1737" s="278" t="s">
        <v>374</v>
      </c>
      <c r="G1737" s="278" t="s">
        <v>2581</v>
      </c>
      <c r="H1737" s="278" t="s">
        <v>79</v>
      </c>
      <c r="I1737" s="278" t="s">
        <v>2577</v>
      </c>
      <c r="J1737" s="270" t="s">
        <v>2572</v>
      </c>
      <c r="K1737" s="278" t="s">
        <v>41</v>
      </c>
      <c r="L1737" s="270" t="s">
        <v>7415</v>
      </c>
      <c r="M1737" s="278" t="s">
        <v>376</v>
      </c>
      <c r="N1737" s="270" t="s">
        <v>7484</v>
      </c>
      <c r="O1737" s="278"/>
    </row>
    <row r="1738" spans="1:15" x14ac:dyDescent="0.3">
      <c r="A1738" s="285" t="s">
        <v>4766</v>
      </c>
      <c r="B1738" s="270" t="s">
        <v>4767</v>
      </c>
      <c r="C1738" s="270" t="s">
        <v>7338</v>
      </c>
      <c r="D1738" s="281" t="s">
        <v>262</v>
      </c>
      <c r="E1738" s="281" t="s">
        <v>974</v>
      </c>
      <c r="F1738" s="278" t="s">
        <v>507</v>
      </c>
      <c r="G1738" s="278" t="s">
        <v>4765</v>
      </c>
      <c r="H1738" s="278" t="s">
        <v>79</v>
      </c>
      <c r="I1738" s="278" t="s">
        <v>4768</v>
      </c>
      <c r="J1738" s="270" t="s">
        <v>2600</v>
      </c>
      <c r="K1738" s="278" t="s">
        <v>41</v>
      </c>
      <c r="L1738" s="270" t="s">
        <v>802</v>
      </c>
      <c r="M1738" s="278" t="s">
        <v>510</v>
      </c>
      <c r="N1738" s="270" t="s">
        <v>7484</v>
      </c>
      <c r="O1738" s="278" t="s">
        <v>7473</v>
      </c>
    </row>
    <row r="1739" spans="1:15" x14ac:dyDescent="0.3">
      <c r="A1739" s="270" t="s">
        <v>4540</v>
      </c>
      <c r="B1739" s="270" t="s">
        <v>4541</v>
      </c>
      <c r="C1739" s="270" t="s">
        <v>1738</v>
      </c>
      <c r="D1739" s="281" t="s">
        <v>262</v>
      </c>
      <c r="E1739" s="281" t="s">
        <v>974</v>
      </c>
      <c r="F1739" s="278" t="s">
        <v>487</v>
      </c>
      <c r="G1739" s="278" t="s">
        <v>4539</v>
      </c>
      <c r="H1739" s="278" t="s">
        <v>79</v>
      </c>
      <c r="I1739" s="278" t="s">
        <v>4543</v>
      </c>
      <c r="J1739" s="270" t="s">
        <v>4542</v>
      </c>
      <c r="K1739" s="278" t="s">
        <v>41</v>
      </c>
      <c r="L1739" s="270" t="s">
        <v>802</v>
      </c>
      <c r="M1739" s="278" t="s">
        <v>490</v>
      </c>
      <c r="N1739" s="270" t="s">
        <v>7484</v>
      </c>
      <c r="O1739" s="278"/>
    </row>
    <row r="1740" spans="1:15" x14ac:dyDescent="0.3">
      <c r="A1740" s="270" t="s">
        <v>2598</v>
      </c>
      <c r="B1740" s="270" t="s">
        <v>2599</v>
      </c>
      <c r="C1740" s="270" t="s">
        <v>7338</v>
      </c>
      <c r="D1740" s="281" t="s">
        <v>262</v>
      </c>
      <c r="E1740" s="281" t="s">
        <v>974</v>
      </c>
      <c r="F1740" s="278" t="s">
        <v>377</v>
      </c>
      <c r="G1740" s="278" t="s">
        <v>2597</v>
      </c>
      <c r="H1740" s="278" t="s">
        <v>79</v>
      </c>
      <c r="I1740" s="278" t="s">
        <v>2601</v>
      </c>
      <c r="J1740" s="270" t="s">
        <v>2600</v>
      </c>
      <c r="K1740" s="278" t="s">
        <v>41</v>
      </c>
      <c r="L1740" s="270" t="s">
        <v>7415</v>
      </c>
      <c r="M1740" s="278" t="s">
        <v>379</v>
      </c>
      <c r="N1740" s="270" t="s">
        <v>7484</v>
      </c>
      <c r="O1740" s="278"/>
    </row>
    <row r="1741" spans="1:15" x14ac:dyDescent="0.3">
      <c r="A1741" s="270" t="s">
        <v>2598</v>
      </c>
      <c r="B1741" s="270" t="s">
        <v>2603</v>
      </c>
      <c r="C1741" s="270" t="s">
        <v>7338</v>
      </c>
      <c r="D1741" s="281" t="s">
        <v>424</v>
      </c>
      <c r="E1741" s="281" t="s">
        <v>2565</v>
      </c>
      <c r="F1741" s="278" t="s">
        <v>377</v>
      </c>
      <c r="G1741" s="278" t="s">
        <v>2602</v>
      </c>
      <c r="H1741" s="278" t="s">
        <v>79</v>
      </c>
      <c r="I1741" s="278" t="s">
        <v>2601</v>
      </c>
      <c r="J1741" s="270" t="s">
        <v>2594</v>
      </c>
      <c r="K1741" s="278" t="s">
        <v>41</v>
      </c>
      <c r="L1741" s="270" t="s">
        <v>7415</v>
      </c>
      <c r="M1741" s="278" t="s">
        <v>379</v>
      </c>
      <c r="N1741" s="270" t="s">
        <v>7484</v>
      </c>
      <c r="O1741" s="278"/>
    </row>
    <row r="1742" spans="1:15" x14ac:dyDescent="0.3">
      <c r="A1742" s="270" t="s">
        <v>2598</v>
      </c>
      <c r="B1742" s="270" t="s">
        <v>2605</v>
      </c>
      <c r="C1742" s="270" t="s">
        <v>7338</v>
      </c>
      <c r="D1742" s="281" t="s">
        <v>117</v>
      </c>
      <c r="E1742" s="281" t="s">
        <v>2565</v>
      </c>
      <c r="F1742" s="278" t="s">
        <v>377</v>
      </c>
      <c r="G1742" s="278" t="s">
        <v>2604</v>
      </c>
      <c r="H1742" s="278" t="s">
        <v>79</v>
      </c>
      <c r="I1742" s="278" t="s">
        <v>2601</v>
      </c>
      <c r="J1742" s="270" t="s">
        <v>2485</v>
      </c>
      <c r="K1742" s="278" t="s">
        <v>41</v>
      </c>
      <c r="L1742" s="270" t="s">
        <v>7415</v>
      </c>
      <c r="M1742" s="278" t="s">
        <v>379</v>
      </c>
      <c r="N1742" s="270" t="s">
        <v>7484</v>
      </c>
      <c r="O1742" s="278"/>
    </row>
  </sheetData>
  <autoFilter ref="A1:O1742" xr:uid="{2B11CD9C-5FF3-4F79-B93E-AE1C15A03586}"/>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E8957-8064-4BF4-AD4F-293DBA1860B5}">
  <dimension ref="A1:AG800"/>
  <sheetViews>
    <sheetView tabSelected="1" zoomScale="80" zoomScaleNormal="80" workbookViewId="0">
      <pane ySplit="1080" topLeftCell="A769" activePane="bottomLeft"/>
      <selection sqref="A1:XFD1"/>
      <selection pane="bottomLeft" activeCell="F774" sqref="F774"/>
    </sheetView>
  </sheetViews>
  <sheetFormatPr defaultRowHeight="14.4" x14ac:dyDescent="0.3"/>
  <cols>
    <col min="1" max="1" width="11.109375" customWidth="1"/>
    <col min="2" max="2" width="4.6640625" customWidth="1"/>
    <col min="3" max="3" width="11.5546875" customWidth="1"/>
    <col min="4" max="4" width="8.5546875" customWidth="1"/>
    <col min="5" max="5" width="12.44140625" customWidth="1"/>
    <col min="6" max="6" width="61.44140625" customWidth="1"/>
    <col min="7" max="7" width="15.33203125" customWidth="1"/>
    <col min="8" max="8" width="11.6640625" customWidth="1"/>
    <col min="10" max="10" width="8.77734375" customWidth="1"/>
    <col min="11" max="11" width="6.77734375" customWidth="1"/>
    <col min="12" max="12" width="6.6640625" customWidth="1"/>
    <col min="13" max="13" width="7.21875" customWidth="1"/>
    <col min="15" max="15" width="10.44140625" customWidth="1"/>
    <col min="16" max="16" width="11.6640625" customWidth="1"/>
    <col min="17" max="17" width="10.44140625" customWidth="1"/>
    <col min="18" max="18" width="21.33203125" customWidth="1"/>
    <col min="19" max="19" width="38.33203125" customWidth="1"/>
    <col min="20" max="20" width="9.88671875" customWidth="1"/>
    <col min="25" max="26" width="17.44140625" customWidth="1"/>
  </cols>
  <sheetData>
    <row r="1" spans="1:33" ht="52.8" x14ac:dyDescent="0.3">
      <c r="A1" s="271" t="s">
        <v>4</v>
      </c>
      <c r="B1" s="271" t="s">
        <v>7353</v>
      </c>
      <c r="C1" s="271" t="s">
        <v>882</v>
      </c>
      <c r="D1" s="272" t="s">
        <v>7354</v>
      </c>
      <c r="E1" s="271" t="s">
        <v>7337</v>
      </c>
      <c r="F1" s="272" t="s">
        <v>0</v>
      </c>
      <c r="G1" s="272" t="s">
        <v>1</v>
      </c>
      <c r="H1" s="272" t="s">
        <v>7355</v>
      </c>
      <c r="I1" s="272" t="s">
        <v>6</v>
      </c>
      <c r="J1" s="273" t="s">
        <v>7356</v>
      </c>
      <c r="K1" s="273" t="s">
        <v>7357</v>
      </c>
      <c r="L1" s="272" t="s">
        <v>7358</v>
      </c>
      <c r="M1" s="272" t="s">
        <v>7359</v>
      </c>
      <c r="N1" s="272" t="s">
        <v>5</v>
      </c>
      <c r="O1" s="272" t="s">
        <v>7360</v>
      </c>
      <c r="P1" s="272" t="s">
        <v>7361</v>
      </c>
      <c r="Q1" s="272" t="s">
        <v>7362</v>
      </c>
      <c r="R1" s="272" t="s">
        <v>3</v>
      </c>
      <c r="S1" s="272" t="s">
        <v>7363</v>
      </c>
      <c r="T1" s="272" t="s">
        <v>7364</v>
      </c>
      <c r="U1" s="272" t="s">
        <v>8</v>
      </c>
      <c r="V1" s="272" t="s">
        <v>9</v>
      </c>
      <c r="W1" s="272" t="s">
        <v>7365</v>
      </c>
      <c r="X1" s="272" t="s">
        <v>7366</v>
      </c>
      <c r="Y1" s="272" t="s">
        <v>7367</v>
      </c>
      <c r="Z1" s="272" t="s">
        <v>7368</v>
      </c>
      <c r="AA1" s="272" t="s">
        <v>7369</v>
      </c>
      <c r="AB1" s="274" t="s">
        <v>2</v>
      </c>
      <c r="AC1" s="272" t="s">
        <v>7370</v>
      </c>
      <c r="AD1" s="272" t="s">
        <v>7371</v>
      </c>
      <c r="AE1" s="272" t="s">
        <v>7372</v>
      </c>
      <c r="AF1" s="272" t="s">
        <v>7373</v>
      </c>
      <c r="AG1" s="274" t="s">
        <v>7374</v>
      </c>
    </row>
    <row r="2" spans="1:33" ht="28.8" x14ac:dyDescent="0.3">
      <c r="A2" s="290"/>
      <c r="B2" s="290" t="s">
        <v>7375</v>
      </c>
      <c r="C2" s="290" t="s">
        <v>19</v>
      </c>
      <c r="D2" s="290">
        <v>3</v>
      </c>
      <c r="E2" s="290" t="s">
        <v>10</v>
      </c>
      <c r="F2" s="290" t="s">
        <v>11</v>
      </c>
      <c r="G2" s="290" t="s">
        <v>12</v>
      </c>
      <c r="H2" s="290" t="s">
        <v>14</v>
      </c>
      <c r="I2" s="290" t="s">
        <v>7338</v>
      </c>
      <c r="J2" s="290" t="s">
        <v>7338</v>
      </c>
      <c r="K2" s="290" t="s">
        <v>7338</v>
      </c>
      <c r="L2" s="290" t="s">
        <v>7338</v>
      </c>
      <c r="M2" s="290" t="s">
        <v>7376</v>
      </c>
      <c r="N2" s="290" t="s">
        <v>7338</v>
      </c>
      <c r="O2" s="290" t="s">
        <v>7338</v>
      </c>
      <c r="P2" s="290" t="s">
        <v>20</v>
      </c>
      <c r="Q2" s="290"/>
      <c r="R2" s="290"/>
      <c r="S2" s="290" t="s">
        <v>7584</v>
      </c>
      <c r="T2" s="290"/>
      <c r="U2" s="290" t="s">
        <v>7338</v>
      </c>
      <c r="V2" s="290" t="s">
        <v>7338</v>
      </c>
      <c r="W2" s="290"/>
      <c r="X2" s="290"/>
      <c r="Y2" s="291">
        <v>43523.882199074076</v>
      </c>
      <c r="Z2" s="291">
        <v>43523.887453703705</v>
      </c>
      <c r="AA2" s="290"/>
      <c r="AB2" s="290" t="s">
        <v>13</v>
      </c>
      <c r="AC2" s="290">
        <v>12578</v>
      </c>
      <c r="AD2" s="290">
        <v>10</v>
      </c>
      <c r="AE2" s="290" t="s">
        <v>7375</v>
      </c>
      <c r="AF2" s="290" t="s">
        <v>7377</v>
      </c>
      <c r="AG2" s="290" t="s">
        <v>15</v>
      </c>
    </row>
    <row r="3" spans="1:33" ht="28.8" x14ac:dyDescent="0.3">
      <c r="A3" s="290"/>
      <c r="B3" s="290" t="s">
        <v>7375</v>
      </c>
      <c r="C3" s="290" t="s">
        <v>19</v>
      </c>
      <c r="D3" s="290">
        <v>4</v>
      </c>
      <c r="E3" s="290" t="s">
        <v>21</v>
      </c>
      <c r="F3" s="290" t="s">
        <v>22</v>
      </c>
      <c r="G3" s="290" t="s">
        <v>23</v>
      </c>
      <c r="H3" s="290" t="s">
        <v>24</v>
      </c>
      <c r="I3" s="290" t="s">
        <v>7338</v>
      </c>
      <c r="J3" s="290" t="s">
        <v>7338</v>
      </c>
      <c r="K3" s="290" t="s">
        <v>7338</v>
      </c>
      <c r="L3" s="290" t="s">
        <v>7338</v>
      </c>
      <c r="M3" s="290" t="s">
        <v>7376</v>
      </c>
      <c r="N3" s="290" t="s">
        <v>7338</v>
      </c>
      <c r="O3" s="290" t="s">
        <v>7338</v>
      </c>
      <c r="P3" s="290" t="s">
        <v>26</v>
      </c>
      <c r="Q3" s="290"/>
      <c r="R3" s="290"/>
      <c r="S3" s="290"/>
      <c r="T3" s="290"/>
      <c r="U3" s="290" t="s">
        <v>7338</v>
      </c>
      <c r="V3" s="290" t="s">
        <v>7338</v>
      </c>
      <c r="W3" s="290"/>
      <c r="X3" s="290"/>
      <c r="Y3" s="291">
        <v>43523.882210648146</v>
      </c>
      <c r="Z3" s="291">
        <v>43526.123993055553</v>
      </c>
      <c r="AA3" s="290"/>
      <c r="AB3" s="290" t="s">
        <v>13</v>
      </c>
      <c r="AC3" s="290">
        <v>12578</v>
      </c>
      <c r="AD3" s="290">
        <v>20</v>
      </c>
      <c r="AE3" s="290" t="s">
        <v>7375</v>
      </c>
      <c r="AF3" s="290" t="s">
        <v>7377</v>
      </c>
      <c r="AG3" s="290" t="s">
        <v>15</v>
      </c>
    </row>
    <row r="4" spans="1:33" ht="86.4" x14ac:dyDescent="0.3">
      <c r="A4" s="290" t="s">
        <v>32</v>
      </c>
      <c r="B4" s="290" t="s">
        <v>7375</v>
      </c>
      <c r="C4" s="290" t="s">
        <v>34</v>
      </c>
      <c r="D4" s="290" t="s">
        <v>33</v>
      </c>
      <c r="E4" s="290" t="s">
        <v>27</v>
      </c>
      <c r="F4" s="290" t="s">
        <v>28</v>
      </c>
      <c r="G4" s="290" t="s">
        <v>29</v>
      </c>
      <c r="H4" s="290" t="s">
        <v>30</v>
      </c>
      <c r="I4" s="290" t="s">
        <v>7338</v>
      </c>
      <c r="J4" s="290" t="s">
        <v>7338</v>
      </c>
      <c r="K4" s="290" t="s">
        <v>7338</v>
      </c>
      <c r="L4" s="290" t="s">
        <v>7338</v>
      </c>
      <c r="M4" s="290" t="s">
        <v>7376</v>
      </c>
      <c r="N4" s="290" t="s">
        <v>7338</v>
      </c>
      <c r="O4" s="290" t="s">
        <v>7338</v>
      </c>
      <c r="P4" s="290"/>
      <c r="Q4" s="290"/>
      <c r="R4" s="290" t="s">
        <v>31</v>
      </c>
      <c r="S4" s="290"/>
      <c r="T4" s="290" t="s">
        <v>37</v>
      </c>
      <c r="U4" s="290" t="s">
        <v>36</v>
      </c>
      <c r="V4" s="290" t="s">
        <v>7338</v>
      </c>
      <c r="W4" s="290" t="s">
        <v>35</v>
      </c>
      <c r="X4" s="290"/>
      <c r="Y4" s="291">
        <v>43523.882210648146</v>
      </c>
      <c r="Z4" s="291">
        <v>43523.887453703705</v>
      </c>
      <c r="AA4" s="290"/>
      <c r="AB4" s="290" t="s">
        <v>13</v>
      </c>
      <c r="AC4" s="290">
        <v>12578</v>
      </c>
      <c r="AD4" s="290">
        <v>30</v>
      </c>
      <c r="AE4" s="290" t="s">
        <v>7375</v>
      </c>
      <c r="AF4" s="290" t="s">
        <v>7377</v>
      </c>
      <c r="AG4" s="290"/>
    </row>
    <row r="5" spans="1:33" ht="86.4" x14ac:dyDescent="0.3">
      <c r="A5" s="290" t="s">
        <v>32</v>
      </c>
      <c r="B5" s="290" t="s">
        <v>7375</v>
      </c>
      <c r="C5" s="290" t="s">
        <v>41</v>
      </c>
      <c r="D5" s="290" t="s">
        <v>33</v>
      </c>
      <c r="E5" s="290" t="s">
        <v>38</v>
      </c>
      <c r="F5" s="290" t="s">
        <v>39</v>
      </c>
      <c r="G5" s="290" t="s">
        <v>36</v>
      </c>
      <c r="H5" s="290" t="s">
        <v>30</v>
      </c>
      <c r="I5" s="290" t="s">
        <v>7338</v>
      </c>
      <c r="J5" s="290" t="s">
        <v>7338</v>
      </c>
      <c r="K5" s="290" t="s">
        <v>7338</v>
      </c>
      <c r="L5" s="290" t="s">
        <v>7338</v>
      </c>
      <c r="M5" s="290" t="s">
        <v>7376</v>
      </c>
      <c r="N5" s="290" t="s">
        <v>7338</v>
      </c>
      <c r="O5" s="290" t="s">
        <v>7338</v>
      </c>
      <c r="P5" s="290"/>
      <c r="Q5" s="290"/>
      <c r="R5" s="290" t="s">
        <v>40</v>
      </c>
      <c r="S5" s="290"/>
      <c r="T5" s="290"/>
      <c r="U5" s="290" t="s">
        <v>42</v>
      </c>
      <c r="V5" s="290" t="s">
        <v>7338</v>
      </c>
      <c r="W5" s="290" t="s">
        <v>35</v>
      </c>
      <c r="X5" s="290"/>
      <c r="Y5" s="291">
        <v>43523.882210648146</v>
      </c>
      <c r="Z5" s="291">
        <v>43523.887453703705</v>
      </c>
      <c r="AA5" s="290"/>
      <c r="AB5" s="290" t="s">
        <v>13</v>
      </c>
      <c r="AC5" s="290">
        <v>12578</v>
      </c>
      <c r="AD5" s="290">
        <v>40</v>
      </c>
      <c r="AE5" s="290" t="s">
        <v>7375</v>
      </c>
      <c r="AF5" s="290" t="s">
        <v>7377</v>
      </c>
      <c r="AG5" s="290" t="s">
        <v>15</v>
      </c>
    </row>
    <row r="6" spans="1:33" ht="158.4" x14ac:dyDescent="0.3">
      <c r="A6" s="290"/>
      <c r="B6" s="290" t="s">
        <v>7375</v>
      </c>
      <c r="C6" s="290" t="s">
        <v>34</v>
      </c>
      <c r="D6" s="290" t="s">
        <v>46</v>
      </c>
      <c r="E6" s="290" t="s">
        <v>43</v>
      </c>
      <c r="F6" s="290" t="s">
        <v>44</v>
      </c>
      <c r="G6" s="290" t="s">
        <v>45</v>
      </c>
      <c r="H6" s="290" t="s">
        <v>24</v>
      </c>
      <c r="I6" s="290" t="s">
        <v>7338</v>
      </c>
      <c r="J6" s="290" t="s">
        <v>7338</v>
      </c>
      <c r="K6" s="290" t="s">
        <v>7338</v>
      </c>
      <c r="L6" s="290" t="s">
        <v>7338</v>
      </c>
      <c r="M6" s="290" t="s">
        <v>7376</v>
      </c>
      <c r="N6" s="290" t="s">
        <v>7338</v>
      </c>
      <c r="O6" s="290" t="s">
        <v>7338</v>
      </c>
      <c r="P6" s="290"/>
      <c r="Q6" s="290"/>
      <c r="R6" s="290"/>
      <c r="S6" s="290" t="s">
        <v>7642</v>
      </c>
      <c r="T6" s="290"/>
      <c r="U6" s="290" t="s">
        <v>7338</v>
      </c>
      <c r="V6" s="290" t="s">
        <v>7338</v>
      </c>
      <c r="W6" s="290"/>
      <c r="X6" s="290"/>
      <c r="Y6" s="291">
        <v>43523.882210648146</v>
      </c>
      <c r="Z6" s="291">
        <v>43541.444872685184</v>
      </c>
      <c r="AA6" s="290"/>
      <c r="AB6" s="290" t="s">
        <v>13</v>
      </c>
      <c r="AC6" s="290">
        <v>12578</v>
      </c>
      <c r="AD6" s="290">
        <v>50</v>
      </c>
      <c r="AE6" s="290" t="s">
        <v>7375</v>
      </c>
      <c r="AF6" s="290" t="s">
        <v>7377</v>
      </c>
      <c r="AG6" s="290"/>
    </row>
    <row r="7" spans="1:33" ht="28.8" x14ac:dyDescent="0.3">
      <c r="A7" s="290"/>
      <c r="B7" s="290" t="s">
        <v>7375</v>
      </c>
      <c r="C7" s="290" t="s">
        <v>34</v>
      </c>
      <c r="D7" s="290" t="s">
        <v>46</v>
      </c>
      <c r="E7" s="290" t="s">
        <v>47</v>
      </c>
      <c r="F7" s="290" t="s">
        <v>48</v>
      </c>
      <c r="G7" s="290" t="s">
        <v>23</v>
      </c>
      <c r="H7" s="290" t="s">
        <v>49</v>
      </c>
      <c r="I7" s="290" t="s">
        <v>7338</v>
      </c>
      <c r="J7" s="290" t="s">
        <v>7338</v>
      </c>
      <c r="K7" s="290" t="s">
        <v>7338</v>
      </c>
      <c r="L7" s="290" t="s">
        <v>7338</v>
      </c>
      <c r="M7" s="290" t="s">
        <v>7376</v>
      </c>
      <c r="N7" s="290" t="s">
        <v>7338</v>
      </c>
      <c r="O7" s="290" t="s">
        <v>7338</v>
      </c>
      <c r="P7" s="290"/>
      <c r="Q7" s="290"/>
      <c r="R7" s="290"/>
      <c r="S7" s="290"/>
      <c r="T7" s="290"/>
      <c r="U7" s="290" t="s">
        <v>7338</v>
      </c>
      <c r="V7" s="290" t="s">
        <v>7338</v>
      </c>
      <c r="W7" s="290"/>
      <c r="X7" s="290"/>
      <c r="Y7" s="291">
        <v>43523.882210648146</v>
      </c>
      <c r="Z7" s="291">
        <v>43538.071909722225</v>
      </c>
      <c r="AA7" s="290"/>
      <c r="AB7" s="290" t="s">
        <v>13</v>
      </c>
      <c r="AC7" s="290">
        <v>12578</v>
      </c>
      <c r="AD7" s="290">
        <v>60</v>
      </c>
      <c r="AE7" s="290" t="s">
        <v>7375</v>
      </c>
      <c r="AF7" s="290" t="s">
        <v>7377</v>
      </c>
      <c r="AG7" s="290" t="s">
        <v>50</v>
      </c>
    </row>
    <row r="8" spans="1:33" ht="72" x14ac:dyDescent="0.3">
      <c r="A8" s="290"/>
      <c r="B8" s="290" t="s">
        <v>7375</v>
      </c>
      <c r="C8" s="290" t="s">
        <v>34</v>
      </c>
      <c r="D8" s="290" t="s">
        <v>54</v>
      </c>
      <c r="E8" s="290" t="s">
        <v>51</v>
      </c>
      <c r="F8" s="290" t="s">
        <v>52</v>
      </c>
      <c r="G8" s="290" t="s">
        <v>53</v>
      </c>
      <c r="H8" s="290" t="s">
        <v>24</v>
      </c>
      <c r="I8" s="290" t="s">
        <v>7338</v>
      </c>
      <c r="J8" s="290" t="s">
        <v>7338</v>
      </c>
      <c r="K8" s="290" t="s">
        <v>7338</v>
      </c>
      <c r="L8" s="290" t="s">
        <v>7338</v>
      </c>
      <c r="M8" s="290" t="s">
        <v>7376</v>
      </c>
      <c r="N8" s="290" t="s">
        <v>7338</v>
      </c>
      <c r="O8" s="290" t="s">
        <v>7338</v>
      </c>
      <c r="P8" s="290"/>
      <c r="Q8" s="290"/>
      <c r="R8" s="290"/>
      <c r="S8" s="290" t="s">
        <v>7643</v>
      </c>
      <c r="T8" s="290"/>
      <c r="U8" s="290" t="s">
        <v>7338</v>
      </c>
      <c r="V8" s="290" t="s">
        <v>7338</v>
      </c>
      <c r="W8" s="290"/>
      <c r="X8" s="290"/>
      <c r="Y8" s="291">
        <v>43523.882210648146</v>
      </c>
      <c r="Z8" s="291">
        <v>43542.759189814817</v>
      </c>
      <c r="AA8" s="290"/>
      <c r="AB8" s="290" t="s">
        <v>13</v>
      </c>
      <c r="AC8" s="290">
        <v>12578</v>
      </c>
      <c r="AD8" s="290">
        <v>70</v>
      </c>
      <c r="AE8" s="290" t="s">
        <v>7375</v>
      </c>
      <c r="AF8" s="290" t="s">
        <v>7377</v>
      </c>
      <c r="AG8" s="290"/>
    </row>
    <row r="9" spans="1:33" ht="28.8" x14ac:dyDescent="0.3">
      <c r="A9" s="290"/>
      <c r="B9" s="290" t="s">
        <v>7375</v>
      </c>
      <c r="C9" s="290" t="s">
        <v>34</v>
      </c>
      <c r="D9" s="290" t="s">
        <v>54</v>
      </c>
      <c r="E9" s="290" t="s">
        <v>55</v>
      </c>
      <c r="F9" s="290" t="s">
        <v>56</v>
      </c>
      <c r="G9" s="290" t="s">
        <v>23</v>
      </c>
      <c r="H9" s="290" t="s">
        <v>49</v>
      </c>
      <c r="I9" s="290" t="s">
        <v>7338</v>
      </c>
      <c r="J9" s="290" t="s">
        <v>7338</v>
      </c>
      <c r="K9" s="290" t="s">
        <v>7338</v>
      </c>
      <c r="L9" s="290" t="s">
        <v>7338</v>
      </c>
      <c r="M9" s="290" t="s">
        <v>7376</v>
      </c>
      <c r="N9" s="290" t="s">
        <v>7338</v>
      </c>
      <c r="O9" s="290" t="s">
        <v>7338</v>
      </c>
      <c r="P9" s="290"/>
      <c r="Q9" s="290"/>
      <c r="R9" s="290"/>
      <c r="S9" s="290"/>
      <c r="T9" s="290"/>
      <c r="U9" s="290" t="s">
        <v>7338</v>
      </c>
      <c r="V9" s="290" t="s">
        <v>7338</v>
      </c>
      <c r="W9" s="290"/>
      <c r="X9" s="290"/>
      <c r="Y9" s="291">
        <v>43523.882210648146</v>
      </c>
      <c r="Z9" s="291">
        <v>43538.47755787037</v>
      </c>
      <c r="AA9" s="290"/>
      <c r="AB9" s="290" t="s">
        <v>13</v>
      </c>
      <c r="AC9" s="290">
        <v>12578</v>
      </c>
      <c r="AD9" s="290">
        <v>80</v>
      </c>
      <c r="AE9" s="290" t="s">
        <v>7375</v>
      </c>
      <c r="AF9" s="290" t="s">
        <v>7377</v>
      </c>
      <c r="AG9" s="290" t="s">
        <v>50</v>
      </c>
    </row>
    <row r="10" spans="1:33" ht="43.2" x14ac:dyDescent="0.3">
      <c r="A10" s="290"/>
      <c r="B10" s="290" t="s">
        <v>7375</v>
      </c>
      <c r="C10" s="290" t="s">
        <v>34</v>
      </c>
      <c r="D10" s="290" t="s">
        <v>60</v>
      </c>
      <c r="E10" s="290" t="s">
        <v>57</v>
      </c>
      <c r="F10" s="290" t="s">
        <v>58</v>
      </c>
      <c r="G10" s="290" t="s">
        <v>59</v>
      </c>
      <c r="H10" s="290" t="s">
        <v>24</v>
      </c>
      <c r="I10" s="290" t="s">
        <v>7338</v>
      </c>
      <c r="J10" s="290" t="s">
        <v>7338</v>
      </c>
      <c r="K10" s="290" t="s">
        <v>7338</v>
      </c>
      <c r="L10" s="290" t="s">
        <v>7338</v>
      </c>
      <c r="M10" s="290" t="s">
        <v>7376</v>
      </c>
      <c r="N10" s="290" t="s">
        <v>7338</v>
      </c>
      <c r="O10" s="290" t="s">
        <v>7338</v>
      </c>
      <c r="P10" s="290"/>
      <c r="Q10" s="290"/>
      <c r="R10" s="290"/>
      <c r="S10" s="290" t="s">
        <v>7532</v>
      </c>
      <c r="T10" s="290"/>
      <c r="U10" s="290" t="s">
        <v>7338</v>
      </c>
      <c r="V10" s="290" t="s">
        <v>7338</v>
      </c>
      <c r="W10" s="290"/>
      <c r="X10" s="290"/>
      <c r="Y10" s="291">
        <v>43523.882210648146</v>
      </c>
      <c r="Z10" s="291">
        <v>43539.766747685186</v>
      </c>
      <c r="AA10" s="290"/>
      <c r="AB10" s="290" t="s">
        <v>13</v>
      </c>
      <c r="AC10" s="290">
        <v>12578</v>
      </c>
      <c r="AD10" s="290">
        <v>90</v>
      </c>
      <c r="AE10" s="290" t="s">
        <v>7375</v>
      </c>
      <c r="AF10" s="290" t="s">
        <v>7377</v>
      </c>
      <c r="AG10" s="290"/>
    </row>
    <row r="11" spans="1:33" ht="28.8" x14ac:dyDescent="0.3">
      <c r="A11" s="290"/>
      <c r="B11" s="290" t="s">
        <v>7375</v>
      </c>
      <c r="C11" s="290" t="s">
        <v>34</v>
      </c>
      <c r="D11" s="290" t="s">
        <v>60</v>
      </c>
      <c r="E11" s="290" t="s">
        <v>61</v>
      </c>
      <c r="F11" s="290" t="s">
        <v>62</v>
      </c>
      <c r="G11" s="290" t="s">
        <v>23</v>
      </c>
      <c r="H11" s="290" t="s">
        <v>49</v>
      </c>
      <c r="I11" s="290" t="s">
        <v>7338</v>
      </c>
      <c r="J11" s="290" t="s">
        <v>7338</v>
      </c>
      <c r="K11" s="290" t="s">
        <v>7338</v>
      </c>
      <c r="L11" s="290" t="s">
        <v>7338</v>
      </c>
      <c r="M11" s="290" t="s">
        <v>7376</v>
      </c>
      <c r="N11" s="290" t="s">
        <v>7338</v>
      </c>
      <c r="O11" s="290" t="s">
        <v>7338</v>
      </c>
      <c r="P11" s="290"/>
      <c r="Q11" s="290"/>
      <c r="R11" s="290"/>
      <c r="S11" s="290"/>
      <c r="T11" s="290"/>
      <c r="U11" s="290" t="s">
        <v>7338</v>
      </c>
      <c r="V11" s="290" t="s">
        <v>7338</v>
      </c>
      <c r="W11" s="290"/>
      <c r="X11" s="290"/>
      <c r="Y11" s="291">
        <v>43523.882210648146</v>
      </c>
      <c r="Z11" s="291">
        <v>43541.199108796296</v>
      </c>
      <c r="AA11" s="290"/>
      <c r="AB11" s="290" t="s">
        <v>13</v>
      </c>
      <c r="AC11" s="290">
        <v>12578</v>
      </c>
      <c r="AD11" s="290">
        <v>100</v>
      </c>
      <c r="AE11" s="290" t="s">
        <v>7375</v>
      </c>
      <c r="AF11" s="290" t="s">
        <v>7377</v>
      </c>
      <c r="AG11" s="290" t="s">
        <v>50</v>
      </c>
    </row>
    <row r="12" spans="1:33" ht="409.6" x14ac:dyDescent="0.3">
      <c r="A12" s="290"/>
      <c r="B12" s="290" t="s">
        <v>7375</v>
      </c>
      <c r="C12" s="290" t="s">
        <v>19</v>
      </c>
      <c r="D12" s="290" t="s">
        <v>66</v>
      </c>
      <c r="E12" s="290" t="s">
        <v>63</v>
      </c>
      <c r="F12" s="290" t="s">
        <v>64</v>
      </c>
      <c r="G12" s="290" t="s">
        <v>65</v>
      </c>
      <c r="H12" s="290" t="s">
        <v>24</v>
      </c>
      <c r="I12" s="290" t="s">
        <v>7338</v>
      </c>
      <c r="J12" s="290" t="s">
        <v>7338</v>
      </c>
      <c r="K12" s="290" t="s">
        <v>7338</v>
      </c>
      <c r="L12" s="290" t="s">
        <v>7338</v>
      </c>
      <c r="M12" s="290" t="s">
        <v>7376</v>
      </c>
      <c r="N12" s="290" t="s">
        <v>7338</v>
      </c>
      <c r="O12" s="290" t="s">
        <v>7338</v>
      </c>
      <c r="P12" s="290" t="s">
        <v>67</v>
      </c>
      <c r="Q12" s="290"/>
      <c r="R12" s="290"/>
      <c r="S12" s="290" t="s">
        <v>7644</v>
      </c>
      <c r="T12" s="290"/>
      <c r="U12" s="290" t="s">
        <v>7338</v>
      </c>
      <c r="V12" s="290" t="s">
        <v>7338</v>
      </c>
      <c r="W12" s="290"/>
      <c r="X12" s="290"/>
      <c r="Y12" s="291">
        <v>43523.882210648146</v>
      </c>
      <c r="Z12" s="291">
        <v>43541.199108796296</v>
      </c>
      <c r="AA12" s="290"/>
      <c r="AB12" s="290" t="s">
        <v>13</v>
      </c>
      <c r="AC12" s="290">
        <v>12578</v>
      </c>
      <c r="AD12" s="290">
        <v>110</v>
      </c>
      <c r="AE12" s="290" t="s">
        <v>7375</v>
      </c>
      <c r="AF12" s="290" t="s">
        <v>7377</v>
      </c>
      <c r="AG12" s="290"/>
    </row>
    <row r="13" spans="1:33" ht="28.8" x14ac:dyDescent="0.3">
      <c r="A13" s="290"/>
      <c r="B13" s="290" t="s">
        <v>7375</v>
      </c>
      <c r="C13" s="290" t="s">
        <v>34</v>
      </c>
      <c r="D13" s="290" t="s">
        <v>66</v>
      </c>
      <c r="E13" s="290" t="s">
        <v>68</v>
      </c>
      <c r="F13" s="290" t="s">
        <v>69</v>
      </c>
      <c r="G13" s="290" t="s">
        <v>23</v>
      </c>
      <c r="H13" s="290" t="s">
        <v>49</v>
      </c>
      <c r="I13" s="290" t="s">
        <v>7338</v>
      </c>
      <c r="J13" s="290" t="s">
        <v>7338</v>
      </c>
      <c r="K13" s="290" t="s">
        <v>7338</v>
      </c>
      <c r="L13" s="290" t="s">
        <v>7338</v>
      </c>
      <c r="M13" s="290" t="s">
        <v>7376</v>
      </c>
      <c r="N13" s="290" t="s">
        <v>7338</v>
      </c>
      <c r="O13" s="290" t="s">
        <v>7338</v>
      </c>
      <c r="P13" s="290"/>
      <c r="Q13" s="290"/>
      <c r="R13" s="290"/>
      <c r="S13" s="290"/>
      <c r="T13" s="290"/>
      <c r="U13" s="290" t="s">
        <v>7338</v>
      </c>
      <c r="V13" s="290" t="s">
        <v>7338</v>
      </c>
      <c r="W13" s="290"/>
      <c r="X13" s="290"/>
      <c r="Y13" s="291">
        <v>43523.882210648146</v>
      </c>
      <c r="Z13" s="291">
        <v>43538.47755787037</v>
      </c>
      <c r="AA13" s="290"/>
      <c r="AB13" s="290" t="s">
        <v>13</v>
      </c>
      <c r="AC13" s="290">
        <v>12578</v>
      </c>
      <c r="AD13" s="290">
        <v>120</v>
      </c>
      <c r="AE13" s="290" t="s">
        <v>7375</v>
      </c>
      <c r="AF13" s="290" t="s">
        <v>7377</v>
      </c>
      <c r="AG13" s="290" t="s">
        <v>50</v>
      </c>
    </row>
    <row r="14" spans="1:33" ht="43.2" x14ac:dyDescent="0.3">
      <c r="A14" s="290"/>
      <c r="B14" s="290" t="s">
        <v>7375</v>
      </c>
      <c r="C14" s="290" t="s">
        <v>34</v>
      </c>
      <c r="D14" s="290" t="s">
        <v>73</v>
      </c>
      <c r="E14" s="290" t="s">
        <v>70</v>
      </c>
      <c r="F14" s="290" t="s">
        <v>71</v>
      </c>
      <c r="G14" s="290" t="s">
        <v>72</v>
      </c>
      <c r="H14" s="290" t="s">
        <v>24</v>
      </c>
      <c r="I14" s="290" t="s">
        <v>7338</v>
      </c>
      <c r="J14" s="290" t="s">
        <v>7338</v>
      </c>
      <c r="K14" s="290" t="s">
        <v>7338</v>
      </c>
      <c r="L14" s="290" t="s">
        <v>7338</v>
      </c>
      <c r="M14" s="290" t="s">
        <v>7376</v>
      </c>
      <c r="N14" s="290" t="s">
        <v>7338</v>
      </c>
      <c r="O14" s="290" t="s">
        <v>7338</v>
      </c>
      <c r="P14" s="290"/>
      <c r="Q14" s="290"/>
      <c r="R14" s="290"/>
      <c r="S14" s="290" t="s">
        <v>7533</v>
      </c>
      <c r="T14" s="290"/>
      <c r="U14" s="290" t="s">
        <v>7338</v>
      </c>
      <c r="V14" s="290" t="s">
        <v>7338</v>
      </c>
      <c r="W14" s="290"/>
      <c r="X14" s="290"/>
      <c r="Y14" s="291">
        <v>43523.882210648146</v>
      </c>
      <c r="Z14" s="291">
        <v>43541.199108796296</v>
      </c>
      <c r="AA14" s="290"/>
      <c r="AB14" s="290" t="s">
        <v>13</v>
      </c>
      <c r="AC14" s="290">
        <v>12578</v>
      </c>
      <c r="AD14" s="290">
        <v>130</v>
      </c>
      <c r="AE14" s="290" t="s">
        <v>7375</v>
      </c>
      <c r="AF14" s="290" t="s">
        <v>7377</v>
      </c>
      <c r="AG14" s="290"/>
    </row>
    <row r="15" spans="1:33" ht="28.8" x14ac:dyDescent="0.3">
      <c r="A15" s="290"/>
      <c r="B15" s="290" t="s">
        <v>7375</v>
      </c>
      <c r="C15" s="290" t="s">
        <v>34</v>
      </c>
      <c r="D15" s="290" t="s">
        <v>73</v>
      </c>
      <c r="E15" s="290" t="s">
        <v>74</v>
      </c>
      <c r="F15" s="290" t="s">
        <v>75</v>
      </c>
      <c r="G15" s="290" t="s">
        <v>23</v>
      </c>
      <c r="H15" s="290" t="s">
        <v>49</v>
      </c>
      <c r="I15" s="290" t="s">
        <v>7338</v>
      </c>
      <c r="J15" s="290" t="s">
        <v>7338</v>
      </c>
      <c r="K15" s="290" t="s">
        <v>7338</v>
      </c>
      <c r="L15" s="290" t="s">
        <v>7338</v>
      </c>
      <c r="M15" s="290" t="s">
        <v>7376</v>
      </c>
      <c r="N15" s="290" t="s">
        <v>7338</v>
      </c>
      <c r="O15" s="290" t="s">
        <v>7338</v>
      </c>
      <c r="P15" s="290"/>
      <c r="Q15" s="290"/>
      <c r="R15" s="290"/>
      <c r="S15" s="290"/>
      <c r="T15" s="290"/>
      <c r="U15" s="290" t="s">
        <v>7338</v>
      </c>
      <c r="V15" s="290" t="s">
        <v>7338</v>
      </c>
      <c r="W15" s="290"/>
      <c r="X15" s="290"/>
      <c r="Y15" s="291">
        <v>43523.882210648146</v>
      </c>
      <c r="Z15" s="291">
        <v>43538.497835648152</v>
      </c>
      <c r="AA15" s="290"/>
      <c r="AB15" s="290" t="s">
        <v>13</v>
      </c>
      <c r="AC15" s="290">
        <v>12578</v>
      </c>
      <c r="AD15" s="290">
        <v>140</v>
      </c>
      <c r="AE15" s="290" t="s">
        <v>7375</v>
      </c>
      <c r="AF15" s="290" t="s">
        <v>7377</v>
      </c>
      <c r="AG15" s="290" t="s">
        <v>50</v>
      </c>
    </row>
    <row r="16" spans="1:33" ht="28.8" x14ac:dyDescent="0.3">
      <c r="A16" s="290"/>
      <c r="B16" s="290" t="s">
        <v>7375</v>
      </c>
      <c r="C16" s="290" t="s">
        <v>79</v>
      </c>
      <c r="D16" s="290" t="s">
        <v>73</v>
      </c>
      <c r="E16" s="290" t="s">
        <v>76</v>
      </c>
      <c r="F16" s="290" t="s">
        <v>77</v>
      </c>
      <c r="G16" s="290" t="s">
        <v>78</v>
      </c>
      <c r="H16" s="290" t="s">
        <v>24</v>
      </c>
      <c r="I16" s="290" t="s">
        <v>7338</v>
      </c>
      <c r="J16" s="290" t="s">
        <v>7338</v>
      </c>
      <c r="K16" s="290" t="s">
        <v>7338</v>
      </c>
      <c r="L16" s="290" t="s">
        <v>7338</v>
      </c>
      <c r="M16" s="290" t="s">
        <v>7376</v>
      </c>
      <c r="N16" s="290" t="s">
        <v>7338</v>
      </c>
      <c r="O16" s="290" t="s">
        <v>7338</v>
      </c>
      <c r="P16" s="290"/>
      <c r="Q16" s="290"/>
      <c r="R16" s="290"/>
      <c r="S16" s="290"/>
      <c r="T16" s="290"/>
      <c r="U16" s="290" t="s">
        <v>7338</v>
      </c>
      <c r="V16" s="290" t="s">
        <v>7338</v>
      </c>
      <c r="W16" s="290"/>
      <c r="X16" s="290"/>
      <c r="Y16" s="291">
        <v>43523.882210648146</v>
      </c>
      <c r="Z16" s="291">
        <v>43535.829664351855</v>
      </c>
      <c r="AA16" s="290"/>
      <c r="AB16" s="290" t="s">
        <v>13</v>
      </c>
      <c r="AC16" s="290">
        <v>12578</v>
      </c>
      <c r="AD16" s="290">
        <v>150</v>
      </c>
      <c r="AE16" s="290" t="s">
        <v>7375</v>
      </c>
      <c r="AF16" s="290" t="s">
        <v>7377</v>
      </c>
      <c r="AG16" s="290" t="s">
        <v>15</v>
      </c>
    </row>
    <row r="17" spans="1:33" ht="43.2" x14ac:dyDescent="0.3">
      <c r="A17" s="290"/>
      <c r="B17" s="290" t="s">
        <v>7375</v>
      </c>
      <c r="C17" s="290" t="s">
        <v>34</v>
      </c>
      <c r="D17" s="290" t="s">
        <v>83</v>
      </c>
      <c r="E17" s="290" t="s">
        <v>80</v>
      </c>
      <c r="F17" s="290" t="s">
        <v>81</v>
      </c>
      <c r="G17" s="290" t="s">
        <v>82</v>
      </c>
      <c r="H17" s="290" t="s">
        <v>24</v>
      </c>
      <c r="I17" s="290" t="s">
        <v>7338</v>
      </c>
      <c r="J17" s="290" t="s">
        <v>7338</v>
      </c>
      <c r="K17" s="290" t="s">
        <v>7338</v>
      </c>
      <c r="L17" s="290" t="s">
        <v>7338</v>
      </c>
      <c r="M17" s="290" t="s">
        <v>7376</v>
      </c>
      <c r="N17" s="290" t="s">
        <v>7338</v>
      </c>
      <c r="O17" s="290" t="s">
        <v>7338</v>
      </c>
      <c r="P17" s="290"/>
      <c r="Q17" s="290"/>
      <c r="R17" s="290"/>
      <c r="S17" s="290" t="s">
        <v>7534</v>
      </c>
      <c r="T17" s="290"/>
      <c r="U17" s="290" t="s">
        <v>7338</v>
      </c>
      <c r="V17" s="290" t="s">
        <v>7338</v>
      </c>
      <c r="W17" s="290"/>
      <c r="X17" s="290"/>
      <c r="Y17" s="291">
        <v>43523.882210648146</v>
      </c>
      <c r="Z17" s="291">
        <v>43539.766747685186</v>
      </c>
      <c r="AA17" s="290"/>
      <c r="AB17" s="290" t="s">
        <v>13</v>
      </c>
      <c r="AC17" s="290">
        <v>12578</v>
      </c>
      <c r="AD17" s="290">
        <v>160</v>
      </c>
      <c r="AE17" s="290" t="s">
        <v>7375</v>
      </c>
      <c r="AF17" s="290" t="s">
        <v>7377</v>
      </c>
      <c r="AG17" s="290"/>
    </row>
    <row r="18" spans="1:33" ht="28.8" x14ac:dyDescent="0.3">
      <c r="A18" s="290"/>
      <c r="B18" s="290" t="s">
        <v>7375</v>
      </c>
      <c r="C18" s="290" t="s">
        <v>34</v>
      </c>
      <c r="D18" s="290" t="s">
        <v>83</v>
      </c>
      <c r="E18" s="290" t="s">
        <v>84</v>
      </c>
      <c r="F18" s="290" t="s">
        <v>85</v>
      </c>
      <c r="G18" s="290" t="s">
        <v>23</v>
      </c>
      <c r="H18" s="290" t="s">
        <v>49</v>
      </c>
      <c r="I18" s="290" t="s">
        <v>7338</v>
      </c>
      <c r="J18" s="290" t="s">
        <v>7338</v>
      </c>
      <c r="K18" s="290" t="s">
        <v>7338</v>
      </c>
      <c r="L18" s="290" t="s">
        <v>7338</v>
      </c>
      <c r="M18" s="290" t="s">
        <v>7376</v>
      </c>
      <c r="N18" s="290" t="s">
        <v>7338</v>
      </c>
      <c r="O18" s="290" t="s">
        <v>7338</v>
      </c>
      <c r="P18" s="290"/>
      <c r="Q18" s="290"/>
      <c r="R18" s="290"/>
      <c r="S18" s="290"/>
      <c r="T18" s="290"/>
      <c r="U18" s="290" t="s">
        <v>7338</v>
      </c>
      <c r="V18" s="290" t="s">
        <v>7338</v>
      </c>
      <c r="W18" s="290"/>
      <c r="X18" s="290"/>
      <c r="Y18" s="291">
        <v>43523.882210648146</v>
      </c>
      <c r="Z18" s="291">
        <v>43531.668819444443</v>
      </c>
      <c r="AA18" s="290"/>
      <c r="AB18" s="290" t="s">
        <v>13</v>
      </c>
      <c r="AC18" s="290">
        <v>12578</v>
      </c>
      <c r="AD18" s="290">
        <v>170</v>
      </c>
      <c r="AE18" s="290" t="s">
        <v>7375</v>
      </c>
      <c r="AF18" s="290" t="s">
        <v>7377</v>
      </c>
      <c r="AG18" s="290" t="s">
        <v>50</v>
      </c>
    </row>
    <row r="19" spans="1:33" ht="100.8" x14ac:dyDescent="0.3">
      <c r="A19" s="290"/>
      <c r="B19" s="290" t="s">
        <v>7375</v>
      </c>
      <c r="C19" s="290" t="s">
        <v>34</v>
      </c>
      <c r="D19" s="290" t="s">
        <v>89</v>
      </c>
      <c r="E19" s="290" t="s">
        <v>86</v>
      </c>
      <c r="F19" s="290" t="s">
        <v>87</v>
      </c>
      <c r="G19" s="290" t="s">
        <v>88</v>
      </c>
      <c r="H19" s="290" t="s">
        <v>24</v>
      </c>
      <c r="I19" s="290" t="s">
        <v>7338</v>
      </c>
      <c r="J19" s="290" t="s">
        <v>7338</v>
      </c>
      <c r="K19" s="290" t="s">
        <v>7338</v>
      </c>
      <c r="L19" s="290" t="s">
        <v>7338</v>
      </c>
      <c r="M19" s="290" t="s">
        <v>7376</v>
      </c>
      <c r="N19" s="290" t="s">
        <v>7338</v>
      </c>
      <c r="O19" s="290" t="s">
        <v>7338</v>
      </c>
      <c r="P19" s="290"/>
      <c r="Q19" s="290"/>
      <c r="R19" s="290"/>
      <c r="S19" s="290" t="s">
        <v>7645</v>
      </c>
      <c r="T19" s="290"/>
      <c r="U19" s="290" t="s">
        <v>7338</v>
      </c>
      <c r="V19" s="290" t="s">
        <v>7338</v>
      </c>
      <c r="W19" s="290"/>
      <c r="X19" s="290"/>
      <c r="Y19" s="291">
        <v>43523.882210648146</v>
      </c>
      <c r="Z19" s="291">
        <v>43543.237002314818</v>
      </c>
      <c r="AA19" s="290"/>
      <c r="AB19" s="290" t="s">
        <v>13</v>
      </c>
      <c r="AC19" s="290">
        <v>12578</v>
      </c>
      <c r="AD19" s="290">
        <v>180</v>
      </c>
      <c r="AE19" s="290" t="s">
        <v>7375</v>
      </c>
      <c r="AF19" s="290" t="s">
        <v>7377</v>
      </c>
      <c r="AG19" s="290"/>
    </row>
    <row r="20" spans="1:33" ht="28.8" x14ac:dyDescent="0.3">
      <c r="A20" s="290"/>
      <c r="B20" s="290" t="s">
        <v>7375</v>
      </c>
      <c r="C20" s="290" t="s">
        <v>34</v>
      </c>
      <c r="D20" s="290" t="s">
        <v>92</v>
      </c>
      <c r="E20" s="290" t="s">
        <v>90</v>
      </c>
      <c r="F20" s="290" t="s">
        <v>91</v>
      </c>
      <c r="G20" s="290" t="s">
        <v>23</v>
      </c>
      <c r="H20" s="290" t="s">
        <v>24</v>
      </c>
      <c r="I20" s="290" t="s">
        <v>7338</v>
      </c>
      <c r="J20" s="290" t="s">
        <v>7338</v>
      </c>
      <c r="K20" s="290" t="s">
        <v>7338</v>
      </c>
      <c r="L20" s="290" t="s">
        <v>7338</v>
      </c>
      <c r="M20" s="290" t="s">
        <v>7376</v>
      </c>
      <c r="N20" s="290" t="s">
        <v>7338</v>
      </c>
      <c r="O20" s="290" t="s">
        <v>7338</v>
      </c>
      <c r="P20" s="290"/>
      <c r="Q20" s="290"/>
      <c r="R20" s="290"/>
      <c r="S20" s="290"/>
      <c r="T20" s="290"/>
      <c r="U20" s="290" t="s">
        <v>7338</v>
      </c>
      <c r="V20" s="290" t="s">
        <v>7338</v>
      </c>
      <c r="W20" s="290"/>
      <c r="X20" s="290"/>
      <c r="Y20" s="291">
        <v>43523.882210648146</v>
      </c>
      <c r="Z20" s="291">
        <v>43536.961493055554</v>
      </c>
      <c r="AA20" s="290"/>
      <c r="AB20" s="290" t="s">
        <v>13</v>
      </c>
      <c r="AC20" s="290">
        <v>12578</v>
      </c>
      <c r="AD20" s="290">
        <v>190</v>
      </c>
      <c r="AE20" s="290" t="s">
        <v>7375</v>
      </c>
      <c r="AF20" s="290" t="s">
        <v>7377</v>
      </c>
      <c r="AG20" s="290"/>
    </row>
    <row r="21" spans="1:33" ht="43.2" x14ac:dyDescent="0.3">
      <c r="A21" s="290"/>
      <c r="B21" s="290" t="s">
        <v>7375</v>
      </c>
      <c r="C21" s="290" t="s">
        <v>34</v>
      </c>
      <c r="D21" s="290" t="s">
        <v>96</v>
      </c>
      <c r="E21" s="290" t="s">
        <v>93</v>
      </c>
      <c r="F21" s="290" t="s">
        <v>94</v>
      </c>
      <c r="G21" s="290" t="s">
        <v>95</v>
      </c>
      <c r="H21" s="290" t="s">
        <v>24</v>
      </c>
      <c r="I21" s="290" t="s">
        <v>7338</v>
      </c>
      <c r="J21" s="290" t="s">
        <v>7338</v>
      </c>
      <c r="K21" s="290" t="s">
        <v>7338</v>
      </c>
      <c r="L21" s="290" t="s">
        <v>7338</v>
      </c>
      <c r="M21" s="290" t="s">
        <v>7376</v>
      </c>
      <c r="N21" s="290" t="s">
        <v>7338</v>
      </c>
      <c r="O21" s="290" t="s">
        <v>7338</v>
      </c>
      <c r="P21" s="290"/>
      <c r="Q21" s="290"/>
      <c r="R21" s="290"/>
      <c r="S21" s="290"/>
      <c r="T21" s="290"/>
      <c r="U21" s="290" t="s">
        <v>7338</v>
      </c>
      <c r="V21" s="290" t="s">
        <v>7338</v>
      </c>
      <c r="W21" s="290"/>
      <c r="X21" s="290"/>
      <c r="Y21" s="291">
        <v>43523.882210648146</v>
      </c>
      <c r="Z21" s="291">
        <v>43539.766747685186</v>
      </c>
      <c r="AA21" s="290"/>
      <c r="AB21" s="290" t="s">
        <v>13</v>
      </c>
      <c r="AC21" s="290">
        <v>12578</v>
      </c>
      <c r="AD21" s="290">
        <v>200</v>
      </c>
      <c r="AE21" s="290" t="s">
        <v>7375</v>
      </c>
      <c r="AF21" s="290" t="s">
        <v>7377</v>
      </c>
      <c r="AG21" s="290"/>
    </row>
    <row r="22" spans="1:33" ht="28.8" x14ac:dyDescent="0.3">
      <c r="A22" s="290"/>
      <c r="B22" s="290" t="s">
        <v>7375</v>
      </c>
      <c r="C22" s="290" t="s">
        <v>34</v>
      </c>
      <c r="D22" s="290" t="s">
        <v>92</v>
      </c>
      <c r="E22" s="290" t="s">
        <v>97</v>
      </c>
      <c r="F22" s="290" t="s">
        <v>98</v>
      </c>
      <c r="G22" s="290" t="s">
        <v>23</v>
      </c>
      <c r="H22" s="290" t="s">
        <v>99</v>
      </c>
      <c r="I22" s="290" t="s">
        <v>7338</v>
      </c>
      <c r="J22" s="290" t="s">
        <v>7338</v>
      </c>
      <c r="K22" s="290" t="s">
        <v>7338</v>
      </c>
      <c r="L22" s="290" t="s">
        <v>7338</v>
      </c>
      <c r="M22" s="290" t="s">
        <v>7376</v>
      </c>
      <c r="N22" s="290" t="s">
        <v>7338</v>
      </c>
      <c r="O22" s="290" t="s">
        <v>7338</v>
      </c>
      <c r="P22" s="290"/>
      <c r="Q22" s="290"/>
      <c r="R22" s="290"/>
      <c r="S22" s="290"/>
      <c r="T22" s="290"/>
      <c r="U22" s="290" t="s">
        <v>7338</v>
      </c>
      <c r="V22" s="290" t="s">
        <v>7338</v>
      </c>
      <c r="W22" s="290"/>
      <c r="X22" s="290"/>
      <c r="Y22" s="291">
        <v>43523.882210648146</v>
      </c>
      <c r="Z22" s="291">
        <v>43545.239652777775</v>
      </c>
      <c r="AA22" s="290"/>
      <c r="AB22" s="290" t="s">
        <v>13</v>
      </c>
      <c r="AC22" s="290">
        <v>12578</v>
      </c>
      <c r="AD22" s="290">
        <v>1830</v>
      </c>
      <c r="AE22" s="290" t="s">
        <v>7375</v>
      </c>
      <c r="AF22" s="290" t="s">
        <v>7377</v>
      </c>
      <c r="AG22" s="290" t="s">
        <v>50</v>
      </c>
    </row>
    <row r="23" spans="1:33" ht="57.6" x14ac:dyDescent="0.3">
      <c r="A23" s="290"/>
      <c r="B23" s="290" t="s">
        <v>7375</v>
      </c>
      <c r="C23" s="290" t="s">
        <v>34</v>
      </c>
      <c r="D23" s="290" t="s">
        <v>105</v>
      </c>
      <c r="E23" s="290" t="s">
        <v>100</v>
      </c>
      <c r="F23" s="290" t="s">
        <v>101</v>
      </c>
      <c r="G23" s="290" t="s">
        <v>102</v>
      </c>
      <c r="H23" s="290" t="s">
        <v>103</v>
      </c>
      <c r="I23" s="290" t="s">
        <v>7338</v>
      </c>
      <c r="J23" s="290" t="s">
        <v>7338</v>
      </c>
      <c r="K23" s="290" t="s">
        <v>7338</v>
      </c>
      <c r="L23" s="290" t="s">
        <v>7338</v>
      </c>
      <c r="M23" s="290" t="s">
        <v>7376</v>
      </c>
      <c r="N23" s="290" t="s">
        <v>106</v>
      </c>
      <c r="O23" s="290" t="s">
        <v>107</v>
      </c>
      <c r="P23" s="290"/>
      <c r="Q23" s="290"/>
      <c r="R23" s="290" t="s">
        <v>104</v>
      </c>
      <c r="S23" s="290" t="s">
        <v>7378</v>
      </c>
      <c r="T23" s="290" t="s">
        <v>111</v>
      </c>
      <c r="U23" s="290" t="s">
        <v>109</v>
      </c>
      <c r="V23" s="290" t="s">
        <v>110</v>
      </c>
      <c r="W23" s="290" t="s">
        <v>108</v>
      </c>
      <c r="X23" s="290"/>
      <c r="Y23" s="291">
        <v>43523.882210648146</v>
      </c>
      <c r="Z23" s="291">
        <v>43523.887453703705</v>
      </c>
      <c r="AA23" s="290"/>
      <c r="AB23" s="290" t="s">
        <v>13</v>
      </c>
      <c r="AC23" s="290">
        <v>12578</v>
      </c>
      <c r="AD23" s="290">
        <v>220</v>
      </c>
      <c r="AE23" s="290" t="s">
        <v>7375</v>
      </c>
      <c r="AF23" s="290" t="s">
        <v>7377</v>
      </c>
      <c r="AG23" s="290"/>
    </row>
    <row r="24" spans="1:33" ht="57.6" x14ac:dyDescent="0.3">
      <c r="A24" s="290"/>
      <c r="B24" s="290" t="s">
        <v>7375</v>
      </c>
      <c r="C24" s="290" t="s">
        <v>34</v>
      </c>
      <c r="D24" s="290" t="s">
        <v>116</v>
      </c>
      <c r="E24" s="290" t="s">
        <v>112</v>
      </c>
      <c r="F24" s="290" t="s">
        <v>113</v>
      </c>
      <c r="G24" s="290" t="s">
        <v>114</v>
      </c>
      <c r="H24" s="290" t="s">
        <v>103</v>
      </c>
      <c r="I24" s="290" t="s">
        <v>7338</v>
      </c>
      <c r="J24" s="290" t="s">
        <v>7338</v>
      </c>
      <c r="K24" s="290" t="s">
        <v>7338</v>
      </c>
      <c r="L24" s="290" t="s">
        <v>7338</v>
      </c>
      <c r="M24" s="290" t="s">
        <v>7376</v>
      </c>
      <c r="N24" s="290" t="s">
        <v>117</v>
      </c>
      <c r="O24" s="290" t="s">
        <v>118</v>
      </c>
      <c r="P24" s="290"/>
      <c r="Q24" s="290"/>
      <c r="R24" s="290" t="s">
        <v>115</v>
      </c>
      <c r="S24" s="290" t="s">
        <v>7661</v>
      </c>
      <c r="T24" s="290" t="s">
        <v>120</v>
      </c>
      <c r="U24" s="290" t="s">
        <v>119</v>
      </c>
      <c r="V24" s="290" t="s">
        <v>36</v>
      </c>
      <c r="W24" s="290"/>
      <c r="X24" s="290"/>
      <c r="Y24" s="291">
        <v>43523.882210648146</v>
      </c>
      <c r="Z24" s="291">
        <v>43523.887465277781</v>
      </c>
      <c r="AA24" s="290"/>
      <c r="AB24" s="290" t="s">
        <v>13</v>
      </c>
      <c r="AC24" s="290">
        <v>12578</v>
      </c>
      <c r="AD24" s="290">
        <v>100</v>
      </c>
      <c r="AE24" s="290" t="s">
        <v>7375</v>
      </c>
      <c r="AF24" s="290" t="s">
        <v>7377</v>
      </c>
      <c r="AG24" s="290"/>
    </row>
    <row r="25" spans="1:33" ht="100.8" x14ac:dyDescent="0.3">
      <c r="A25" s="290" t="s">
        <v>124</v>
      </c>
      <c r="B25" s="290" t="s">
        <v>7375</v>
      </c>
      <c r="C25" s="290" t="s">
        <v>34</v>
      </c>
      <c r="D25" s="290">
        <v>14</v>
      </c>
      <c r="E25" s="290" t="s">
        <v>121</v>
      </c>
      <c r="F25" s="290" t="s">
        <v>122</v>
      </c>
      <c r="G25" s="290" t="s">
        <v>119</v>
      </c>
      <c r="H25" s="290" t="s">
        <v>103</v>
      </c>
      <c r="I25" s="290" t="s">
        <v>7338</v>
      </c>
      <c r="J25" s="290" t="s">
        <v>7338</v>
      </c>
      <c r="K25" s="290" t="s">
        <v>7338</v>
      </c>
      <c r="L25" s="290" t="s">
        <v>7338</v>
      </c>
      <c r="M25" s="290" t="s">
        <v>7376</v>
      </c>
      <c r="N25" s="290" t="s">
        <v>106</v>
      </c>
      <c r="O25" s="290" t="s">
        <v>125</v>
      </c>
      <c r="P25" s="290"/>
      <c r="Q25" s="290"/>
      <c r="R25" s="290" t="s">
        <v>123</v>
      </c>
      <c r="S25" s="290" t="s">
        <v>7378</v>
      </c>
      <c r="T25" s="290" t="s">
        <v>128</v>
      </c>
      <c r="U25" s="290" t="s">
        <v>126</v>
      </c>
      <c r="V25" s="290" t="s">
        <v>127</v>
      </c>
      <c r="W25" s="290"/>
      <c r="X25" s="290"/>
      <c r="Y25" s="291">
        <v>43523.882210648146</v>
      </c>
      <c r="Z25" s="291">
        <v>43523.887465277781</v>
      </c>
      <c r="AA25" s="290"/>
      <c r="AB25" s="290" t="s">
        <v>13</v>
      </c>
      <c r="AC25" s="290">
        <v>12578</v>
      </c>
      <c r="AD25" s="290">
        <v>240</v>
      </c>
      <c r="AE25" s="290" t="s">
        <v>7375</v>
      </c>
      <c r="AF25" s="290" t="s">
        <v>7377</v>
      </c>
      <c r="AG25" s="290"/>
    </row>
    <row r="26" spans="1:33" ht="57.6" x14ac:dyDescent="0.3">
      <c r="A26" s="290" t="s">
        <v>124</v>
      </c>
      <c r="B26" s="290" t="s">
        <v>7375</v>
      </c>
      <c r="C26" s="290" t="s">
        <v>34</v>
      </c>
      <c r="D26" s="290">
        <v>14</v>
      </c>
      <c r="E26" s="290" t="s">
        <v>129</v>
      </c>
      <c r="F26" s="290" t="s">
        <v>130</v>
      </c>
      <c r="G26" s="290" t="s">
        <v>119</v>
      </c>
      <c r="H26" s="290" t="s">
        <v>103</v>
      </c>
      <c r="I26" s="290" t="s">
        <v>7338</v>
      </c>
      <c r="J26" s="290" t="s">
        <v>7338</v>
      </c>
      <c r="K26" s="290" t="s">
        <v>7338</v>
      </c>
      <c r="L26" s="290" t="s">
        <v>7338</v>
      </c>
      <c r="M26" s="290" t="s">
        <v>7376</v>
      </c>
      <c r="N26" s="290" t="s">
        <v>106</v>
      </c>
      <c r="O26" s="290" t="s">
        <v>125</v>
      </c>
      <c r="P26" s="290"/>
      <c r="Q26" s="290"/>
      <c r="R26" s="290" t="s">
        <v>131</v>
      </c>
      <c r="S26" s="290" t="s">
        <v>7378</v>
      </c>
      <c r="T26" s="290" t="s">
        <v>133</v>
      </c>
      <c r="U26" s="290" t="s">
        <v>132</v>
      </c>
      <c r="V26" s="290" t="s">
        <v>36</v>
      </c>
      <c r="W26" s="290"/>
      <c r="X26" s="290"/>
      <c r="Y26" s="291">
        <v>43523.882210648146</v>
      </c>
      <c r="Z26" s="291">
        <v>43523.887465277781</v>
      </c>
      <c r="AA26" s="290"/>
      <c r="AB26" s="290" t="s">
        <v>13</v>
      </c>
      <c r="AC26" s="290">
        <v>12578</v>
      </c>
      <c r="AD26" s="290">
        <v>250</v>
      </c>
      <c r="AE26" s="290" t="s">
        <v>7375</v>
      </c>
      <c r="AF26" s="290" t="s">
        <v>7377</v>
      </c>
      <c r="AG26" s="290"/>
    </row>
    <row r="27" spans="1:33" ht="57.6" x14ac:dyDescent="0.3">
      <c r="A27" s="290"/>
      <c r="B27" s="290" t="s">
        <v>7375</v>
      </c>
      <c r="C27" s="290" t="s">
        <v>34</v>
      </c>
      <c r="D27" s="290" t="s">
        <v>138</v>
      </c>
      <c r="E27" s="290" t="s">
        <v>134</v>
      </c>
      <c r="F27" s="290" t="s">
        <v>135</v>
      </c>
      <c r="G27" s="290" t="s">
        <v>136</v>
      </c>
      <c r="H27" s="290" t="s">
        <v>103</v>
      </c>
      <c r="I27" s="290" t="s">
        <v>7338</v>
      </c>
      <c r="J27" s="290" t="s">
        <v>7338</v>
      </c>
      <c r="K27" s="290" t="s">
        <v>7338</v>
      </c>
      <c r="L27" s="290" t="s">
        <v>7338</v>
      </c>
      <c r="M27" s="290" t="s">
        <v>7376</v>
      </c>
      <c r="N27" s="290" t="s">
        <v>106</v>
      </c>
      <c r="O27" s="290" t="s">
        <v>139</v>
      </c>
      <c r="P27" s="290"/>
      <c r="Q27" s="290"/>
      <c r="R27" s="290" t="s">
        <v>137</v>
      </c>
      <c r="S27" s="290" t="s">
        <v>7378</v>
      </c>
      <c r="T27" s="290" t="s">
        <v>141</v>
      </c>
      <c r="U27" s="290" t="s">
        <v>102</v>
      </c>
      <c r="V27" s="290" t="s">
        <v>36</v>
      </c>
      <c r="W27" s="290" t="s">
        <v>140</v>
      </c>
      <c r="X27" s="290"/>
      <c r="Y27" s="291">
        <v>43523.882210648146</v>
      </c>
      <c r="Z27" s="291">
        <v>43523.887465277781</v>
      </c>
      <c r="AA27" s="290"/>
      <c r="AB27" s="290" t="s">
        <v>13</v>
      </c>
      <c r="AC27" s="290">
        <v>12578</v>
      </c>
      <c r="AD27" s="290">
        <v>260</v>
      </c>
      <c r="AE27" s="290" t="s">
        <v>7375</v>
      </c>
      <c r="AF27" s="290" t="s">
        <v>7377</v>
      </c>
      <c r="AG27" s="290"/>
    </row>
    <row r="28" spans="1:33" ht="57.6" x14ac:dyDescent="0.3">
      <c r="A28" s="290" t="s">
        <v>124</v>
      </c>
      <c r="B28" s="290" t="s">
        <v>7375</v>
      </c>
      <c r="C28" s="290" t="s">
        <v>34</v>
      </c>
      <c r="D28" s="290">
        <v>14</v>
      </c>
      <c r="E28" s="290" t="s">
        <v>142</v>
      </c>
      <c r="F28" s="290" t="s">
        <v>143</v>
      </c>
      <c r="G28" s="290" t="s">
        <v>119</v>
      </c>
      <c r="H28" s="290" t="s">
        <v>103</v>
      </c>
      <c r="I28" s="290" t="s">
        <v>7338</v>
      </c>
      <c r="J28" s="290" t="s">
        <v>7338</v>
      </c>
      <c r="K28" s="290" t="s">
        <v>7338</v>
      </c>
      <c r="L28" s="290" t="s">
        <v>7338</v>
      </c>
      <c r="M28" s="290" t="s">
        <v>7376</v>
      </c>
      <c r="N28" s="290" t="s">
        <v>106</v>
      </c>
      <c r="O28" s="290" t="s">
        <v>125</v>
      </c>
      <c r="P28" s="290"/>
      <c r="Q28" s="290"/>
      <c r="R28" s="290" t="s">
        <v>144</v>
      </c>
      <c r="S28" s="290" t="s">
        <v>7378</v>
      </c>
      <c r="T28" s="290" t="s">
        <v>146</v>
      </c>
      <c r="U28" s="290" t="s">
        <v>36</v>
      </c>
      <c r="V28" s="290" t="s">
        <v>145</v>
      </c>
      <c r="W28" s="290"/>
      <c r="X28" s="290"/>
      <c r="Y28" s="291">
        <v>43523.882210648146</v>
      </c>
      <c r="Z28" s="291">
        <v>43523.887465277781</v>
      </c>
      <c r="AA28" s="290"/>
      <c r="AB28" s="290" t="s">
        <v>13</v>
      </c>
      <c r="AC28" s="290">
        <v>12578</v>
      </c>
      <c r="AD28" s="290">
        <v>270</v>
      </c>
      <c r="AE28" s="290" t="s">
        <v>7375</v>
      </c>
      <c r="AF28" s="290" t="s">
        <v>7377</v>
      </c>
      <c r="AG28" s="290"/>
    </row>
    <row r="29" spans="1:33" ht="100.8" x14ac:dyDescent="0.3">
      <c r="A29" s="290"/>
      <c r="B29" s="290" t="s">
        <v>7375</v>
      </c>
      <c r="C29" s="290" t="s">
        <v>34</v>
      </c>
      <c r="D29" s="290" t="s">
        <v>150</v>
      </c>
      <c r="E29" s="290" t="s">
        <v>147</v>
      </c>
      <c r="F29" s="290" t="s">
        <v>148</v>
      </c>
      <c r="G29" s="290" t="s">
        <v>119</v>
      </c>
      <c r="H29" s="290" t="s">
        <v>103</v>
      </c>
      <c r="I29" s="290" t="s">
        <v>7338</v>
      </c>
      <c r="J29" s="290" t="s">
        <v>7338</v>
      </c>
      <c r="K29" s="290" t="s">
        <v>7338</v>
      </c>
      <c r="L29" s="290" t="s">
        <v>7338</v>
      </c>
      <c r="M29" s="290" t="s">
        <v>7376</v>
      </c>
      <c r="N29" s="290" t="s">
        <v>117</v>
      </c>
      <c r="O29" s="290" t="s">
        <v>151</v>
      </c>
      <c r="P29" s="290"/>
      <c r="Q29" s="290"/>
      <c r="R29" s="290" t="s">
        <v>149</v>
      </c>
      <c r="S29" s="290" t="s">
        <v>7378</v>
      </c>
      <c r="T29" s="290" t="s">
        <v>153</v>
      </c>
      <c r="U29" s="290" t="s">
        <v>102</v>
      </c>
      <c r="V29" s="290" t="s">
        <v>36</v>
      </c>
      <c r="W29" s="290" t="s">
        <v>152</v>
      </c>
      <c r="X29" s="290"/>
      <c r="Y29" s="291">
        <v>43523.882210648146</v>
      </c>
      <c r="Z29" s="291">
        <v>43523.887465277781</v>
      </c>
      <c r="AA29" s="290"/>
      <c r="AB29" s="290" t="s">
        <v>13</v>
      </c>
      <c r="AC29" s="290">
        <v>12578</v>
      </c>
      <c r="AD29" s="290">
        <v>500</v>
      </c>
      <c r="AE29" s="290" t="s">
        <v>7375</v>
      </c>
      <c r="AF29" s="290" t="s">
        <v>7377</v>
      </c>
      <c r="AG29" s="290"/>
    </row>
    <row r="30" spans="1:33" ht="57.6" x14ac:dyDescent="0.3">
      <c r="A30" s="290"/>
      <c r="B30" s="290" t="s">
        <v>7375</v>
      </c>
      <c r="C30" s="290" t="s">
        <v>34</v>
      </c>
      <c r="D30" s="290" t="s">
        <v>158</v>
      </c>
      <c r="E30" s="290" t="s">
        <v>154</v>
      </c>
      <c r="F30" s="290" t="s">
        <v>155</v>
      </c>
      <c r="G30" s="290" t="s">
        <v>156</v>
      </c>
      <c r="H30" s="290" t="s">
        <v>103</v>
      </c>
      <c r="I30" s="290" t="s">
        <v>7338</v>
      </c>
      <c r="J30" s="290" t="s">
        <v>7338</v>
      </c>
      <c r="K30" s="290" t="s">
        <v>7338</v>
      </c>
      <c r="L30" s="290" t="s">
        <v>7338</v>
      </c>
      <c r="M30" s="290" t="s">
        <v>7376</v>
      </c>
      <c r="N30" s="290" t="s">
        <v>117</v>
      </c>
      <c r="O30" s="290" t="s">
        <v>159</v>
      </c>
      <c r="P30" s="290"/>
      <c r="Q30" s="290"/>
      <c r="R30" s="290" t="s">
        <v>157</v>
      </c>
      <c r="S30" s="290" t="s">
        <v>7662</v>
      </c>
      <c r="T30" s="290" t="s">
        <v>161</v>
      </c>
      <c r="U30" s="290" t="s">
        <v>160</v>
      </c>
      <c r="V30" s="290" t="s">
        <v>7338</v>
      </c>
      <c r="W30" s="290"/>
      <c r="X30" s="290"/>
      <c r="Y30" s="291">
        <v>43523.882210648146</v>
      </c>
      <c r="Z30" s="291">
        <v>43523.887465277781</v>
      </c>
      <c r="AA30" s="290"/>
      <c r="AB30" s="290" t="s">
        <v>13</v>
      </c>
      <c r="AC30" s="290">
        <v>12578</v>
      </c>
      <c r="AD30" s="290">
        <v>290</v>
      </c>
      <c r="AE30" s="290" t="s">
        <v>7375</v>
      </c>
      <c r="AF30" s="290" t="s">
        <v>7377</v>
      </c>
      <c r="AG30" s="290"/>
    </row>
    <row r="31" spans="1:33" ht="115.2" x14ac:dyDescent="0.3">
      <c r="A31" s="290"/>
      <c r="B31" s="290" t="s">
        <v>7375</v>
      </c>
      <c r="C31" s="290" t="s">
        <v>34</v>
      </c>
      <c r="D31" s="290" t="s">
        <v>165</v>
      </c>
      <c r="E31" s="290" t="s">
        <v>162</v>
      </c>
      <c r="F31" s="290" t="s">
        <v>163</v>
      </c>
      <c r="G31" s="290" t="s">
        <v>109</v>
      </c>
      <c r="H31" s="290" t="s">
        <v>103</v>
      </c>
      <c r="I31" s="290" t="s">
        <v>7338</v>
      </c>
      <c r="J31" s="290" t="s">
        <v>7338</v>
      </c>
      <c r="K31" s="290" t="s">
        <v>7338</v>
      </c>
      <c r="L31" s="290" t="s">
        <v>7338</v>
      </c>
      <c r="M31" s="290" t="s">
        <v>7376</v>
      </c>
      <c r="N31" s="290" t="s">
        <v>106</v>
      </c>
      <c r="O31" s="290" t="s">
        <v>166</v>
      </c>
      <c r="P31" s="290"/>
      <c r="Q31" s="290"/>
      <c r="R31" s="290" t="s">
        <v>164</v>
      </c>
      <c r="S31" s="290" t="s">
        <v>7663</v>
      </c>
      <c r="T31" s="290" t="s">
        <v>168</v>
      </c>
      <c r="U31" s="290" t="s">
        <v>167</v>
      </c>
      <c r="V31" s="290" t="s">
        <v>36</v>
      </c>
      <c r="W31" s="290"/>
      <c r="X31" s="290"/>
      <c r="Y31" s="291">
        <v>43523.882210648146</v>
      </c>
      <c r="Z31" s="291">
        <v>43523.887465277781</v>
      </c>
      <c r="AA31" s="290"/>
      <c r="AB31" s="290" t="s">
        <v>13</v>
      </c>
      <c r="AC31" s="290">
        <v>12578</v>
      </c>
      <c r="AD31" s="290">
        <v>300</v>
      </c>
      <c r="AE31" s="290" t="s">
        <v>7375</v>
      </c>
      <c r="AF31" s="290" t="s">
        <v>7377</v>
      </c>
      <c r="AG31" s="290"/>
    </row>
    <row r="32" spans="1:33" ht="115.2" x14ac:dyDescent="0.3">
      <c r="A32" s="290" t="s">
        <v>172</v>
      </c>
      <c r="B32" s="290" t="s">
        <v>7375</v>
      </c>
      <c r="C32" s="290" t="s">
        <v>34</v>
      </c>
      <c r="D32" s="290">
        <v>7</v>
      </c>
      <c r="E32" s="290" t="s">
        <v>169</v>
      </c>
      <c r="F32" s="290" t="s">
        <v>170</v>
      </c>
      <c r="G32" s="290" t="s">
        <v>109</v>
      </c>
      <c r="H32" s="290" t="s">
        <v>103</v>
      </c>
      <c r="I32" s="290" t="s">
        <v>7338</v>
      </c>
      <c r="J32" s="290" t="s">
        <v>7338</v>
      </c>
      <c r="K32" s="290" t="s">
        <v>7338</v>
      </c>
      <c r="L32" s="290" t="s">
        <v>7338</v>
      </c>
      <c r="M32" s="290" t="s">
        <v>7376</v>
      </c>
      <c r="N32" s="290" t="s">
        <v>106</v>
      </c>
      <c r="O32" s="290" t="s">
        <v>7381</v>
      </c>
      <c r="P32" s="290"/>
      <c r="Q32" s="290"/>
      <c r="R32" s="290" t="s">
        <v>171</v>
      </c>
      <c r="S32" s="290" t="s">
        <v>7664</v>
      </c>
      <c r="T32" s="290" t="s">
        <v>175</v>
      </c>
      <c r="U32" s="290" t="s">
        <v>174</v>
      </c>
      <c r="V32" s="290" t="s">
        <v>110</v>
      </c>
      <c r="W32" s="290" t="s">
        <v>173</v>
      </c>
      <c r="X32" s="290"/>
      <c r="Y32" s="291">
        <v>43523.882210648146</v>
      </c>
      <c r="Z32" s="291">
        <v>43523.887476851851</v>
      </c>
      <c r="AA32" s="290"/>
      <c r="AB32" s="290" t="s">
        <v>13</v>
      </c>
      <c r="AC32" s="290">
        <v>12578</v>
      </c>
      <c r="AD32" s="290">
        <v>310</v>
      </c>
      <c r="AE32" s="290" t="s">
        <v>7375</v>
      </c>
      <c r="AF32" s="290" t="s">
        <v>7377</v>
      </c>
      <c r="AG32" s="290"/>
    </row>
    <row r="33" spans="1:33" ht="57.6" x14ac:dyDescent="0.3">
      <c r="A33" s="290" t="s">
        <v>180</v>
      </c>
      <c r="B33" s="290" t="s">
        <v>7375</v>
      </c>
      <c r="C33" s="290" t="s">
        <v>34</v>
      </c>
      <c r="D33" s="290">
        <v>7</v>
      </c>
      <c r="E33" s="290" t="s">
        <v>176</v>
      </c>
      <c r="F33" s="290" t="s">
        <v>177</v>
      </c>
      <c r="G33" s="290" t="s">
        <v>178</v>
      </c>
      <c r="H33" s="290" t="s">
        <v>103</v>
      </c>
      <c r="I33" s="290" t="s">
        <v>7338</v>
      </c>
      <c r="J33" s="290" t="s">
        <v>7338</v>
      </c>
      <c r="K33" s="290" t="s">
        <v>7338</v>
      </c>
      <c r="L33" s="290" t="s">
        <v>7338</v>
      </c>
      <c r="M33" s="290" t="s">
        <v>7376</v>
      </c>
      <c r="N33" s="290" t="s">
        <v>106</v>
      </c>
      <c r="O33" s="290" t="s">
        <v>7338</v>
      </c>
      <c r="P33" s="290"/>
      <c r="Q33" s="290"/>
      <c r="R33" s="290" t="s">
        <v>179</v>
      </c>
      <c r="S33" s="290" t="s">
        <v>7665</v>
      </c>
      <c r="T33" s="290" t="s">
        <v>184</v>
      </c>
      <c r="U33" s="290" t="s">
        <v>182</v>
      </c>
      <c r="V33" s="290" t="s">
        <v>183</v>
      </c>
      <c r="W33" s="290" t="s">
        <v>181</v>
      </c>
      <c r="X33" s="290"/>
      <c r="Y33" s="291">
        <v>43523.882210648146</v>
      </c>
      <c r="Z33" s="291">
        <v>43523.887476851851</v>
      </c>
      <c r="AA33" s="290"/>
      <c r="AB33" s="290" t="s">
        <v>13</v>
      </c>
      <c r="AC33" s="290">
        <v>12578</v>
      </c>
      <c r="AD33" s="290">
        <v>330</v>
      </c>
      <c r="AE33" s="290" t="s">
        <v>7375</v>
      </c>
      <c r="AF33" s="290" t="s">
        <v>7377</v>
      </c>
      <c r="AG33" s="290"/>
    </row>
    <row r="34" spans="1:33" ht="72" x14ac:dyDescent="0.3">
      <c r="A34" s="290" t="s">
        <v>189</v>
      </c>
      <c r="B34" s="290" t="s">
        <v>7375</v>
      </c>
      <c r="C34" s="290" t="s">
        <v>34</v>
      </c>
      <c r="D34" s="290">
        <v>7</v>
      </c>
      <c r="E34" s="290" t="s">
        <v>185</v>
      </c>
      <c r="F34" s="290" t="s">
        <v>186</v>
      </c>
      <c r="G34" s="290" t="s">
        <v>187</v>
      </c>
      <c r="H34" s="290" t="s">
        <v>103</v>
      </c>
      <c r="I34" s="290" t="s">
        <v>7338</v>
      </c>
      <c r="J34" s="290" t="s">
        <v>7338</v>
      </c>
      <c r="K34" s="290" t="s">
        <v>7338</v>
      </c>
      <c r="L34" s="290" t="s">
        <v>7338</v>
      </c>
      <c r="M34" s="290" t="s">
        <v>7376</v>
      </c>
      <c r="N34" s="290" t="s">
        <v>106</v>
      </c>
      <c r="O34" s="290" t="s">
        <v>190</v>
      </c>
      <c r="P34" s="290"/>
      <c r="Q34" s="290"/>
      <c r="R34" s="290" t="s">
        <v>188</v>
      </c>
      <c r="S34" s="290" t="s">
        <v>7666</v>
      </c>
      <c r="T34" s="290" t="s">
        <v>193</v>
      </c>
      <c r="U34" s="290" t="s">
        <v>109</v>
      </c>
      <c r="V34" s="290" t="s">
        <v>192</v>
      </c>
      <c r="W34" s="290" t="s">
        <v>191</v>
      </c>
      <c r="X34" s="290"/>
      <c r="Y34" s="291">
        <v>43523.882210648146</v>
      </c>
      <c r="Z34" s="291">
        <v>43523.887476851851</v>
      </c>
      <c r="AA34" s="290"/>
      <c r="AB34" s="290" t="s">
        <v>13</v>
      </c>
      <c r="AC34" s="290">
        <v>12578</v>
      </c>
      <c r="AD34" s="290">
        <v>355</v>
      </c>
      <c r="AE34" s="290" t="s">
        <v>7375</v>
      </c>
      <c r="AF34" s="290" t="s">
        <v>7377</v>
      </c>
      <c r="AG34" s="290"/>
    </row>
    <row r="35" spans="1:33" ht="72" x14ac:dyDescent="0.3">
      <c r="A35" s="290" t="s">
        <v>189</v>
      </c>
      <c r="B35" s="290" t="s">
        <v>7375</v>
      </c>
      <c r="C35" s="290" t="s">
        <v>34</v>
      </c>
      <c r="D35" s="290">
        <v>7</v>
      </c>
      <c r="E35" s="290" t="s">
        <v>194</v>
      </c>
      <c r="F35" s="290" t="s">
        <v>195</v>
      </c>
      <c r="G35" s="290" t="s">
        <v>196</v>
      </c>
      <c r="H35" s="290" t="s">
        <v>103</v>
      </c>
      <c r="I35" s="290" t="s">
        <v>7338</v>
      </c>
      <c r="J35" s="290" t="s">
        <v>7338</v>
      </c>
      <c r="K35" s="290" t="s">
        <v>7338</v>
      </c>
      <c r="L35" s="290" t="s">
        <v>7338</v>
      </c>
      <c r="M35" s="290" t="s">
        <v>7376</v>
      </c>
      <c r="N35" s="290" t="s">
        <v>106</v>
      </c>
      <c r="O35" s="290" t="s">
        <v>190</v>
      </c>
      <c r="P35" s="290"/>
      <c r="Q35" s="290"/>
      <c r="R35" s="290" t="s">
        <v>188</v>
      </c>
      <c r="S35" s="290" t="s">
        <v>7666</v>
      </c>
      <c r="T35" s="290" t="s">
        <v>198</v>
      </c>
      <c r="U35" s="290" t="s">
        <v>109</v>
      </c>
      <c r="V35" s="290" t="s">
        <v>197</v>
      </c>
      <c r="W35" s="290" t="s">
        <v>191</v>
      </c>
      <c r="X35" s="290"/>
      <c r="Y35" s="291">
        <v>43523.882210648146</v>
      </c>
      <c r="Z35" s="291">
        <v>43523.887476851851</v>
      </c>
      <c r="AA35" s="290"/>
      <c r="AB35" s="290" t="s">
        <v>13</v>
      </c>
      <c r="AC35" s="290">
        <v>12578</v>
      </c>
      <c r="AD35" s="290">
        <v>360</v>
      </c>
      <c r="AE35" s="290" t="s">
        <v>7375</v>
      </c>
      <c r="AF35" s="290" t="s">
        <v>7377</v>
      </c>
      <c r="AG35" s="290"/>
    </row>
    <row r="36" spans="1:33" ht="72" x14ac:dyDescent="0.3">
      <c r="A36" s="290" t="s">
        <v>189</v>
      </c>
      <c r="B36" s="290" t="s">
        <v>7375</v>
      </c>
      <c r="C36" s="290" t="s">
        <v>34</v>
      </c>
      <c r="D36" s="290">
        <v>7</v>
      </c>
      <c r="E36" s="290" t="s">
        <v>199</v>
      </c>
      <c r="F36" s="290" t="s">
        <v>200</v>
      </c>
      <c r="G36" s="290" t="s">
        <v>196</v>
      </c>
      <c r="H36" s="290" t="s">
        <v>103</v>
      </c>
      <c r="I36" s="290" t="s">
        <v>7338</v>
      </c>
      <c r="J36" s="290" t="s">
        <v>7338</v>
      </c>
      <c r="K36" s="290" t="s">
        <v>7338</v>
      </c>
      <c r="L36" s="290" t="s">
        <v>7338</v>
      </c>
      <c r="M36" s="290" t="s">
        <v>7376</v>
      </c>
      <c r="N36" s="290" t="s">
        <v>106</v>
      </c>
      <c r="O36" s="290" t="s">
        <v>190</v>
      </c>
      <c r="P36" s="290"/>
      <c r="Q36" s="290"/>
      <c r="R36" s="290" t="s">
        <v>188</v>
      </c>
      <c r="S36" s="290" t="s">
        <v>7666</v>
      </c>
      <c r="T36" s="290" t="s">
        <v>203</v>
      </c>
      <c r="U36" s="290" t="s">
        <v>109</v>
      </c>
      <c r="V36" s="290" t="s">
        <v>202</v>
      </c>
      <c r="W36" s="290" t="s">
        <v>201</v>
      </c>
      <c r="X36" s="290"/>
      <c r="Y36" s="291">
        <v>43523.882210648146</v>
      </c>
      <c r="Z36" s="291">
        <v>43523.887476851851</v>
      </c>
      <c r="AA36" s="290"/>
      <c r="AB36" s="290" t="s">
        <v>13</v>
      </c>
      <c r="AC36" s="290">
        <v>12578</v>
      </c>
      <c r="AD36" s="290">
        <v>450</v>
      </c>
      <c r="AE36" s="290" t="s">
        <v>7375</v>
      </c>
      <c r="AF36" s="290" t="s">
        <v>7377</v>
      </c>
      <c r="AG36" s="290"/>
    </row>
    <row r="37" spans="1:33" ht="72" x14ac:dyDescent="0.3">
      <c r="A37" s="290"/>
      <c r="B37" s="290" t="s">
        <v>7375</v>
      </c>
      <c r="C37" s="290" t="s">
        <v>209</v>
      </c>
      <c r="D37" s="290" t="s">
        <v>208</v>
      </c>
      <c r="E37" s="290" t="s">
        <v>204</v>
      </c>
      <c r="F37" s="290" t="s">
        <v>205</v>
      </c>
      <c r="G37" s="290" t="s">
        <v>206</v>
      </c>
      <c r="H37" s="290" t="s">
        <v>103</v>
      </c>
      <c r="I37" s="290" t="s">
        <v>7338</v>
      </c>
      <c r="J37" s="290" t="s">
        <v>7338</v>
      </c>
      <c r="K37" s="290" t="s">
        <v>7338</v>
      </c>
      <c r="L37" s="290" t="s">
        <v>7338</v>
      </c>
      <c r="M37" s="290" t="s">
        <v>7376</v>
      </c>
      <c r="N37" s="290" t="s">
        <v>106</v>
      </c>
      <c r="O37" s="290" t="s">
        <v>210</v>
      </c>
      <c r="P37" s="290"/>
      <c r="Q37" s="290"/>
      <c r="R37" s="290" t="s">
        <v>207</v>
      </c>
      <c r="S37" s="290" t="s">
        <v>7543</v>
      </c>
      <c r="T37" s="290" t="s">
        <v>212</v>
      </c>
      <c r="U37" s="290" t="s">
        <v>211</v>
      </c>
      <c r="V37" s="290" t="s">
        <v>109</v>
      </c>
      <c r="W37" s="290"/>
      <c r="X37" s="290"/>
      <c r="Y37" s="291">
        <v>43523.882210648146</v>
      </c>
      <c r="Z37" s="291">
        <v>43523.887476851851</v>
      </c>
      <c r="AA37" s="290"/>
      <c r="AB37" s="290" t="s">
        <v>13</v>
      </c>
      <c r="AC37" s="290">
        <v>12578</v>
      </c>
      <c r="AD37" s="290">
        <v>2400</v>
      </c>
      <c r="AE37" s="290" t="s">
        <v>7375</v>
      </c>
      <c r="AF37" s="290" t="s">
        <v>7377</v>
      </c>
      <c r="AG37" s="290"/>
    </row>
    <row r="38" spans="1:33" ht="374.4" x14ac:dyDescent="0.3">
      <c r="A38" s="290" t="s">
        <v>217</v>
      </c>
      <c r="B38" s="290" t="s">
        <v>7375</v>
      </c>
      <c r="C38" s="290" t="s">
        <v>219</v>
      </c>
      <c r="D38" s="290" t="s">
        <v>218</v>
      </c>
      <c r="E38" s="290" t="s">
        <v>213</v>
      </c>
      <c r="F38" s="290" t="s">
        <v>214</v>
      </c>
      <c r="G38" s="290" t="s">
        <v>215</v>
      </c>
      <c r="H38" s="290" t="s">
        <v>103</v>
      </c>
      <c r="I38" s="290" t="s">
        <v>7338</v>
      </c>
      <c r="J38" s="290" t="s">
        <v>7338</v>
      </c>
      <c r="K38" s="290" t="s">
        <v>7338</v>
      </c>
      <c r="L38" s="290" t="s">
        <v>7338</v>
      </c>
      <c r="M38" s="290" t="s">
        <v>7376</v>
      </c>
      <c r="N38" s="290" t="s">
        <v>106</v>
      </c>
      <c r="O38" s="290" t="s">
        <v>220</v>
      </c>
      <c r="P38" s="290"/>
      <c r="Q38" s="290"/>
      <c r="R38" s="290" t="s">
        <v>216</v>
      </c>
      <c r="S38" s="290" t="s">
        <v>7667</v>
      </c>
      <c r="T38" s="290" t="s">
        <v>222</v>
      </c>
      <c r="U38" s="290" t="s">
        <v>36</v>
      </c>
      <c r="V38" s="290" t="s">
        <v>221</v>
      </c>
      <c r="W38" s="290"/>
      <c r="X38" s="290" t="s">
        <v>223</v>
      </c>
      <c r="Y38" s="291">
        <v>43523.882210648146</v>
      </c>
      <c r="Z38" s="291">
        <v>43523.887476851851</v>
      </c>
      <c r="AA38" s="290"/>
      <c r="AB38" s="290" t="s">
        <v>13</v>
      </c>
      <c r="AC38" s="290">
        <v>12578</v>
      </c>
      <c r="AD38" s="290">
        <v>100</v>
      </c>
      <c r="AE38" s="290" t="s">
        <v>7375</v>
      </c>
      <c r="AF38" s="290" t="s">
        <v>7377</v>
      </c>
      <c r="AG38" s="290"/>
    </row>
    <row r="39" spans="1:33" ht="57.6" x14ac:dyDescent="0.3">
      <c r="A39" s="290"/>
      <c r="B39" s="290" t="s">
        <v>7375</v>
      </c>
      <c r="C39" s="290" t="s">
        <v>34</v>
      </c>
      <c r="D39" s="290" t="s">
        <v>218</v>
      </c>
      <c r="E39" s="290" t="s">
        <v>224</v>
      </c>
      <c r="F39" s="290" t="s">
        <v>225</v>
      </c>
      <c r="G39" s="290" t="s">
        <v>215</v>
      </c>
      <c r="H39" s="290" t="s">
        <v>103</v>
      </c>
      <c r="I39" s="290" t="s">
        <v>7338</v>
      </c>
      <c r="J39" s="290" t="s">
        <v>7338</v>
      </c>
      <c r="K39" s="290" t="s">
        <v>7338</v>
      </c>
      <c r="L39" s="290" t="s">
        <v>7338</v>
      </c>
      <c r="M39" s="290" t="s">
        <v>7376</v>
      </c>
      <c r="N39" s="290" t="s">
        <v>106</v>
      </c>
      <c r="O39" s="290" t="s">
        <v>226</v>
      </c>
      <c r="P39" s="290"/>
      <c r="Q39" s="290"/>
      <c r="R39" s="290" t="s">
        <v>179</v>
      </c>
      <c r="S39" s="290" t="s">
        <v>7668</v>
      </c>
      <c r="T39" s="290" t="s">
        <v>228</v>
      </c>
      <c r="U39" s="290" t="s">
        <v>36</v>
      </c>
      <c r="V39" s="290" t="s">
        <v>227</v>
      </c>
      <c r="W39" s="290"/>
      <c r="X39" s="290"/>
      <c r="Y39" s="291">
        <v>43523.882210648146</v>
      </c>
      <c r="Z39" s="291">
        <v>43523.887476851851</v>
      </c>
      <c r="AA39" s="290"/>
      <c r="AB39" s="290" t="s">
        <v>13</v>
      </c>
      <c r="AC39" s="290">
        <v>12578</v>
      </c>
      <c r="AD39" s="290">
        <v>1450</v>
      </c>
      <c r="AE39" s="290" t="s">
        <v>7375</v>
      </c>
      <c r="AF39" s="290" t="s">
        <v>7377</v>
      </c>
      <c r="AG39" s="290"/>
    </row>
    <row r="40" spans="1:33" ht="201.6" x14ac:dyDescent="0.3">
      <c r="A40" s="290" t="s">
        <v>233</v>
      </c>
      <c r="B40" s="290" t="s">
        <v>7375</v>
      </c>
      <c r="C40" s="290" t="s">
        <v>34</v>
      </c>
      <c r="D40" s="290" t="s">
        <v>234</v>
      </c>
      <c r="E40" s="290" t="s">
        <v>229</v>
      </c>
      <c r="F40" s="290" t="s">
        <v>230</v>
      </c>
      <c r="G40" s="290" t="s">
        <v>231</v>
      </c>
      <c r="H40" s="290" t="s">
        <v>103</v>
      </c>
      <c r="I40" s="290" t="s">
        <v>7338</v>
      </c>
      <c r="J40" s="290" t="s">
        <v>7338</v>
      </c>
      <c r="K40" s="290" t="s">
        <v>7338</v>
      </c>
      <c r="L40" s="290" t="s">
        <v>7338</v>
      </c>
      <c r="M40" s="290" t="s">
        <v>7376</v>
      </c>
      <c r="N40" s="290" t="s">
        <v>106</v>
      </c>
      <c r="O40" s="290" t="s">
        <v>235</v>
      </c>
      <c r="P40" s="290"/>
      <c r="Q40" s="290"/>
      <c r="R40" s="290" t="s">
        <v>232</v>
      </c>
      <c r="S40" s="290" t="s">
        <v>7669</v>
      </c>
      <c r="T40" s="290" t="s">
        <v>238</v>
      </c>
      <c r="U40" s="290" t="s">
        <v>236</v>
      </c>
      <c r="V40" s="290" t="s">
        <v>237</v>
      </c>
      <c r="W40" s="290"/>
      <c r="X40" s="290"/>
      <c r="Y40" s="291">
        <v>43523.882210648146</v>
      </c>
      <c r="Z40" s="291">
        <v>43523.887488425928</v>
      </c>
      <c r="AA40" s="290"/>
      <c r="AB40" s="290" t="s">
        <v>13</v>
      </c>
      <c r="AC40" s="290">
        <v>12578</v>
      </c>
      <c r="AD40" s="290">
        <v>390</v>
      </c>
      <c r="AE40" s="290" t="s">
        <v>7375</v>
      </c>
      <c r="AF40" s="290" t="s">
        <v>7377</v>
      </c>
      <c r="AG40" s="290"/>
    </row>
    <row r="41" spans="1:33" ht="201.6" x14ac:dyDescent="0.3">
      <c r="A41" s="290" t="s">
        <v>233</v>
      </c>
      <c r="B41" s="290" t="s">
        <v>7375</v>
      </c>
      <c r="C41" s="290" t="s">
        <v>219</v>
      </c>
      <c r="D41" s="290" t="s">
        <v>234</v>
      </c>
      <c r="E41" s="290" t="s">
        <v>239</v>
      </c>
      <c r="F41" s="290" t="s">
        <v>240</v>
      </c>
      <c r="G41" s="290" t="s">
        <v>231</v>
      </c>
      <c r="H41" s="290" t="s">
        <v>103</v>
      </c>
      <c r="I41" s="290" t="s">
        <v>7338</v>
      </c>
      <c r="J41" s="290" t="s">
        <v>7338</v>
      </c>
      <c r="K41" s="290" t="s">
        <v>7338</v>
      </c>
      <c r="L41" s="290" t="s">
        <v>7338</v>
      </c>
      <c r="M41" s="290" t="s">
        <v>7376</v>
      </c>
      <c r="N41" s="290" t="s">
        <v>106</v>
      </c>
      <c r="O41" s="290" t="s">
        <v>235</v>
      </c>
      <c r="P41" s="290"/>
      <c r="Q41" s="290"/>
      <c r="R41" s="290" t="s">
        <v>241</v>
      </c>
      <c r="S41" s="290" t="s">
        <v>7544</v>
      </c>
      <c r="T41" s="290" t="s">
        <v>243</v>
      </c>
      <c r="U41" s="290" t="s">
        <v>36</v>
      </c>
      <c r="V41" s="290" t="s">
        <v>242</v>
      </c>
      <c r="W41" s="290"/>
      <c r="X41" s="290" t="s">
        <v>2383</v>
      </c>
      <c r="Y41" s="291">
        <v>43523.882210648146</v>
      </c>
      <c r="Z41" s="291">
        <v>43523.887488425928</v>
      </c>
      <c r="AA41" s="290"/>
      <c r="AB41" s="290" t="s">
        <v>13</v>
      </c>
      <c r="AC41" s="290">
        <v>12578</v>
      </c>
      <c r="AD41" s="290">
        <v>400</v>
      </c>
      <c r="AE41" s="290" t="s">
        <v>7375</v>
      </c>
      <c r="AF41" s="290" t="s">
        <v>7377</v>
      </c>
      <c r="AG41" s="290"/>
    </row>
    <row r="42" spans="1:33" ht="72" x14ac:dyDescent="0.3">
      <c r="A42" s="290"/>
      <c r="B42" s="290" t="s">
        <v>7375</v>
      </c>
      <c r="C42" s="290" t="s">
        <v>34</v>
      </c>
      <c r="D42" s="290" t="s">
        <v>33</v>
      </c>
      <c r="E42" s="290" t="s">
        <v>244</v>
      </c>
      <c r="F42" s="290" t="s">
        <v>245</v>
      </c>
      <c r="G42" s="290" t="s">
        <v>246</v>
      </c>
      <c r="H42" s="290" t="s">
        <v>103</v>
      </c>
      <c r="I42" s="290" t="s">
        <v>7338</v>
      </c>
      <c r="J42" s="290" t="s">
        <v>7338</v>
      </c>
      <c r="K42" s="290" t="s">
        <v>7338</v>
      </c>
      <c r="L42" s="290" t="s">
        <v>7338</v>
      </c>
      <c r="M42" s="290" t="s">
        <v>7376</v>
      </c>
      <c r="N42" s="290" t="s">
        <v>7338</v>
      </c>
      <c r="O42" s="290" t="s">
        <v>7338</v>
      </c>
      <c r="P42" s="290"/>
      <c r="Q42" s="290"/>
      <c r="R42" s="290" t="s">
        <v>247</v>
      </c>
      <c r="S42" s="290" t="s">
        <v>7670</v>
      </c>
      <c r="T42" s="290" t="s">
        <v>249</v>
      </c>
      <c r="U42" s="290" t="s">
        <v>248</v>
      </c>
      <c r="V42" s="290" t="s">
        <v>7338</v>
      </c>
      <c r="W42" s="290"/>
      <c r="X42" s="290"/>
      <c r="Y42" s="291">
        <v>43523.882210648146</v>
      </c>
      <c r="Z42" s="291">
        <v>43523.887488425928</v>
      </c>
      <c r="AA42" s="290"/>
      <c r="AB42" s="290" t="s">
        <v>13</v>
      </c>
      <c r="AC42" s="290">
        <v>12578</v>
      </c>
      <c r="AD42" s="290">
        <v>410</v>
      </c>
      <c r="AE42" s="290" t="s">
        <v>7375</v>
      </c>
      <c r="AF42" s="290" t="s">
        <v>7377</v>
      </c>
      <c r="AG42" s="290"/>
    </row>
    <row r="43" spans="1:33" ht="100.8" x14ac:dyDescent="0.3">
      <c r="A43" s="290" t="s">
        <v>254</v>
      </c>
      <c r="B43" s="290" t="s">
        <v>7375</v>
      </c>
      <c r="C43" s="290" t="s">
        <v>219</v>
      </c>
      <c r="D43" s="290" t="s">
        <v>33</v>
      </c>
      <c r="E43" s="290" t="s">
        <v>250</v>
      </c>
      <c r="F43" s="290" t="s">
        <v>251</v>
      </c>
      <c r="G43" s="290" t="s">
        <v>252</v>
      </c>
      <c r="H43" s="290" t="s">
        <v>103</v>
      </c>
      <c r="I43" s="290" t="s">
        <v>7338</v>
      </c>
      <c r="J43" s="290" t="s">
        <v>7338</v>
      </c>
      <c r="K43" s="290" t="s">
        <v>7338</v>
      </c>
      <c r="L43" s="290" t="s">
        <v>7338</v>
      </c>
      <c r="M43" s="290" t="s">
        <v>7376</v>
      </c>
      <c r="N43" s="290" t="s">
        <v>7338</v>
      </c>
      <c r="O43" s="290" t="s">
        <v>7338</v>
      </c>
      <c r="P43" s="290"/>
      <c r="Q43" s="290"/>
      <c r="R43" s="290" t="s">
        <v>253</v>
      </c>
      <c r="S43" s="290" t="s">
        <v>7545</v>
      </c>
      <c r="T43" s="290" t="s">
        <v>256</v>
      </c>
      <c r="U43" s="290" t="s">
        <v>255</v>
      </c>
      <c r="V43" s="290" t="s">
        <v>7338</v>
      </c>
      <c r="W43" s="290"/>
      <c r="X43" s="290" t="s">
        <v>257</v>
      </c>
      <c r="Y43" s="291">
        <v>43523.882210648146</v>
      </c>
      <c r="Z43" s="291">
        <v>43523.887488425928</v>
      </c>
      <c r="AA43" s="290"/>
      <c r="AB43" s="290" t="s">
        <v>13</v>
      </c>
      <c r="AC43" s="290">
        <v>12578</v>
      </c>
      <c r="AD43" s="290">
        <v>420</v>
      </c>
      <c r="AE43" s="290" t="s">
        <v>7375</v>
      </c>
      <c r="AF43" s="290" t="s">
        <v>7377</v>
      </c>
      <c r="AG43" s="290"/>
    </row>
    <row r="44" spans="1:33" ht="187.2" x14ac:dyDescent="0.3">
      <c r="A44" s="290" t="s">
        <v>261</v>
      </c>
      <c r="B44" s="290" t="s">
        <v>7375</v>
      </c>
      <c r="C44" s="290" t="s">
        <v>34</v>
      </c>
      <c r="D44" s="290">
        <v>14</v>
      </c>
      <c r="E44" s="290" t="s">
        <v>258</v>
      </c>
      <c r="F44" s="290" t="s">
        <v>259</v>
      </c>
      <c r="G44" s="290" t="s">
        <v>119</v>
      </c>
      <c r="H44" s="290" t="s">
        <v>103</v>
      </c>
      <c r="I44" s="290" t="s">
        <v>7338</v>
      </c>
      <c r="J44" s="290" t="s">
        <v>7338</v>
      </c>
      <c r="K44" s="290" t="s">
        <v>7338</v>
      </c>
      <c r="L44" s="290" t="s">
        <v>7338</v>
      </c>
      <c r="M44" s="290" t="s">
        <v>7376</v>
      </c>
      <c r="N44" s="290" t="s">
        <v>262</v>
      </c>
      <c r="O44" s="290" t="s">
        <v>263</v>
      </c>
      <c r="P44" s="290"/>
      <c r="Q44" s="290"/>
      <c r="R44" s="290" t="s">
        <v>260</v>
      </c>
      <c r="S44" s="290" t="s">
        <v>7378</v>
      </c>
      <c r="T44" s="290" t="s">
        <v>266</v>
      </c>
      <c r="U44" s="290" t="s">
        <v>265</v>
      </c>
      <c r="V44" s="290" t="s">
        <v>236</v>
      </c>
      <c r="W44" s="290" t="s">
        <v>264</v>
      </c>
      <c r="X44" s="290"/>
      <c r="Y44" s="291">
        <v>43523.882210648146</v>
      </c>
      <c r="Z44" s="291">
        <v>43523.887488425928</v>
      </c>
      <c r="AA44" s="290"/>
      <c r="AB44" s="290" t="s">
        <v>13</v>
      </c>
      <c r="AC44" s="290">
        <v>12578</v>
      </c>
      <c r="AD44" s="290">
        <v>430</v>
      </c>
      <c r="AE44" s="290" t="s">
        <v>7375</v>
      </c>
      <c r="AF44" s="290" t="s">
        <v>7377</v>
      </c>
      <c r="AG44" s="290"/>
    </row>
    <row r="45" spans="1:33" ht="409.6" x14ac:dyDescent="0.3">
      <c r="A45" s="290"/>
      <c r="B45" s="290" t="s">
        <v>7375</v>
      </c>
      <c r="C45" s="290" t="s">
        <v>34</v>
      </c>
      <c r="D45" s="290" t="s">
        <v>33</v>
      </c>
      <c r="E45" s="290" t="s">
        <v>267</v>
      </c>
      <c r="F45" s="290" t="s">
        <v>7671</v>
      </c>
      <c r="G45" s="290" t="s">
        <v>268</v>
      </c>
      <c r="H45" s="290" t="s">
        <v>103</v>
      </c>
      <c r="I45" s="290" t="s">
        <v>7338</v>
      </c>
      <c r="J45" s="290" t="s">
        <v>7338</v>
      </c>
      <c r="K45" s="290" t="s">
        <v>7338</v>
      </c>
      <c r="L45" s="290" t="s">
        <v>7338</v>
      </c>
      <c r="M45" s="290" t="s">
        <v>7376</v>
      </c>
      <c r="N45" s="290" t="s">
        <v>7338</v>
      </c>
      <c r="O45" s="290" t="s">
        <v>7338</v>
      </c>
      <c r="P45" s="290"/>
      <c r="Q45" s="290"/>
      <c r="R45" s="290" t="s">
        <v>7546</v>
      </c>
      <c r="S45" s="290" t="s">
        <v>7672</v>
      </c>
      <c r="T45" s="290" t="s">
        <v>269</v>
      </c>
      <c r="U45" s="290" t="s">
        <v>7547</v>
      </c>
      <c r="V45" s="290" t="s">
        <v>7338</v>
      </c>
      <c r="W45" s="290"/>
      <c r="X45" s="290"/>
      <c r="Y45" s="291">
        <v>43523.882210648146</v>
      </c>
      <c r="Z45" s="291">
        <v>43523.887488425928</v>
      </c>
      <c r="AA45" s="290"/>
      <c r="AB45" s="290" t="s">
        <v>13</v>
      </c>
      <c r="AC45" s="290">
        <v>12578</v>
      </c>
      <c r="AD45" s="290">
        <v>440</v>
      </c>
      <c r="AE45" s="290" t="s">
        <v>7375</v>
      </c>
      <c r="AF45" s="290" t="s">
        <v>7377</v>
      </c>
      <c r="AG45" s="290"/>
    </row>
    <row r="46" spans="1:33" ht="100.8" x14ac:dyDescent="0.3">
      <c r="A46" s="290" t="s">
        <v>189</v>
      </c>
      <c r="B46" s="290" t="s">
        <v>7375</v>
      </c>
      <c r="C46" s="290" t="s">
        <v>34</v>
      </c>
      <c r="D46" s="290">
        <v>7</v>
      </c>
      <c r="E46" s="290" t="s">
        <v>270</v>
      </c>
      <c r="F46" s="290" t="s">
        <v>271</v>
      </c>
      <c r="G46" s="290" t="s">
        <v>102</v>
      </c>
      <c r="H46" s="290" t="s">
        <v>103</v>
      </c>
      <c r="I46" s="290" t="s">
        <v>7338</v>
      </c>
      <c r="J46" s="290" t="s">
        <v>7338</v>
      </c>
      <c r="K46" s="290" t="s">
        <v>7338</v>
      </c>
      <c r="L46" s="290" t="s">
        <v>7338</v>
      </c>
      <c r="M46" s="290" t="s">
        <v>7376</v>
      </c>
      <c r="N46" s="290" t="s">
        <v>106</v>
      </c>
      <c r="O46" s="290" t="s">
        <v>7548</v>
      </c>
      <c r="P46" s="290"/>
      <c r="Q46" s="290"/>
      <c r="R46" s="290" t="s">
        <v>272</v>
      </c>
      <c r="S46" s="290" t="s">
        <v>7673</v>
      </c>
      <c r="T46" s="290" t="s">
        <v>275</v>
      </c>
      <c r="U46" s="290" t="s">
        <v>274</v>
      </c>
      <c r="V46" s="290" t="s">
        <v>114</v>
      </c>
      <c r="W46" s="290" t="s">
        <v>273</v>
      </c>
      <c r="X46" s="290"/>
      <c r="Y46" s="291">
        <v>43523.882210648146</v>
      </c>
      <c r="Z46" s="291">
        <v>43531.034247685187</v>
      </c>
      <c r="AA46" s="290"/>
      <c r="AB46" s="290" t="s">
        <v>13</v>
      </c>
      <c r="AC46" s="290">
        <v>12578</v>
      </c>
      <c r="AD46" s="290">
        <v>460</v>
      </c>
      <c r="AE46" s="290" t="s">
        <v>7375</v>
      </c>
      <c r="AF46" s="290" t="s">
        <v>7377</v>
      </c>
      <c r="AG46" s="290"/>
    </row>
    <row r="47" spans="1:33" ht="57.6" x14ac:dyDescent="0.3">
      <c r="A47" s="290" t="s">
        <v>279</v>
      </c>
      <c r="B47" s="290" t="s">
        <v>7375</v>
      </c>
      <c r="C47" s="290" t="s">
        <v>34</v>
      </c>
      <c r="D47" s="290" t="s">
        <v>280</v>
      </c>
      <c r="E47" s="290" t="s">
        <v>276</v>
      </c>
      <c r="F47" s="290" t="s">
        <v>277</v>
      </c>
      <c r="G47" s="290" t="s">
        <v>102</v>
      </c>
      <c r="H47" s="290" t="s">
        <v>103</v>
      </c>
      <c r="I47" s="290" t="s">
        <v>7338</v>
      </c>
      <c r="J47" s="290" t="s">
        <v>7338</v>
      </c>
      <c r="K47" s="290" t="s">
        <v>7338</v>
      </c>
      <c r="L47" s="290" t="s">
        <v>7338</v>
      </c>
      <c r="M47" s="290" t="s">
        <v>7376</v>
      </c>
      <c r="N47" s="290" t="s">
        <v>106</v>
      </c>
      <c r="O47" s="290" t="s">
        <v>281</v>
      </c>
      <c r="P47" s="290"/>
      <c r="Q47" s="290"/>
      <c r="R47" s="290" t="s">
        <v>278</v>
      </c>
      <c r="S47" s="290" t="s">
        <v>7666</v>
      </c>
      <c r="T47" s="290" t="s">
        <v>284</v>
      </c>
      <c r="U47" s="290" t="s">
        <v>109</v>
      </c>
      <c r="V47" s="290" t="s">
        <v>283</v>
      </c>
      <c r="W47" s="290" t="s">
        <v>282</v>
      </c>
      <c r="X47" s="290"/>
      <c r="Y47" s="291">
        <v>43523.882210648146</v>
      </c>
      <c r="Z47" s="291">
        <v>43531.034247685187</v>
      </c>
      <c r="AA47" s="290"/>
      <c r="AB47" s="290" t="s">
        <v>13</v>
      </c>
      <c r="AC47" s="290">
        <v>12578</v>
      </c>
      <c r="AD47" s="290">
        <v>490</v>
      </c>
      <c r="AE47" s="290" t="s">
        <v>7375</v>
      </c>
      <c r="AF47" s="290" t="s">
        <v>7377</v>
      </c>
      <c r="AG47" s="290"/>
    </row>
    <row r="48" spans="1:33" ht="57.6" x14ac:dyDescent="0.3">
      <c r="A48" s="290" t="s">
        <v>279</v>
      </c>
      <c r="B48" s="290" t="s">
        <v>7375</v>
      </c>
      <c r="C48" s="290" t="s">
        <v>34</v>
      </c>
      <c r="D48" s="290" t="s">
        <v>280</v>
      </c>
      <c r="E48" s="290" t="s">
        <v>285</v>
      </c>
      <c r="F48" s="290" t="s">
        <v>286</v>
      </c>
      <c r="G48" s="290" t="s">
        <v>102</v>
      </c>
      <c r="H48" s="290" t="s">
        <v>103</v>
      </c>
      <c r="I48" s="290" t="s">
        <v>7338</v>
      </c>
      <c r="J48" s="290" t="s">
        <v>7338</v>
      </c>
      <c r="K48" s="290" t="s">
        <v>7338</v>
      </c>
      <c r="L48" s="290" t="s">
        <v>7338</v>
      </c>
      <c r="M48" s="290" t="s">
        <v>7376</v>
      </c>
      <c r="N48" s="290" t="s">
        <v>106</v>
      </c>
      <c r="O48" s="290" t="s">
        <v>281</v>
      </c>
      <c r="P48" s="290"/>
      <c r="Q48" s="290"/>
      <c r="R48" s="290" t="s">
        <v>278</v>
      </c>
      <c r="S48" s="290" t="s">
        <v>7666</v>
      </c>
      <c r="T48" s="290" t="s">
        <v>289</v>
      </c>
      <c r="U48" s="290" t="s">
        <v>109</v>
      </c>
      <c r="V48" s="290" t="s">
        <v>288</v>
      </c>
      <c r="W48" s="290" t="s">
        <v>287</v>
      </c>
      <c r="X48" s="290"/>
      <c r="Y48" s="291">
        <v>43523.882210648146</v>
      </c>
      <c r="Z48" s="291">
        <v>43531.034247685187</v>
      </c>
      <c r="AA48" s="290"/>
      <c r="AB48" s="290" t="s">
        <v>13</v>
      </c>
      <c r="AC48" s="290">
        <v>12578</v>
      </c>
      <c r="AD48" s="290">
        <v>480</v>
      </c>
      <c r="AE48" s="290" t="s">
        <v>7375</v>
      </c>
      <c r="AF48" s="290" t="s">
        <v>7377</v>
      </c>
      <c r="AG48" s="290"/>
    </row>
    <row r="49" spans="1:33" ht="28.8" x14ac:dyDescent="0.3">
      <c r="A49" s="290"/>
      <c r="B49" s="290" t="s">
        <v>7375</v>
      </c>
      <c r="C49" s="290" t="s">
        <v>34</v>
      </c>
      <c r="D49" s="290" t="s">
        <v>280</v>
      </c>
      <c r="E49" s="290" t="s">
        <v>290</v>
      </c>
      <c r="F49" s="290" t="s">
        <v>291</v>
      </c>
      <c r="G49" s="290" t="s">
        <v>102</v>
      </c>
      <c r="H49" s="290" t="s">
        <v>103</v>
      </c>
      <c r="I49" s="290" t="s">
        <v>7338</v>
      </c>
      <c r="J49" s="290" t="s">
        <v>7338</v>
      </c>
      <c r="K49" s="290" t="s">
        <v>7338</v>
      </c>
      <c r="L49" s="290" t="s">
        <v>7338</v>
      </c>
      <c r="M49" s="290" t="s">
        <v>7376</v>
      </c>
      <c r="N49" s="290" t="s">
        <v>106</v>
      </c>
      <c r="O49" s="290" t="s">
        <v>292</v>
      </c>
      <c r="P49" s="290"/>
      <c r="Q49" s="290"/>
      <c r="R49" s="290" t="s">
        <v>232</v>
      </c>
      <c r="S49" s="290" t="s">
        <v>7378</v>
      </c>
      <c r="T49" s="290" t="s">
        <v>294</v>
      </c>
      <c r="U49" s="290" t="s">
        <v>293</v>
      </c>
      <c r="V49" s="290" t="s">
        <v>36</v>
      </c>
      <c r="W49" s="290"/>
      <c r="X49" s="290"/>
      <c r="Y49" s="291">
        <v>43523.882210648146</v>
      </c>
      <c r="Z49" s="291">
        <v>43531.034247685187</v>
      </c>
      <c r="AA49" s="290"/>
      <c r="AB49" s="290" t="s">
        <v>13</v>
      </c>
      <c r="AC49" s="290">
        <v>12578</v>
      </c>
      <c r="AD49" s="290">
        <v>520</v>
      </c>
      <c r="AE49" s="290" t="s">
        <v>7375</v>
      </c>
      <c r="AF49" s="290" t="s">
        <v>7377</v>
      </c>
      <c r="AG49" s="290"/>
    </row>
    <row r="50" spans="1:33" ht="86.4" x14ac:dyDescent="0.3">
      <c r="A50" s="290" t="s">
        <v>298</v>
      </c>
      <c r="B50" s="290" t="s">
        <v>7375</v>
      </c>
      <c r="C50" s="290" t="s">
        <v>219</v>
      </c>
      <c r="D50" s="290" t="s">
        <v>299</v>
      </c>
      <c r="E50" s="290" t="s">
        <v>295</v>
      </c>
      <c r="F50" s="290" t="s">
        <v>296</v>
      </c>
      <c r="G50" s="290" t="s">
        <v>102</v>
      </c>
      <c r="H50" s="290" t="s">
        <v>103</v>
      </c>
      <c r="I50" s="290" t="s">
        <v>7338</v>
      </c>
      <c r="J50" s="290" t="s">
        <v>7338</v>
      </c>
      <c r="K50" s="290" t="s">
        <v>7338</v>
      </c>
      <c r="L50" s="290" t="s">
        <v>7338</v>
      </c>
      <c r="M50" s="290" t="s">
        <v>7376</v>
      </c>
      <c r="N50" s="290" t="s">
        <v>106</v>
      </c>
      <c r="O50" s="290" t="s">
        <v>300</v>
      </c>
      <c r="P50" s="290"/>
      <c r="Q50" s="290"/>
      <c r="R50" s="290" t="s">
        <v>297</v>
      </c>
      <c r="S50" s="290" t="s">
        <v>7674</v>
      </c>
      <c r="T50" s="290" t="s">
        <v>303</v>
      </c>
      <c r="U50" s="290" t="s">
        <v>302</v>
      </c>
      <c r="V50" s="290" t="s">
        <v>221</v>
      </c>
      <c r="W50" s="290" t="s">
        <v>301</v>
      </c>
      <c r="X50" s="290" t="s">
        <v>304</v>
      </c>
      <c r="Y50" s="291">
        <v>43523.882210648146</v>
      </c>
      <c r="Z50" s="291">
        <v>43531.034247685187</v>
      </c>
      <c r="AA50" s="290"/>
      <c r="AB50" s="290" t="s">
        <v>13</v>
      </c>
      <c r="AC50" s="290">
        <v>12578</v>
      </c>
      <c r="AD50" s="290">
        <v>570</v>
      </c>
      <c r="AE50" s="290" t="s">
        <v>7375</v>
      </c>
      <c r="AF50" s="290" t="s">
        <v>7377</v>
      </c>
      <c r="AG50" s="290"/>
    </row>
    <row r="51" spans="1:33" ht="43.2" x14ac:dyDescent="0.3">
      <c r="A51" s="290" t="s">
        <v>307</v>
      </c>
      <c r="B51" s="290" t="s">
        <v>7375</v>
      </c>
      <c r="C51" s="290" t="s">
        <v>34</v>
      </c>
      <c r="D51" s="290" t="s">
        <v>308</v>
      </c>
      <c r="E51" s="290" t="s">
        <v>305</v>
      </c>
      <c r="F51" s="290" t="s">
        <v>306</v>
      </c>
      <c r="G51" s="290" t="s">
        <v>102</v>
      </c>
      <c r="H51" s="290" t="s">
        <v>103</v>
      </c>
      <c r="I51" s="290" t="s">
        <v>7338</v>
      </c>
      <c r="J51" s="290" t="s">
        <v>7338</v>
      </c>
      <c r="K51" s="290" t="s">
        <v>7338</v>
      </c>
      <c r="L51" s="290" t="s">
        <v>7338</v>
      </c>
      <c r="M51" s="290" t="s">
        <v>7376</v>
      </c>
      <c r="N51" s="290" t="s">
        <v>106</v>
      </c>
      <c r="O51" s="290" t="s">
        <v>309</v>
      </c>
      <c r="P51" s="290"/>
      <c r="Q51" s="290"/>
      <c r="R51" s="290" t="s">
        <v>232</v>
      </c>
      <c r="S51" s="290" t="s">
        <v>7378</v>
      </c>
      <c r="T51" s="290" t="s">
        <v>311</v>
      </c>
      <c r="U51" s="290" t="s">
        <v>310</v>
      </c>
      <c r="V51" s="290" t="s">
        <v>36</v>
      </c>
      <c r="W51" s="290"/>
      <c r="X51" s="290"/>
      <c r="Y51" s="291">
        <v>43523.882210648146</v>
      </c>
      <c r="Z51" s="291">
        <v>43531.034247685187</v>
      </c>
      <c r="AA51" s="290"/>
      <c r="AB51" s="290" t="s">
        <v>13</v>
      </c>
      <c r="AC51" s="290">
        <v>12578</v>
      </c>
      <c r="AD51" s="290">
        <v>500</v>
      </c>
      <c r="AE51" s="290" t="s">
        <v>7375</v>
      </c>
      <c r="AF51" s="290" t="s">
        <v>7377</v>
      </c>
      <c r="AG51" s="290"/>
    </row>
    <row r="52" spans="1:33" ht="201.6" x14ac:dyDescent="0.3">
      <c r="A52" s="290" t="s">
        <v>261</v>
      </c>
      <c r="B52" s="290" t="s">
        <v>7375</v>
      </c>
      <c r="C52" s="290" t="s">
        <v>34</v>
      </c>
      <c r="D52" s="290">
        <v>14</v>
      </c>
      <c r="E52" s="290" t="s">
        <v>312</v>
      </c>
      <c r="F52" s="290" t="s">
        <v>313</v>
      </c>
      <c r="G52" s="290" t="s">
        <v>102</v>
      </c>
      <c r="H52" s="290" t="s">
        <v>103</v>
      </c>
      <c r="I52" s="290" t="s">
        <v>7338</v>
      </c>
      <c r="J52" s="290" t="s">
        <v>7338</v>
      </c>
      <c r="K52" s="290" t="s">
        <v>7338</v>
      </c>
      <c r="L52" s="290" t="s">
        <v>7338</v>
      </c>
      <c r="M52" s="290" t="s">
        <v>7376</v>
      </c>
      <c r="N52" s="290" t="s">
        <v>262</v>
      </c>
      <c r="O52" s="290" t="s">
        <v>263</v>
      </c>
      <c r="P52" s="290"/>
      <c r="Q52" s="290"/>
      <c r="R52" s="290" t="s">
        <v>314</v>
      </c>
      <c r="S52" s="290" t="s">
        <v>7378</v>
      </c>
      <c r="T52" s="290" t="s">
        <v>317</v>
      </c>
      <c r="U52" s="290" t="s">
        <v>316</v>
      </c>
      <c r="V52" s="290" t="s">
        <v>236</v>
      </c>
      <c r="W52" s="290" t="s">
        <v>315</v>
      </c>
      <c r="X52" s="290"/>
      <c r="Y52" s="291">
        <v>43523.882222222222</v>
      </c>
      <c r="Z52" s="291">
        <v>43531.034247685187</v>
      </c>
      <c r="AA52" s="290"/>
      <c r="AB52" s="290" t="s">
        <v>13</v>
      </c>
      <c r="AC52" s="290">
        <v>12578</v>
      </c>
      <c r="AD52" s="290">
        <v>510</v>
      </c>
      <c r="AE52" s="290" t="s">
        <v>7375</v>
      </c>
      <c r="AF52" s="290" t="s">
        <v>7377</v>
      </c>
      <c r="AG52" s="290"/>
    </row>
    <row r="53" spans="1:33" ht="100.8" x14ac:dyDescent="0.3">
      <c r="A53" s="290" t="s">
        <v>321</v>
      </c>
      <c r="B53" s="290" t="s">
        <v>7375</v>
      </c>
      <c r="C53" s="290" t="s">
        <v>209</v>
      </c>
      <c r="D53" s="290" t="s">
        <v>322</v>
      </c>
      <c r="E53" s="290" t="s">
        <v>318</v>
      </c>
      <c r="F53" s="290" t="s">
        <v>319</v>
      </c>
      <c r="G53" s="290" t="s">
        <v>102</v>
      </c>
      <c r="H53" s="290" t="s">
        <v>103</v>
      </c>
      <c r="I53" s="290" t="s">
        <v>7338</v>
      </c>
      <c r="J53" s="290" t="s">
        <v>7338</v>
      </c>
      <c r="K53" s="290" t="s">
        <v>7338</v>
      </c>
      <c r="L53" s="290" t="s">
        <v>7338</v>
      </c>
      <c r="M53" s="290" t="s">
        <v>7376</v>
      </c>
      <c r="N53" s="290" t="s">
        <v>106</v>
      </c>
      <c r="O53" s="290" t="s">
        <v>324</v>
      </c>
      <c r="P53" s="290"/>
      <c r="Q53" s="290"/>
      <c r="R53" s="290" t="s">
        <v>320</v>
      </c>
      <c r="S53" s="290" t="s">
        <v>7549</v>
      </c>
      <c r="T53" s="290" t="s">
        <v>328</v>
      </c>
      <c r="U53" s="290" t="s">
        <v>326</v>
      </c>
      <c r="V53" s="290" t="s">
        <v>327</v>
      </c>
      <c r="W53" s="290" t="s">
        <v>325</v>
      </c>
      <c r="X53" s="290"/>
      <c r="Y53" s="291">
        <v>43523.882222222222</v>
      </c>
      <c r="Z53" s="291">
        <v>43531.034247685187</v>
      </c>
      <c r="AA53" s="290"/>
      <c r="AB53" s="290" t="s">
        <v>13</v>
      </c>
      <c r="AC53" s="290">
        <v>12578</v>
      </c>
      <c r="AD53" s="290">
        <v>2000</v>
      </c>
      <c r="AE53" s="290" t="s">
        <v>7375</v>
      </c>
      <c r="AF53" s="290" t="s">
        <v>7377</v>
      </c>
      <c r="AG53" s="290"/>
    </row>
    <row r="54" spans="1:33" ht="216" x14ac:dyDescent="0.3">
      <c r="A54" s="290"/>
      <c r="B54" s="290" t="s">
        <v>7375</v>
      </c>
      <c r="C54" s="290" t="s">
        <v>34</v>
      </c>
      <c r="D54" s="290" t="s">
        <v>116</v>
      </c>
      <c r="E54" s="290" t="s">
        <v>329</v>
      </c>
      <c r="F54" s="290" t="s">
        <v>330</v>
      </c>
      <c r="G54" s="290" t="s">
        <v>114</v>
      </c>
      <c r="H54" s="290" t="s">
        <v>103</v>
      </c>
      <c r="I54" s="290" t="s">
        <v>7338</v>
      </c>
      <c r="J54" s="290" t="s">
        <v>7338</v>
      </c>
      <c r="K54" s="290" t="s">
        <v>7338</v>
      </c>
      <c r="L54" s="290" t="s">
        <v>7338</v>
      </c>
      <c r="M54" s="290" t="s">
        <v>7376</v>
      </c>
      <c r="N54" s="290" t="s">
        <v>117</v>
      </c>
      <c r="O54" s="290" t="s">
        <v>331</v>
      </c>
      <c r="P54" s="290"/>
      <c r="Q54" s="290"/>
      <c r="R54" s="290"/>
      <c r="S54" s="290" t="s">
        <v>7675</v>
      </c>
      <c r="T54" s="290" t="s">
        <v>334</v>
      </c>
      <c r="U54" s="290" t="s">
        <v>332</v>
      </c>
      <c r="V54" s="290" t="s">
        <v>333</v>
      </c>
      <c r="W54" s="290"/>
      <c r="X54" s="290"/>
      <c r="Y54" s="291">
        <v>43523.882222222222</v>
      </c>
      <c r="Z54" s="291">
        <v>43531.034247685187</v>
      </c>
      <c r="AA54" s="290"/>
      <c r="AB54" s="290" t="s">
        <v>13</v>
      </c>
      <c r="AC54" s="290">
        <v>12578</v>
      </c>
      <c r="AD54" s="290">
        <v>200</v>
      </c>
      <c r="AE54" s="290" t="s">
        <v>7375</v>
      </c>
      <c r="AF54" s="290" t="s">
        <v>7377</v>
      </c>
      <c r="AG54" s="290"/>
    </row>
    <row r="55" spans="1:33" ht="230.4" x14ac:dyDescent="0.3">
      <c r="A55" s="290"/>
      <c r="B55" s="290" t="s">
        <v>7375</v>
      </c>
      <c r="C55" s="290" t="s">
        <v>34</v>
      </c>
      <c r="D55" s="290" t="s">
        <v>337</v>
      </c>
      <c r="E55" s="290" t="s">
        <v>335</v>
      </c>
      <c r="F55" s="290" t="s">
        <v>336</v>
      </c>
      <c r="G55" s="290" t="s">
        <v>119</v>
      </c>
      <c r="H55" s="290" t="s">
        <v>103</v>
      </c>
      <c r="I55" s="290" t="s">
        <v>7338</v>
      </c>
      <c r="J55" s="290" t="s">
        <v>7338</v>
      </c>
      <c r="K55" s="290" t="s">
        <v>7338</v>
      </c>
      <c r="L55" s="290" t="s">
        <v>7338</v>
      </c>
      <c r="M55" s="290" t="s">
        <v>7376</v>
      </c>
      <c r="N55" s="290" t="s">
        <v>106</v>
      </c>
      <c r="O55" s="290" t="s">
        <v>338</v>
      </c>
      <c r="P55" s="290"/>
      <c r="Q55" s="290"/>
      <c r="R55" s="290" t="s">
        <v>232</v>
      </c>
      <c r="S55" s="290" t="s">
        <v>7676</v>
      </c>
      <c r="T55" s="290" t="s">
        <v>339</v>
      </c>
      <c r="U55" s="290" t="s">
        <v>236</v>
      </c>
      <c r="V55" s="290" t="s">
        <v>36</v>
      </c>
      <c r="W55" s="290"/>
      <c r="X55" s="290"/>
      <c r="Y55" s="291">
        <v>43523.882222222222</v>
      </c>
      <c r="Z55" s="291">
        <v>43531.034247685187</v>
      </c>
      <c r="AA55" s="290"/>
      <c r="AB55" s="290" t="s">
        <v>13</v>
      </c>
      <c r="AC55" s="290">
        <v>12578</v>
      </c>
      <c r="AD55" s="290">
        <v>540</v>
      </c>
      <c r="AE55" s="290" t="s">
        <v>7375</v>
      </c>
      <c r="AF55" s="290" t="s">
        <v>7377</v>
      </c>
      <c r="AG55" s="290"/>
    </row>
    <row r="56" spans="1:33" ht="57.6" x14ac:dyDescent="0.3">
      <c r="A56" s="290" t="s">
        <v>342</v>
      </c>
      <c r="B56" s="290" t="s">
        <v>7375</v>
      </c>
      <c r="C56" s="290" t="s">
        <v>34</v>
      </c>
      <c r="D56" s="290" t="s">
        <v>116</v>
      </c>
      <c r="E56" s="290" t="s">
        <v>340</v>
      </c>
      <c r="F56" s="290" t="s">
        <v>341</v>
      </c>
      <c r="G56" s="290" t="s">
        <v>119</v>
      </c>
      <c r="H56" s="290" t="s">
        <v>103</v>
      </c>
      <c r="I56" s="290" t="s">
        <v>7338</v>
      </c>
      <c r="J56" s="290" t="s">
        <v>7338</v>
      </c>
      <c r="K56" s="290" t="s">
        <v>7338</v>
      </c>
      <c r="L56" s="290" t="s">
        <v>7338</v>
      </c>
      <c r="M56" s="290" t="s">
        <v>7376</v>
      </c>
      <c r="N56" s="290" t="s">
        <v>117</v>
      </c>
      <c r="O56" s="290" t="s">
        <v>151</v>
      </c>
      <c r="P56" s="290"/>
      <c r="Q56" s="290"/>
      <c r="R56" s="290" t="s">
        <v>232</v>
      </c>
      <c r="S56" s="290" t="s">
        <v>7677</v>
      </c>
      <c r="T56" s="290" t="s">
        <v>345</v>
      </c>
      <c r="U56" s="290" t="s">
        <v>36</v>
      </c>
      <c r="V56" s="290" t="s">
        <v>344</v>
      </c>
      <c r="W56" s="290" t="s">
        <v>343</v>
      </c>
      <c r="X56" s="290"/>
      <c r="Y56" s="291">
        <v>43523.882222222222</v>
      </c>
      <c r="Z56" s="291">
        <v>43531.034247685187</v>
      </c>
      <c r="AA56" s="290"/>
      <c r="AB56" s="290" t="s">
        <v>13</v>
      </c>
      <c r="AC56" s="290">
        <v>12578</v>
      </c>
      <c r="AD56" s="290">
        <v>300</v>
      </c>
      <c r="AE56" s="290" t="s">
        <v>7375</v>
      </c>
      <c r="AF56" s="290" t="s">
        <v>7377</v>
      </c>
      <c r="AG56" s="290"/>
    </row>
    <row r="57" spans="1:33" ht="28.8" x14ac:dyDescent="0.3">
      <c r="A57" s="290"/>
      <c r="B57" s="290" t="s">
        <v>7375</v>
      </c>
      <c r="C57" s="290" t="s">
        <v>34</v>
      </c>
      <c r="D57" s="290" t="s">
        <v>116</v>
      </c>
      <c r="E57" s="290" t="s">
        <v>346</v>
      </c>
      <c r="F57" s="290" t="s">
        <v>347</v>
      </c>
      <c r="G57" s="290" t="s">
        <v>119</v>
      </c>
      <c r="H57" s="290" t="s">
        <v>103</v>
      </c>
      <c r="I57" s="290" t="s">
        <v>7338</v>
      </c>
      <c r="J57" s="290" t="s">
        <v>7338</v>
      </c>
      <c r="K57" s="290" t="s">
        <v>7338</v>
      </c>
      <c r="L57" s="290" t="s">
        <v>7338</v>
      </c>
      <c r="M57" s="290" t="s">
        <v>7376</v>
      </c>
      <c r="N57" s="290" t="s">
        <v>117</v>
      </c>
      <c r="O57" s="290" t="s">
        <v>151</v>
      </c>
      <c r="P57" s="290"/>
      <c r="Q57" s="290"/>
      <c r="R57" s="290" t="s">
        <v>232</v>
      </c>
      <c r="S57" s="290" t="s">
        <v>7666</v>
      </c>
      <c r="T57" s="290" t="s">
        <v>349</v>
      </c>
      <c r="U57" s="290" t="s">
        <v>348</v>
      </c>
      <c r="V57" s="290" t="s">
        <v>36</v>
      </c>
      <c r="W57" s="290"/>
      <c r="X57" s="290"/>
      <c r="Y57" s="291">
        <v>43523.882222222222</v>
      </c>
      <c r="Z57" s="291">
        <v>43531.034247685187</v>
      </c>
      <c r="AA57" s="290"/>
      <c r="AB57" s="290" t="s">
        <v>13</v>
      </c>
      <c r="AC57" s="290">
        <v>12578</v>
      </c>
      <c r="AD57" s="290">
        <v>400</v>
      </c>
      <c r="AE57" s="290" t="s">
        <v>7375</v>
      </c>
      <c r="AF57" s="290" t="s">
        <v>7377</v>
      </c>
      <c r="AG57" s="290"/>
    </row>
    <row r="58" spans="1:33" ht="72" x14ac:dyDescent="0.3">
      <c r="A58" s="290" t="s">
        <v>180</v>
      </c>
      <c r="B58" s="290" t="s">
        <v>7375</v>
      </c>
      <c r="C58" s="290" t="s">
        <v>34</v>
      </c>
      <c r="D58" s="290">
        <v>7</v>
      </c>
      <c r="E58" s="290" t="s">
        <v>350</v>
      </c>
      <c r="F58" s="290" t="s">
        <v>351</v>
      </c>
      <c r="G58" s="290" t="s">
        <v>352</v>
      </c>
      <c r="H58" s="290" t="s">
        <v>103</v>
      </c>
      <c r="I58" s="290" t="s">
        <v>7338</v>
      </c>
      <c r="J58" s="290" t="s">
        <v>7338</v>
      </c>
      <c r="K58" s="290" t="s">
        <v>7338</v>
      </c>
      <c r="L58" s="290" t="s">
        <v>7338</v>
      </c>
      <c r="M58" s="290" t="s">
        <v>7376</v>
      </c>
      <c r="N58" s="290" t="s">
        <v>106</v>
      </c>
      <c r="O58" s="290" t="s">
        <v>7338</v>
      </c>
      <c r="P58" s="290"/>
      <c r="Q58" s="290"/>
      <c r="R58" s="290" t="s">
        <v>232</v>
      </c>
      <c r="S58" s="290" t="s">
        <v>7678</v>
      </c>
      <c r="T58" s="290" t="s">
        <v>356</v>
      </c>
      <c r="U58" s="290" t="s">
        <v>354</v>
      </c>
      <c r="V58" s="290" t="s">
        <v>355</v>
      </c>
      <c r="W58" s="290" t="s">
        <v>353</v>
      </c>
      <c r="X58" s="290"/>
      <c r="Y58" s="291">
        <v>43523.882222222222</v>
      </c>
      <c r="Z58" s="291">
        <v>43531.034247685187</v>
      </c>
      <c r="AA58" s="290"/>
      <c r="AB58" s="290" t="s">
        <v>13</v>
      </c>
      <c r="AC58" s="290">
        <v>12578</v>
      </c>
      <c r="AD58" s="290">
        <v>340</v>
      </c>
      <c r="AE58" s="290" t="s">
        <v>7375</v>
      </c>
      <c r="AF58" s="290" t="s">
        <v>7377</v>
      </c>
      <c r="AG58" s="290"/>
    </row>
    <row r="59" spans="1:33" ht="115.2" x14ac:dyDescent="0.3">
      <c r="A59" s="290" t="s">
        <v>172</v>
      </c>
      <c r="B59" s="290" t="s">
        <v>7375</v>
      </c>
      <c r="C59" s="290" t="s">
        <v>34</v>
      </c>
      <c r="D59" s="290">
        <v>7</v>
      </c>
      <c r="E59" s="290" t="s">
        <v>357</v>
      </c>
      <c r="F59" s="290" t="s">
        <v>358</v>
      </c>
      <c r="G59" s="290" t="s">
        <v>352</v>
      </c>
      <c r="H59" s="290" t="s">
        <v>103</v>
      </c>
      <c r="I59" s="290" t="s">
        <v>7338</v>
      </c>
      <c r="J59" s="290" t="s">
        <v>7338</v>
      </c>
      <c r="K59" s="290" t="s">
        <v>7338</v>
      </c>
      <c r="L59" s="290" t="s">
        <v>7338</v>
      </c>
      <c r="M59" s="290" t="s">
        <v>7376</v>
      </c>
      <c r="N59" s="290" t="s">
        <v>106</v>
      </c>
      <c r="O59" s="290" t="s">
        <v>7381</v>
      </c>
      <c r="P59" s="290"/>
      <c r="Q59" s="290"/>
      <c r="R59" s="290" t="s">
        <v>359</v>
      </c>
      <c r="S59" s="290" t="s">
        <v>7664</v>
      </c>
      <c r="T59" s="290" t="s">
        <v>362</v>
      </c>
      <c r="U59" s="290" t="s">
        <v>109</v>
      </c>
      <c r="V59" s="290" t="s">
        <v>361</v>
      </c>
      <c r="W59" s="290" t="s">
        <v>360</v>
      </c>
      <c r="X59" s="290"/>
      <c r="Y59" s="291">
        <v>43523.882222222222</v>
      </c>
      <c r="Z59" s="291">
        <v>43531.034247685187</v>
      </c>
      <c r="AA59" s="290"/>
      <c r="AB59" s="290" t="s">
        <v>13</v>
      </c>
      <c r="AC59" s="290">
        <v>12578</v>
      </c>
      <c r="AD59" s="290">
        <v>320</v>
      </c>
      <c r="AE59" s="290" t="s">
        <v>7375</v>
      </c>
      <c r="AF59" s="290" t="s">
        <v>7377</v>
      </c>
      <c r="AG59" s="290"/>
    </row>
    <row r="60" spans="1:33" ht="72" x14ac:dyDescent="0.3">
      <c r="A60" s="290"/>
      <c r="B60" s="290" t="s">
        <v>7375</v>
      </c>
      <c r="C60" s="290" t="s">
        <v>34</v>
      </c>
      <c r="D60" s="290" t="s">
        <v>33</v>
      </c>
      <c r="E60" s="290" t="s">
        <v>363</v>
      </c>
      <c r="F60" s="290" t="s">
        <v>364</v>
      </c>
      <c r="G60" s="290" t="s">
        <v>196</v>
      </c>
      <c r="H60" s="290" t="s">
        <v>103</v>
      </c>
      <c r="I60" s="290" t="s">
        <v>7338</v>
      </c>
      <c r="J60" s="290" t="s">
        <v>7338</v>
      </c>
      <c r="K60" s="290" t="s">
        <v>7338</v>
      </c>
      <c r="L60" s="290" t="s">
        <v>7338</v>
      </c>
      <c r="M60" s="290" t="s">
        <v>7376</v>
      </c>
      <c r="N60" s="290" t="s">
        <v>7338</v>
      </c>
      <c r="O60" s="290" t="s">
        <v>7338</v>
      </c>
      <c r="P60" s="290"/>
      <c r="Q60" s="290"/>
      <c r="R60" s="290" t="s">
        <v>232</v>
      </c>
      <c r="S60" s="290" t="s">
        <v>7679</v>
      </c>
      <c r="T60" s="290" t="s">
        <v>368</v>
      </c>
      <c r="U60" s="290" t="s">
        <v>366</v>
      </c>
      <c r="V60" s="290" t="s">
        <v>367</v>
      </c>
      <c r="W60" s="290" t="s">
        <v>365</v>
      </c>
      <c r="X60" s="290"/>
      <c r="Y60" s="291">
        <v>43523.882222222222</v>
      </c>
      <c r="Z60" s="291">
        <v>43531.034247685187</v>
      </c>
      <c r="AA60" s="290"/>
      <c r="AB60" s="290" t="s">
        <v>13</v>
      </c>
      <c r="AC60" s="290">
        <v>12578</v>
      </c>
      <c r="AD60" s="290">
        <v>590</v>
      </c>
      <c r="AE60" s="290" t="s">
        <v>7375</v>
      </c>
      <c r="AF60" s="290" t="s">
        <v>7377</v>
      </c>
      <c r="AG60" s="290"/>
    </row>
    <row r="61" spans="1:33" ht="28.8" x14ac:dyDescent="0.3">
      <c r="A61" s="290"/>
      <c r="B61" s="290" t="s">
        <v>7375</v>
      </c>
      <c r="C61" s="290" t="s">
        <v>79</v>
      </c>
      <c r="D61" s="290" t="s">
        <v>372</v>
      </c>
      <c r="E61" s="290" t="s">
        <v>369</v>
      </c>
      <c r="F61" s="290" t="s">
        <v>370</v>
      </c>
      <c r="G61" s="290" t="s">
        <v>136</v>
      </c>
      <c r="H61" s="290" t="s">
        <v>371</v>
      </c>
      <c r="I61" s="290" t="s">
        <v>7338</v>
      </c>
      <c r="J61" s="290" t="s">
        <v>7338</v>
      </c>
      <c r="K61" s="290" t="s">
        <v>7338</v>
      </c>
      <c r="L61" s="290" t="s">
        <v>7338</v>
      </c>
      <c r="M61" s="290" t="s">
        <v>7376</v>
      </c>
      <c r="N61" s="290" t="s">
        <v>106</v>
      </c>
      <c r="O61" s="290" t="s">
        <v>373</v>
      </c>
      <c r="P61" s="290"/>
      <c r="Q61" s="290"/>
      <c r="R61" s="290"/>
      <c r="S61" s="290"/>
      <c r="T61" s="290"/>
      <c r="U61" s="290" t="s">
        <v>7338</v>
      </c>
      <c r="V61" s="290" t="s">
        <v>7338</v>
      </c>
      <c r="W61" s="290"/>
      <c r="X61" s="290"/>
      <c r="Y61" s="291">
        <v>43523.882222222222</v>
      </c>
      <c r="Z61" s="291">
        <v>43531.668819444443</v>
      </c>
      <c r="AA61" s="290"/>
      <c r="AB61" s="290" t="s">
        <v>13</v>
      </c>
      <c r="AC61" s="290">
        <v>12578</v>
      </c>
      <c r="AD61" s="290">
        <v>600</v>
      </c>
      <c r="AE61" s="290" t="s">
        <v>7375</v>
      </c>
      <c r="AF61" s="290" t="s">
        <v>7377</v>
      </c>
      <c r="AG61" s="290" t="s">
        <v>15</v>
      </c>
    </row>
    <row r="62" spans="1:33" ht="28.8" x14ac:dyDescent="0.3">
      <c r="A62" s="290"/>
      <c r="B62" s="290" t="s">
        <v>7375</v>
      </c>
      <c r="C62" s="290" t="s">
        <v>79</v>
      </c>
      <c r="D62" s="290">
        <v>14</v>
      </c>
      <c r="E62" s="290" t="s">
        <v>374</v>
      </c>
      <c r="F62" s="290" t="s">
        <v>375</v>
      </c>
      <c r="G62" s="290" t="s">
        <v>136</v>
      </c>
      <c r="H62" s="290" t="s">
        <v>371</v>
      </c>
      <c r="I62" s="290" t="s">
        <v>7338</v>
      </c>
      <c r="J62" s="290" t="s">
        <v>7338</v>
      </c>
      <c r="K62" s="290" t="s">
        <v>7338</v>
      </c>
      <c r="L62" s="290" t="s">
        <v>7338</v>
      </c>
      <c r="M62" s="290" t="s">
        <v>7376</v>
      </c>
      <c r="N62" s="290" t="s">
        <v>262</v>
      </c>
      <c r="O62" s="290" t="s">
        <v>376</v>
      </c>
      <c r="P62" s="290"/>
      <c r="Q62" s="290"/>
      <c r="R62" s="290"/>
      <c r="S62" s="290"/>
      <c r="T62" s="290"/>
      <c r="U62" s="290" t="s">
        <v>7338</v>
      </c>
      <c r="V62" s="290" t="s">
        <v>7338</v>
      </c>
      <c r="W62" s="290"/>
      <c r="X62" s="290"/>
      <c r="Y62" s="291">
        <v>43523.882222222222</v>
      </c>
      <c r="Z62" s="291">
        <v>43531.668819444443</v>
      </c>
      <c r="AA62" s="290"/>
      <c r="AB62" s="290" t="s">
        <v>13</v>
      </c>
      <c r="AC62" s="290">
        <v>12578</v>
      </c>
      <c r="AD62" s="290">
        <v>6000</v>
      </c>
      <c r="AE62" s="290" t="s">
        <v>7375</v>
      </c>
      <c r="AF62" s="290" t="s">
        <v>7377</v>
      </c>
      <c r="AG62" s="290" t="s">
        <v>15</v>
      </c>
    </row>
    <row r="63" spans="1:33" ht="28.8" x14ac:dyDescent="0.3">
      <c r="A63" s="290"/>
      <c r="B63" s="290" t="s">
        <v>7375</v>
      </c>
      <c r="C63" s="290" t="s">
        <v>79</v>
      </c>
      <c r="D63" s="290">
        <v>14</v>
      </c>
      <c r="E63" s="290" t="s">
        <v>377</v>
      </c>
      <c r="F63" s="290" t="s">
        <v>378</v>
      </c>
      <c r="G63" s="290" t="s">
        <v>136</v>
      </c>
      <c r="H63" s="290" t="s">
        <v>371</v>
      </c>
      <c r="I63" s="290" t="s">
        <v>7338</v>
      </c>
      <c r="J63" s="290" t="s">
        <v>7338</v>
      </c>
      <c r="K63" s="290" t="s">
        <v>7338</v>
      </c>
      <c r="L63" s="290" t="s">
        <v>7338</v>
      </c>
      <c r="M63" s="290" t="s">
        <v>7376</v>
      </c>
      <c r="N63" s="290" t="s">
        <v>262</v>
      </c>
      <c r="O63" s="290" t="s">
        <v>379</v>
      </c>
      <c r="P63" s="290"/>
      <c r="Q63" s="290"/>
      <c r="R63" s="290"/>
      <c r="S63" s="290"/>
      <c r="T63" s="290"/>
      <c r="U63" s="290" t="s">
        <v>7338</v>
      </c>
      <c r="V63" s="290" t="s">
        <v>7338</v>
      </c>
      <c r="W63" s="290"/>
      <c r="X63" s="290"/>
      <c r="Y63" s="291">
        <v>43523.882222222222</v>
      </c>
      <c r="Z63" s="291">
        <v>43531.668819444443</v>
      </c>
      <c r="AA63" s="290"/>
      <c r="AB63" s="290" t="s">
        <v>13</v>
      </c>
      <c r="AC63" s="290">
        <v>12578</v>
      </c>
      <c r="AD63" s="290">
        <v>6010</v>
      </c>
      <c r="AE63" s="290" t="s">
        <v>7375</v>
      </c>
      <c r="AF63" s="290" t="s">
        <v>7377</v>
      </c>
      <c r="AG63" s="290" t="s">
        <v>15</v>
      </c>
    </row>
    <row r="64" spans="1:33" ht="86.4" x14ac:dyDescent="0.3">
      <c r="A64" s="290" t="s">
        <v>383</v>
      </c>
      <c r="B64" s="290" t="s">
        <v>7375</v>
      </c>
      <c r="C64" s="290" t="s">
        <v>34</v>
      </c>
      <c r="D64" s="290" t="s">
        <v>150</v>
      </c>
      <c r="E64" s="290" t="s">
        <v>380</v>
      </c>
      <c r="F64" s="290" t="s">
        <v>381</v>
      </c>
      <c r="G64" s="290" t="s">
        <v>382</v>
      </c>
      <c r="H64" s="290" t="s">
        <v>103</v>
      </c>
      <c r="I64" s="290" t="s">
        <v>7338</v>
      </c>
      <c r="J64" s="290" t="s">
        <v>7338</v>
      </c>
      <c r="K64" s="290" t="s">
        <v>7338</v>
      </c>
      <c r="L64" s="290" t="s">
        <v>7338</v>
      </c>
      <c r="M64" s="290" t="s">
        <v>7376</v>
      </c>
      <c r="N64" s="290" t="s">
        <v>117</v>
      </c>
      <c r="O64" s="290" t="s">
        <v>151</v>
      </c>
      <c r="P64" s="290"/>
      <c r="Q64" s="290"/>
      <c r="R64" s="290" t="s">
        <v>232</v>
      </c>
      <c r="S64" s="290" t="s">
        <v>7680</v>
      </c>
      <c r="T64" s="290" t="s">
        <v>385</v>
      </c>
      <c r="U64" s="290" t="s">
        <v>36</v>
      </c>
      <c r="V64" s="290" t="s">
        <v>119</v>
      </c>
      <c r="W64" s="290" t="s">
        <v>384</v>
      </c>
      <c r="X64" s="290"/>
      <c r="Y64" s="291">
        <v>43523.885000000002</v>
      </c>
      <c r="Z64" s="291">
        <v>43531.034247685187</v>
      </c>
      <c r="AA64" s="290"/>
      <c r="AB64" s="290" t="s">
        <v>13</v>
      </c>
      <c r="AC64" s="290">
        <v>12578</v>
      </c>
      <c r="AD64" s="290">
        <v>505</v>
      </c>
      <c r="AE64" s="290" t="s">
        <v>7375</v>
      </c>
      <c r="AF64" s="290" t="s">
        <v>7377</v>
      </c>
      <c r="AG64" s="290"/>
    </row>
    <row r="65" spans="1:33" ht="43.2" x14ac:dyDescent="0.3">
      <c r="A65" s="290"/>
      <c r="B65" s="290" t="s">
        <v>7375</v>
      </c>
      <c r="C65" s="290" t="s">
        <v>34</v>
      </c>
      <c r="D65" s="290" t="s">
        <v>390</v>
      </c>
      <c r="E65" s="290" t="s">
        <v>386</v>
      </c>
      <c r="F65" s="290" t="s">
        <v>387</v>
      </c>
      <c r="G65" s="290" t="s">
        <v>156</v>
      </c>
      <c r="H65" s="290" t="s">
        <v>389</v>
      </c>
      <c r="I65" s="290" t="s">
        <v>7338</v>
      </c>
      <c r="J65" s="290" t="s">
        <v>7338</v>
      </c>
      <c r="K65" s="290" t="s">
        <v>7338</v>
      </c>
      <c r="L65" s="290" t="s">
        <v>7338</v>
      </c>
      <c r="M65" s="290" t="s">
        <v>7376</v>
      </c>
      <c r="N65" s="290" t="s">
        <v>106</v>
      </c>
      <c r="O65" s="290" t="s">
        <v>391</v>
      </c>
      <c r="P65" s="290"/>
      <c r="Q65" s="290"/>
      <c r="R65" s="290"/>
      <c r="S65" s="290"/>
      <c r="T65" s="290"/>
      <c r="U65" s="290" t="s">
        <v>7338</v>
      </c>
      <c r="V65" s="290" t="s">
        <v>7338</v>
      </c>
      <c r="W65" s="290"/>
      <c r="X65" s="290"/>
      <c r="Y65" s="291">
        <v>43525.317569444444</v>
      </c>
      <c r="Z65" s="291">
        <v>43531.578645833331</v>
      </c>
      <c r="AA65" s="290"/>
      <c r="AB65" s="290" t="s">
        <v>388</v>
      </c>
      <c r="AC65" s="290">
        <v>74855</v>
      </c>
      <c r="AD65" s="290">
        <v>640</v>
      </c>
      <c r="AE65" s="290" t="s">
        <v>7375</v>
      </c>
      <c r="AF65" s="290" t="s">
        <v>7377</v>
      </c>
      <c r="AG65" s="290"/>
    </row>
    <row r="66" spans="1:33" ht="43.2" x14ac:dyDescent="0.3">
      <c r="A66" s="290" t="s">
        <v>395</v>
      </c>
      <c r="B66" s="290" t="s">
        <v>7375</v>
      </c>
      <c r="C66" s="290" t="s">
        <v>34</v>
      </c>
      <c r="D66" s="290" t="s">
        <v>396</v>
      </c>
      <c r="E66" s="290" t="s">
        <v>392</v>
      </c>
      <c r="F66" s="290" t="s">
        <v>393</v>
      </c>
      <c r="G66" s="290" t="s">
        <v>114</v>
      </c>
      <c r="H66" s="290" t="s">
        <v>389</v>
      </c>
      <c r="I66" s="290" t="s">
        <v>7338</v>
      </c>
      <c r="J66" s="290" t="s">
        <v>7338</v>
      </c>
      <c r="K66" s="290" t="s">
        <v>7338</v>
      </c>
      <c r="L66" s="290" t="s">
        <v>7338</v>
      </c>
      <c r="M66" s="290" t="s">
        <v>7376</v>
      </c>
      <c r="N66" s="290" t="s">
        <v>106</v>
      </c>
      <c r="O66" s="290" t="s">
        <v>397</v>
      </c>
      <c r="P66" s="290"/>
      <c r="Q66" s="290"/>
      <c r="R66" s="290"/>
      <c r="S66" s="290" t="s">
        <v>7620</v>
      </c>
      <c r="T66" s="290"/>
      <c r="U66" s="290" t="s">
        <v>7338</v>
      </c>
      <c r="V66" s="290" t="s">
        <v>7338</v>
      </c>
      <c r="W66" s="290"/>
      <c r="X66" s="290"/>
      <c r="Y66" s="291">
        <v>43526.461400462962</v>
      </c>
      <c r="Z66" s="291">
        <v>43535.829664351855</v>
      </c>
      <c r="AA66" s="290"/>
      <c r="AB66" s="290" t="s">
        <v>394</v>
      </c>
      <c r="AC66" s="290">
        <v>21633</v>
      </c>
      <c r="AD66" s="290">
        <v>650</v>
      </c>
      <c r="AE66" s="290" t="s">
        <v>7375</v>
      </c>
      <c r="AF66" s="290" t="s">
        <v>7377</v>
      </c>
      <c r="AG66" s="290"/>
    </row>
    <row r="67" spans="1:33" ht="28.8" x14ac:dyDescent="0.3">
      <c r="A67" s="290"/>
      <c r="B67" s="290" t="s">
        <v>7375</v>
      </c>
      <c r="C67" s="290" t="s">
        <v>34</v>
      </c>
      <c r="D67" s="290" t="s">
        <v>402</v>
      </c>
      <c r="E67" s="290" t="s">
        <v>398</v>
      </c>
      <c r="F67" s="290" t="s">
        <v>399</v>
      </c>
      <c r="G67" s="290" t="s">
        <v>156</v>
      </c>
      <c r="H67" s="290" t="s">
        <v>389</v>
      </c>
      <c r="I67" s="290" t="s">
        <v>7338</v>
      </c>
      <c r="J67" s="290" t="s">
        <v>7338</v>
      </c>
      <c r="K67" s="290" t="s">
        <v>7338</v>
      </c>
      <c r="L67" s="290" t="s">
        <v>7338</v>
      </c>
      <c r="M67" s="290" t="s">
        <v>7376</v>
      </c>
      <c r="N67" s="290" t="s">
        <v>117</v>
      </c>
      <c r="O67" s="290" t="s">
        <v>403</v>
      </c>
      <c r="P67" s="290"/>
      <c r="Q67" s="290"/>
      <c r="R67" s="290" t="s">
        <v>401</v>
      </c>
      <c r="S67" s="290"/>
      <c r="T67" s="290"/>
      <c r="U67" s="290" t="s">
        <v>7338</v>
      </c>
      <c r="V67" s="290" t="s">
        <v>7338</v>
      </c>
      <c r="W67" s="290"/>
      <c r="X67" s="290"/>
      <c r="Y67" s="291">
        <v>43529.350682870368</v>
      </c>
      <c r="Z67" s="291">
        <v>43529.36519675926</v>
      </c>
      <c r="AA67" s="290"/>
      <c r="AB67" s="290" t="s">
        <v>400</v>
      </c>
      <c r="AC67" s="290">
        <v>75437</v>
      </c>
      <c r="AD67" s="290">
        <v>660</v>
      </c>
      <c r="AE67" s="290" t="s">
        <v>7375</v>
      </c>
      <c r="AF67" s="290" t="s">
        <v>7377</v>
      </c>
      <c r="AG67" s="290"/>
    </row>
    <row r="68" spans="1:33" ht="43.2" x14ac:dyDescent="0.3">
      <c r="A68" s="290"/>
      <c r="B68" s="290" t="s">
        <v>7375</v>
      </c>
      <c r="C68" s="290" t="s">
        <v>79</v>
      </c>
      <c r="D68" s="290" t="s">
        <v>407</v>
      </c>
      <c r="E68" s="290" t="s">
        <v>404</v>
      </c>
      <c r="F68" s="290" t="s">
        <v>405</v>
      </c>
      <c r="G68" s="290" t="s">
        <v>156</v>
      </c>
      <c r="H68" s="290" t="s">
        <v>371</v>
      </c>
      <c r="I68" s="290" t="s">
        <v>7338</v>
      </c>
      <c r="J68" s="290" t="s">
        <v>7338</v>
      </c>
      <c r="K68" s="290" t="s">
        <v>7338</v>
      </c>
      <c r="L68" s="290" t="s">
        <v>7338</v>
      </c>
      <c r="M68" s="290" t="s">
        <v>7376</v>
      </c>
      <c r="N68" s="290" t="s">
        <v>262</v>
      </c>
      <c r="O68" s="290" t="s">
        <v>408</v>
      </c>
      <c r="P68" s="290"/>
      <c r="Q68" s="290"/>
      <c r="R68" s="290"/>
      <c r="S68" s="290"/>
      <c r="T68" s="290"/>
      <c r="U68" s="290" t="s">
        <v>7338</v>
      </c>
      <c r="V68" s="290" t="s">
        <v>7338</v>
      </c>
      <c r="W68" s="290"/>
      <c r="X68" s="290"/>
      <c r="Y68" s="291">
        <v>43529.768692129626</v>
      </c>
      <c r="Z68" s="291">
        <v>43538.497835648152</v>
      </c>
      <c r="AA68" s="290"/>
      <c r="AB68" s="290" t="s">
        <v>406</v>
      </c>
      <c r="AC68" s="290">
        <v>28887</v>
      </c>
      <c r="AD68" s="290">
        <v>5180</v>
      </c>
      <c r="AE68" s="290" t="s">
        <v>7375</v>
      </c>
      <c r="AF68" s="290" t="s">
        <v>7377</v>
      </c>
      <c r="AG68" s="290" t="s">
        <v>15</v>
      </c>
    </row>
    <row r="69" spans="1:33" ht="43.2" x14ac:dyDescent="0.3">
      <c r="A69" s="290"/>
      <c r="B69" s="290" t="s">
        <v>7375</v>
      </c>
      <c r="C69" s="290" t="s">
        <v>79</v>
      </c>
      <c r="D69" s="290" t="s">
        <v>411</v>
      </c>
      <c r="E69" s="290" t="s">
        <v>409</v>
      </c>
      <c r="F69" s="290" t="s">
        <v>410</v>
      </c>
      <c r="G69" s="290" t="s">
        <v>156</v>
      </c>
      <c r="H69" s="290" t="s">
        <v>371</v>
      </c>
      <c r="I69" s="290" t="s">
        <v>7338</v>
      </c>
      <c r="J69" s="290" t="s">
        <v>7338</v>
      </c>
      <c r="K69" s="290" t="s">
        <v>7338</v>
      </c>
      <c r="L69" s="290" t="s">
        <v>7338</v>
      </c>
      <c r="M69" s="290" t="s">
        <v>7376</v>
      </c>
      <c r="N69" s="290" t="s">
        <v>262</v>
      </c>
      <c r="O69" s="290" t="s">
        <v>412</v>
      </c>
      <c r="P69" s="290"/>
      <c r="Q69" s="290"/>
      <c r="R69" s="290"/>
      <c r="S69" s="290"/>
      <c r="T69" s="290"/>
      <c r="U69" s="290" t="s">
        <v>7338</v>
      </c>
      <c r="V69" s="290" t="s">
        <v>7338</v>
      </c>
      <c r="W69" s="290"/>
      <c r="X69" s="290"/>
      <c r="Y69" s="291">
        <v>43529.768692129626</v>
      </c>
      <c r="Z69" s="291">
        <v>43538.497835648152</v>
      </c>
      <c r="AA69" s="290"/>
      <c r="AB69" s="290" t="s">
        <v>406</v>
      </c>
      <c r="AC69" s="290">
        <v>28887</v>
      </c>
      <c r="AD69" s="290">
        <v>1930</v>
      </c>
      <c r="AE69" s="290" t="s">
        <v>7375</v>
      </c>
      <c r="AF69" s="290" t="s">
        <v>7377</v>
      </c>
      <c r="AG69" s="290" t="s">
        <v>15</v>
      </c>
    </row>
    <row r="70" spans="1:33" ht="43.2" x14ac:dyDescent="0.3">
      <c r="A70" s="290"/>
      <c r="B70" s="290" t="s">
        <v>7375</v>
      </c>
      <c r="C70" s="290" t="s">
        <v>79</v>
      </c>
      <c r="D70" s="290" t="s">
        <v>415</v>
      </c>
      <c r="E70" s="290" t="s">
        <v>413</v>
      </c>
      <c r="F70" s="290" t="s">
        <v>414</v>
      </c>
      <c r="G70" s="290" t="s">
        <v>156</v>
      </c>
      <c r="H70" s="290" t="s">
        <v>371</v>
      </c>
      <c r="I70" s="290" t="s">
        <v>7338</v>
      </c>
      <c r="J70" s="290" t="s">
        <v>7338</v>
      </c>
      <c r="K70" s="290" t="s">
        <v>7338</v>
      </c>
      <c r="L70" s="290" t="s">
        <v>7338</v>
      </c>
      <c r="M70" s="290" t="s">
        <v>7376</v>
      </c>
      <c r="N70" s="290" t="s">
        <v>262</v>
      </c>
      <c r="O70" s="290" t="s">
        <v>416</v>
      </c>
      <c r="P70" s="290"/>
      <c r="Q70" s="290"/>
      <c r="R70" s="290"/>
      <c r="S70" s="290"/>
      <c r="T70" s="290"/>
      <c r="U70" s="290" t="s">
        <v>7338</v>
      </c>
      <c r="V70" s="290" t="s">
        <v>7338</v>
      </c>
      <c r="W70" s="290"/>
      <c r="X70" s="290"/>
      <c r="Y70" s="291">
        <v>43529.768692129626</v>
      </c>
      <c r="Z70" s="291">
        <v>43538.497835648152</v>
      </c>
      <c r="AA70" s="290"/>
      <c r="AB70" s="290" t="s">
        <v>406</v>
      </c>
      <c r="AC70" s="290">
        <v>28887</v>
      </c>
      <c r="AD70" s="290">
        <v>1980</v>
      </c>
      <c r="AE70" s="290" t="s">
        <v>7375</v>
      </c>
      <c r="AF70" s="290" t="s">
        <v>7377</v>
      </c>
      <c r="AG70" s="290" t="s">
        <v>15</v>
      </c>
    </row>
    <row r="71" spans="1:33" ht="43.2" x14ac:dyDescent="0.3">
      <c r="A71" s="290"/>
      <c r="B71" s="290" t="s">
        <v>7375</v>
      </c>
      <c r="C71" s="290" t="s">
        <v>79</v>
      </c>
      <c r="D71" s="290" t="s">
        <v>419</v>
      </c>
      <c r="E71" s="290" t="s">
        <v>417</v>
      </c>
      <c r="F71" s="290" t="s">
        <v>418</v>
      </c>
      <c r="G71" s="290" t="s">
        <v>156</v>
      </c>
      <c r="H71" s="290" t="s">
        <v>371</v>
      </c>
      <c r="I71" s="290" t="s">
        <v>7338</v>
      </c>
      <c r="J71" s="290" t="s">
        <v>7338</v>
      </c>
      <c r="K71" s="290" t="s">
        <v>7338</v>
      </c>
      <c r="L71" s="290" t="s">
        <v>7338</v>
      </c>
      <c r="M71" s="290" t="s">
        <v>7376</v>
      </c>
      <c r="N71" s="290" t="s">
        <v>262</v>
      </c>
      <c r="O71" s="290" t="s">
        <v>420</v>
      </c>
      <c r="P71" s="290"/>
      <c r="Q71" s="290"/>
      <c r="R71" s="290"/>
      <c r="S71" s="290"/>
      <c r="T71" s="290"/>
      <c r="U71" s="290" t="s">
        <v>7338</v>
      </c>
      <c r="V71" s="290" t="s">
        <v>7338</v>
      </c>
      <c r="W71" s="290"/>
      <c r="X71" s="290"/>
      <c r="Y71" s="291">
        <v>43529.768692129626</v>
      </c>
      <c r="Z71" s="291">
        <v>43538.497835648152</v>
      </c>
      <c r="AA71" s="290"/>
      <c r="AB71" s="290" t="s">
        <v>406</v>
      </c>
      <c r="AC71" s="290">
        <v>28887</v>
      </c>
      <c r="AD71" s="290">
        <v>5110</v>
      </c>
      <c r="AE71" s="290" t="s">
        <v>7375</v>
      </c>
      <c r="AF71" s="290" t="s">
        <v>7377</v>
      </c>
      <c r="AG71" s="290" t="s">
        <v>15</v>
      </c>
    </row>
    <row r="72" spans="1:33" ht="43.2" x14ac:dyDescent="0.3">
      <c r="A72" s="290"/>
      <c r="B72" s="290" t="s">
        <v>7375</v>
      </c>
      <c r="C72" s="290" t="s">
        <v>79</v>
      </c>
      <c r="D72" s="290" t="s">
        <v>423</v>
      </c>
      <c r="E72" s="290" t="s">
        <v>421</v>
      </c>
      <c r="F72" s="290" t="s">
        <v>422</v>
      </c>
      <c r="G72" s="290" t="s">
        <v>156</v>
      </c>
      <c r="H72" s="290" t="s">
        <v>371</v>
      </c>
      <c r="I72" s="290" t="s">
        <v>7338</v>
      </c>
      <c r="J72" s="290" t="s">
        <v>7338</v>
      </c>
      <c r="K72" s="290" t="s">
        <v>7338</v>
      </c>
      <c r="L72" s="290" t="s">
        <v>7338</v>
      </c>
      <c r="M72" s="290" t="s">
        <v>7376</v>
      </c>
      <c r="N72" s="290" t="s">
        <v>424</v>
      </c>
      <c r="O72" s="290" t="s">
        <v>425</v>
      </c>
      <c r="P72" s="290"/>
      <c r="Q72" s="290"/>
      <c r="R72" s="290"/>
      <c r="S72" s="290"/>
      <c r="T72" s="290"/>
      <c r="U72" s="290" t="s">
        <v>7338</v>
      </c>
      <c r="V72" s="290" t="s">
        <v>7338</v>
      </c>
      <c r="W72" s="290"/>
      <c r="X72" s="290"/>
      <c r="Y72" s="291">
        <v>43529.768692129626</v>
      </c>
      <c r="Z72" s="291">
        <v>43538.497835648152</v>
      </c>
      <c r="AA72" s="290"/>
      <c r="AB72" s="290" t="s">
        <v>406</v>
      </c>
      <c r="AC72" s="290">
        <v>28887</v>
      </c>
      <c r="AD72" s="290">
        <v>5190</v>
      </c>
      <c r="AE72" s="290" t="s">
        <v>7375</v>
      </c>
      <c r="AF72" s="290" t="s">
        <v>7377</v>
      </c>
      <c r="AG72" s="290" t="s">
        <v>15</v>
      </c>
    </row>
    <row r="73" spans="1:33" ht="43.2" x14ac:dyDescent="0.3">
      <c r="A73" s="290"/>
      <c r="B73" s="290" t="s">
        <v>7375</v>
      </c>
      <c r="C73" s="290" t="s">
        <v>79</v>
      </c>
      <c r="D73" s="290" t="s">
        <v>428</v>
      </c>
      <c r="E73" s="290" t="s">
        <v>426</v>
      </c>
      <c r="F73" s="290" t="s">
        <v>427</v>
      </c>
      <c r="G73" s="290" t="s">
        <v>156</v>
      </c>
      <c r="H73" s="290" t="s">
        <v>371</v>
      </c>
      <c r="I73" s="290" t="s">
        <v>7338</v>
      </c>
      <c r="J73" s="290" t="s">
        <v>7338</v>
      </c>
      <c r="K73" s="290" t="s">
        <v>7338</v>
      </c>
      <c r="L73" s="290" t="s">
        <v>7338</v>
      </c>
      <c r="M73" s="290" t="s">
        <v>7376</v>
      </c>
      <c r="N73" s="290" t="s">
        <v>424</v>
      </c>
      <c r="O73" s="290" t="s">
        <v>429</v>
      </c>
      <c r="P73" s="290"/>
      <c r="Q73" s="290"/>
      <c r="R73" s="290"/>
      <c r="S73" s="290"/>
      <c r="T73" s="290"/>
      <c r="U73" s="290" t="s">
        <v>7338</v>
      </c>
      <c r="V73" s="290" t="s">
        <v>7338</v>
      </c>
      <c r="W73" s="290"/>
      <c r="X73" s="290"/>
      <c r="Y73" s="291">
        <v>43529.768692129626</v>
      </c>
      <c r="Z73" s="291">
        <v>43538.497835648152</v>
      </c>
      <c r="AA73" s="290"/>
      <c r="AB73" s="290" t="s">
        <v>406</v>
      </c>
      <c r="AC73" s="290">
        <v>28887</v>
      </c>
      <c r="AD73" s="290">
        <v>5120</v>
      </c>
      <c r="AE73" s="290" t="s">
        <v>7375</v>
      </c>
      <c r="AF73" s="290" t="s">
        <v>7377</v>
      </c>
      <c r="AG73" s="290" t="s">
        <v>15</v>
      </c>
    </row>
    <row r="74" spans="1:33" ht="28.8" x14ac:dyDescent="0.3">
      <c r="A74" s="290"/>
      <c r="B74" s="290" t="s">
        <v>7375</v>
      </c>
      <c r="C74" s="290" t="s">
        <v>79</v>
      </c>
      <c r="D74" s="290" t="s">
        <v>432</v>
      </c>
      <c r="E74" s="290" t="s">
        <v>430</v>
      </c>
      <c r="F74" s="290" t="s">
        <v>431</v>
      </c>
      <c r="G74" s="290" t="s">
        <v>156</v>
      </c>
      <c r="H74" s="290" t="s">
        <v>371</v>
      </c>
      <c r="I74" s="290" t="s">
        <v>7338</v>
      </c>
      <c r="J74" s="290" t="s">
        <v>7338</v>
      </c>
      <c r="K74" s="290" t="s">
        <v>7338</v>
      </c>
      <c r="L74" s="290" t="s">
        <v>7338</v>
      </c>
      <c r="M74" s="290" t="s">
        <v>7376</v>
      </c>
      <c r="N74" s="290" t="s">
        <v>424</v>
      </c>
      <c r="O74" s="290" t="s">
        <v>433</v>
      </c>
      <c r="P74" s="290"/>
      <c r="Q74" s="290"/>
      <c r="R74" s="290"/>
      <c r="S74" s="290"/>
      <c r="T74" s="290"/>
      <c r="U74" s="290" t="s">
        <v>7338</v>
      </c>
      <c r="V74" s="290" t="s">
        <v>7338</v>
      </c>
      <c r="W74" s="290"/>
      <c r="X74" s="290"/>
      <c r="Y74" s="291">
        <v>43529.768692129626</v>
      </c>
      <c r="Z74" s="291">
        <v>43538.497835648152</v>
      </c>
      <c r="AA74" s="290"/>
      <c r="AB74" s="290" t="s">
        <v>406</v>
      </c>
      <c r="AC74" s="290">
        <v>28887</v>
      </c>
      <c r="AD74" s="290">
        <v>3400</v>
      </c>
      <c r="AE74" s="290" t="s">
        <v>7375</v>
      </c>
      <c r="AF74" s="290" t="s">
        <v>7377</v>
      </c>
      <c r="AG74" s="290" t="s">
        <v>15</v>
      </c>
    </row>
    <row r="75" spans="1:33" ht="28.8" x14ac:dyDescent="0.3">
      <c r="A75" s="290"/>
      <c r="B75" s="290" t="s">
        <v>7375</v>
      </c>
      <c r="C75" s="290" t="s">
        <v>79</v>
      </c>
      <c r="D75" s="290" t="s">
        <v>436</v>
      </c>
      <c r="E75" s="290" t="s">
        <v>434</v>
      </c>
      <c r="F75" s="290" t="s">
        <v>435</v>
      </c>
      <c r="G75" s="290" t="s">
        <v>156</v>
      </c>
      <c r="H75" s="290" t="s">
        <v>371</v>
      </c>
      <c r="I75" s="290" t="s">
        <v>7338</v>
      </c>
      <c r="J75" s="290" t="s">
        <v>7338</v>
      </c>
      <c r="K75" s="290" t="s">
        <v>7338</v>
      </c>
      <c r="L75" s="290" t="s">
        <v>7338</v>
      </c>
      <c r="M75" s="290" t="s">
        <v>7376</v>
      </c>
      <c r="N75" s="290" t="s">
        <v>424</v>
      </c>
      <c r="O75" s="290" t="s">
        <v>437</v>
      </c>
      <c r="P75" s="290"/>
      <c r="Q75" s="290"/>
      <c r="R75" s="290"/>
      <c r="S75" s="290"/>
      <c r="T75" s="290"/>
      <c r="U75" s="290" t="s">
        <v>7338</v>
      </c>
      <c r="V75" s="290" t="s">
        <v>7338</v>
      </c>
      <c r="W75" s="290"/>
      <c r="X75" s="290"/>
      <c r="Y75" s="291">
        <v>43529.768692129626</v>
      </c>
      <c r="Z75" s="291">
        <v>43538.497835648152</v>
      </c>
      <c r="AA75" s="290"/>
      <c r="AB75" s="290" t="s">
        <v>406</v>
      </c>
      <c r="AC75" s="290">
        <v>28887</v>
      </c>
      <c r="AD75" s="290">
        <v>5130</v>
      </c>
      <c r="AE75" s="290" t="s">
        <v>7375</v>
      </c>
      <c r="AF75" s="290" t="s">
        <v>7377</v>
      </c>
      <c r="AG75" s="290" t="s">
        <v>15</v>
      </c>
    </row>
    <row r="76" spans="1:33" ht="43.2" x14ac:dyDescent="0.3">
      <c r="A76" s="290"/>
      <c r="B76" s="290" t="s">
        <v>7375</v>
      </c>
      <c r="C76" s="290" t="s">
        <v>79</v>
      </c>
      <c r="D76" s="290" t="s">
        <v>440</v>
      </c>
      <c r="E76" s="290" t="s">
        <v>438</v>
      </c>
      <c r="F76" s="290" t="s">
        <v>439</v>
      </c>
      <c r="G76" s="290" t="s">
        <v>156</v>
      </c>
      <c r="H76" s="290" t="s">
        <v>371</v>
      </c>
      <c r="I76" s="290" t="s">
        <v>7338</v>
      </c>
      <c r="J76" s="290" t="s">
        <v>7338</v>
      </c>
      <c r="K76" s="290" t="s">
        <v>7338</v>
      </c>
      <c r="L76" s="290" t="s">
        <v>7338</v>
      </c>
      <c r="M76" s="290" t="s">
        <v>7376</v>
      </c>
      <c r="N76" s="290" t="s">
        <v>424</v>
      </c>
      <c r="O76" s="290" t="s">
        <v>441</v>
      </c>
      <c r="P76" s="290"/>
      <c r="Q76" s="290"/>
      <c r="R76" s="290"/>
      <c r="S76" s="290"/>
      <c r="T76" s="290"/>
      <c r="U76" s="290" t="s">
        <v>7338</v>
      </c>
      <c r="V76" s="290" t="s">
        <v>7338</v>
      </c>
      <c r="W76" s="290"/>
      <c r="X76" s="290"/>
      <c r="Y76" s="291">
        <v>43529.768692129626</v>
      </c>
      <c r="Z76" s="291">
        <v>43538.497835648152</v>
      </c>
      <c r="AA76" s="290"/>
      <c r="AB76" s="290" t="s">
        <v>406</v>
      </c>
      <c r="AC76" s="290">
        <v>28887</v>
      </c>
      <c r="AD76" s="290">
        <v>5150</v>
      </c>
      <c r="AE76" s="290" t="s">
        <v>7375</v>
      </c>
      <c r="AF76" s="290" t="s">
        <v>7377</v>
      </c>
      <c r="AG76" s="290" t="s">
        <v>15</v>
      </c>
    </row>
    <row r="77" spans="1:33" ht="409.6" x14ac:dyDescent="0.3">
      <c r="A77" s="290"/>
      <c r="B77" s="290" t="s">
        <v>7375</v>
      </c>
      <c r="C77" s="290" t="s">
        <v>79</v>
      </c>
      <c r="D77" s="290" t="s">
        <v>158</v>
      </c>
      <c r="E77" s="290" t="s">
        <v>442</v>
      </c>
      <c r="F77" s="290" t="s">
        <v>443</v>
      </c>
      <c r="G77" s="290" t="s">
        <v>156</v>
      </c>
      <c r="H77" s="290" t="s">
        <v>371</v>
      </c>
      <c r="I77" s="290" t="s">
        <v>7338</v>
      </c>
      <c r="J77" s="290" t="s">
        <v>7338</v>
      </c>
      <c r="K77" s="290" t="s">
        <v>7338</v>
      </c>
      <c r="L77" s="290" t="s">
        <v>7338</v>
      </c>
      <c r="M77" s="290" t="s">
        <v>7376</v>
      </c>
      <c r="N77" s="290" t="s">
        <v>117</v>
      </c>
      <c r="O77" s="290" t="s">
        <v>159</v>
      </c>
      <c r="P77" s="290"/>
      <c r="Q77" s="290"/>
      <c r="R77" s="290"/>
      <c r="S77" s="290" t="s">
        <v>7747</v>
      </c>
      <c r="T77" s="290"/>
      <c r="U77" s="290" t="s">
        <v>7338</v>
      </c>
      <c r="V77" s="290" t="s">
        <v>7338</v>
      </c>
      <c r="W77" s="290"/>
      <c r="X77" s="290"/>
      <c r="Y77" s="291">
        <v>43529.768692129626</v>
      </c>
      <c r="Z77" s="291">
        <v>43538.497835648152</v>
      </c>
      <c r="AA77" s="290"/>
      <c r="AB77" s="290" t="s">
        <v>406</v>
      </c>
      <c r="AC77" s="290">
        <v>28887</v>
      </c>
      <c r="AD77" s="290">
        <v>780</v>
      </c>
      <c r="AE77" s="290" t="s">
        <v>7375</v>
      </c>
      <c r="AF77" s="290" t="s">
        <v>7377</v>
      </c>
      <c r="AG77" s="290" t="s">
        <v>15</v>
      </c>
    </row>
    <row r="78" spans="1:33" ht="43.2" x14ac:dyDescent="0.3">
      <c r="A78" s="290"/>
      <c r="B78" s="290" t="s">
        <v>7375</v>
      </c>
      <c r="C78" s="290" t="s">
        <v>79</v>
      </c>
      <c r="D78" s="290" t="s">
        <v>158</v>
      </c>
      <c r="E78" s="290" t="s">
        <v>444</v>
      </c>
      <c r="F78" s="290" t="s">
        <v>445</v>
      </c>
      <c r="G78" s="290" t="s">
        <v>156</v>
      </c>
      <c r="H78" s="290" t="s">
        <v>371</v>
      </c>
      <c r="I78" s="290" t="s">
        <v>7338</v>
      </c>
      <c r="J78" s="290" t="s">
        <v>7338</v>
      </c>
      <c r="K78" s="290" t="s">
        <v>7338</v>
      </c>
      <c r="L78" s="290" t="s">
        <v>7338</v>
      </c>
      <c r="M78" s="290" t="s">
        <v>7376</v>
      </c>
      <c r="N78" s="290" t="s">
        <v>117</v>
      </c>
      <c r="O78" s="290" t="s">
        <v>159</v>
      </c>
      <c r="P78" s="290"/>
      <c r="Q78" s="290"/>
      <c r="R78" s="290"/>
      <c r="S78" s="290"/>
      <c r="T78" s="290"/>
      <c r="U78" s="290" t="s">
        <v>7338</v>
      </c>
      <c r="V78" s="290" t="s">
        <v>7338</v>
      </c>
      <c r="W78" s="290"/>
      <c r="X78" s="290"/>
      <c r="Y78" s="291">
        <v>43529.768692129626</v>
      </c>
      <c r="Z78" s="291">
        <v>43538.497835648152</v>
      </c>
      <c r="AA78" s="290"/>
      <c r="AB78" s="290" t="s">
        <v>406</v>
      </c>
      <c r="AC78" s="290">
        <v>28887</v>
      </c>
      <c r="AD78" s="290">
        <v>800</v>
      </c>
      <c r="AE78" s="290" t="s">
        <v>7375</v>
      </c>
      <c r="AF78" s="290" t="s">
        <v>7377</v>
      </c>
      <c r="AG78" s="290" t="s">
        <v>15</v>
      </c>
    </row>
    <row r="79" spans="1:33" ht="43.2" x14ac:dyDescent="0.3">
      <c r="A79" s="290"/>
      <c r="B79" s="290" t="s">
        <v>7375</v>
      </c>
      <c r="C79" s="290" t="s">
        <v>79</v>
      </c>
      <c r="D79" s="290" t="s">
        <v>158</v>
      </c>
      <c r="E79" s="290" t="s">
        <v>446</v>
      </c>
      <c r="F79" s="290" t="s">
        <v>447</v>
      </c>
      <c r="G79" s="290" t="s">
        <v>156</v>
      </c>
      <c r="H79" s="290" t="s">
        <v>371</v>
      </c>
      <c r="I79" s="290" t="s">
        <v>7338</v>
      </c>
      <c r="J79" s="290" t="s">
        <v>7338</v>
      </c>
      <c r="K79" s="290" t="s">
        <v>7338</v>
      </c>
      <c r="L79" s="290" t="s">
        <v>7338</v>
      </c>
      <c r="M79" s="290" t="s">
        <v>7376</v>
      </c>
      <c r="N79" s="290" t="s">
        <v>117</v>
      </c>
      <c r="O79" s="290" t="s">
        <v>159</v>
      </c>
      <c r="P79" s="290"/>
      <c r="Q79" s="290"/>
      <c r="R79" s="290"/>
      <c r="S79" s="290"/>
      <c r="T79" s="290"/>
      <c r="U79" s="290" t="s">
        <v>7338</v>
      </c>
      <c r="V79" s="290" t="s">
        <v>7338</v>
      </c>
      <c r="W79" s="290"/>
      <c r="X79" s="290"/>
      <c r="Y79" s="291">
        <v>43529.768692129626</v>
      </c>
      <c r="Z79" s="291">
        <v>43538.497835648152</v>
      </c>
      <c r="AA79" s="290"/>
      <c r="AB79" s="290" t="s">
        <v>406</v>
      </c>
      <c r="AC79" s="290">
        <v>28887</v>
      </c>
      <c r="AD79" s="290">
        <v>1610</v>
      </c>
      <c r="AE79" s="290" t="s">
        <v>7375</v>
      </c>
      <c r="AF79" s="290" t="s">
        <v>7377</v>
      </c>
      <c r="AG79" s="290" t="s">
        <v>15</v>
      </c>
    </row>
    <row r="80" spans="1:33" ht="409.6" x14ac:dyDescent="0.3">
      <c r="A80" s="290"/>
      <c r="B80" s="290" t="s">
        <v>7375</v>
      </c>
      <c r="C80" s="290" t="s">
        <v>450</v>
      </c>
      <c r="D80" s="290" t="s">
        <v>158</v>
      </c>
      <c r="E80" s="290" t="s">
        <v>448</v>
      </c>
      <c r="F80" s="290" t="s">
        <v>449</v>
      </c>
      <c r="G80" s="290" t="s">
        <v>156</v>
      </c>
      <c r="H80" s="290" t="s">
        <v>371</v>
      </c>
      <c r="I80" s="290" t="s">
        <v>7338</v>
      </c>
      <c r="J80" s="290" t="s">
        <v>7338</v>
      </c>
      <c r="K80" s="290" t="s">
        <v>7338</v>
      </c>
      <c r="L80" s="290" t="s">
        <v>7338</v>
      </c>
      <c r="M80" s="290" t="s">
        <v>7376</v>
      </c>
      <c r="N80" s="290" t="s">
        <v>117</v>
      </c>
      <c r="O80" s="290" t="s">
        <v>159</v>
      </c>
      <c r="P80" s="290"/>
      <c r="Q80" s="290"/>
      <c r="R80" s="290"/>
      <c r="S80" s="290" t="s">
        <v>7748</v>
      </c>
      <c r="T80" s="290"/>
      <c r="U80" s="290" t="s">
        <v>7338</v>
      </c>
      <c r="V80" s="290" t="s">
        <v>7338</v>
      </c>
      <c r="W80" s="290"/>
      <c r="X80" s="290"/>
      <c r="Y80" s="291">
        <v>43529.768692129626</v>
      </c>
      <c r="Z80" s="291">
        <v>43538.497835648152</v>
      </c>
      <c r="AA80" s="290"/>
      <c r="AB80" s="290" t="s">
        <v>406</v>
      </c>
      <c r="AC80" s="290">
        <v>28887</v>
      </c>
      <c r="AD80" s="290">
        <v>1700</v>
      </c>
      <c r="AE80" s="290" t="s">
        <v>7375</v>
      </c>
      <c r="AF80" s="290" t="s">
        <v>7377</v>
      </c>
      <c r="AG80" s="290" t="s">
        <v>15</v>
      </c>
    </row>
    <row r="81" spans="1:33" ht="43.2" x14ac:dyDescent="0.3">
      <c r="A81" s="290"/>
      <c r="B81" s="290" t="s">
        <v>7375</v>
      </c>
      <c r="C81" s="290" t="s">
        <v>79</v>
      </c>
      <c r="D81" s="290" t="s">
        <v>158</v>
      </c>
      <c r="E81" s="290" t="s">
        <v>451</v>
      </c>
      <c r="F81" s="290" t="s">
        <v>452</v>
      </c>
      <c r="G81" s="290" t="s">
        <v>156</v>
      </c>
      <c r="H81" s="290" t="s">
        <v>371</v>
      </c>
      <c r="I81" s="290" t="s">
        <v>7338</v>
      </c>
      <c r="J81" s="290" t="s">
        <v>7338</v>
      </c>
      <c r="K81" s="290" t="s">
        <v>7338</v>
      </c>
      <c r="L81" s="290" t="s">
        <v>7338</v>
      </c>
      <c r="M81" s="290" t="s">
        <v>7376</v>
      </c>
      <c r="N81" s="290" t="s">
        <v>117</v>
      </c>
      <c r="O81" s="290" t="s">
        <v>159</v>
      </c>
      <c r="P81" s="290"/>
      <c r="Q81" s="290"/>
      <c r="R81" s="290"/>
      <c r="S81" s="290"/>
      <c r="T81" s="290"/>
      <c r="U81" s="290" t="s">
        <v>7338</v>
      </c>
      <c r="V81" s="290" t="s">
        <v>7338</v>
      </c>
      <c r="W81" s="290"/>
      <c r="X81" s="290"/>
      <c r="Y81" s="291">
        <v>43529.768692129626</v>
      </c>
      <c r="Z81" s="291">
        <v>43538.497835648152</v>
      </c>
      <c r="AA81" s="290"/>
      <c r="AB81" s="290" t="s">
        <v>406</v>
      </c>
      <c r="AC81" s="290">
        <v>28887</v>
      </c>
      <c r="AD81" s="290">
        <v>2220</v>
      </c>
      <c r="AE81" s="290" t="s">
        <v>7375</v>
      </c>
      <c r="AF81" s="290" t="s">
        <v>7377</v>
      </c>
      <c r="AG81" s="290" t="s">
        <v>15</v>
      </c>
    </row>
    <row r="82" spans="1:33" ht="43.2" x14ac:dyDescent="0.3">
      <c r="A82" s="290"/>
      <c r="B82" s="290" t="s">
        <v>7375</v>
      </c>
      <c r="C82" s="290" t="s">
        <v>79</v>
      </c>
      <c r="D82" s="290" t="s">
        <v>455</v>
      </c>
      <c r="E82" s="290" t="s">
        <v>453</v>
      </c>
      <c r="F82" s="290" t="s">
        <v>454</v>
      </c>
      <c r="G82" s="290" t="s">
        <v>156</v>
      </c>
      <c r="H82" s="290" t="s">
        <v>371</v>
      </c>
      <c r="I82" s="290" t="s">
        <v>7338</v>
      </c>
      <c r="J82" s="290" t="s">
        <v>7338</v>
      </c>
      <c r="K82" s="290" t="s">
        <v>7338</v>
      </c>
      <c r="L82" s="290" t="s">
        <v>7338</v>
      </c>
      <c r="M82" s="290" t="s">
        <v>7376</v>
      </c>
      <c r="N82" s="290" t="s">
        <v>117</v>
      </c>
      <c r="O82" s="290" t="s">
        <v>456</v>
      </c>
      <c r="P82" s="290"/>
      <c r="Q82" s="290"/>
      <c r="R82" s="290"/>
      <c r="S82" s="290"/>
      <c r="T82" s="290"/>
      <c r="U82" s="290" t="s">
        <v>7338</v>
      </c>
      <c r="V82" s="290" t="s">
        <v>7338</v>
      </c>
      <c r="W82" s="290"/>
      <c r="X82" s="290"/>
      <c r="Y82" s="291">
        <v>43529.768692129626</v>
      </c>
      <c r="Z82" s="291">
        <v>43538.497835648152</v>
      </c>
      <c r="AA82" s="290"/>
      <c r="AB82" s="290" t="s">
        <v>406</v>
      </c>
      <c r="AC82" s="290">
        <v>28887</v>
      </c>
      <c r="AD82" s="290">
        <v>5200</v>
      </c>
      <c r="AE82" s="290" t="s">
        <v>7375</v>
      </c>
      <c r="AF82" s="290" t="s">
        <v>7377</v>
      </c>
      <c r="AG82" s="290" t="s">
        <v>15</v>
      </c>
    </row>
    <row r="83" spans="1:33" ht="43.2" x14ac:dyDescent="0.3">
      <c r="A83" s="290"/>
      <c r="B83" s="290" t="s">
        <v>7375</v>
      </c>
      <c r="C83" s="290" t="s">
        <v>79</v>
      </c>
      <c r="D83" s="290" t="s">
        <v>459</v>
      </c>
      <c r="E83" s="290" t="s">
        <v>457</v>
      </c>
      <c r="F83" s="290" t="s">
        <v>458</v>
      </c>
      <c r="G83" s="290" t="s">
        <v>156</v>
      </c>
      <c r="H83" s="290" t="s">
        <v>371</v>
      </c>
      <c r="I83" s="290" t="s">
        <v>7338</v>
      </c>
      <c r="J83" s="290" t="s">
        <v>7338</v>
      </c>
      <c r="K83" s="290" t="s">
        <v>7338</v>
      </c>
      <c r="L83" s="290" t="s">
        <v>7338</v>
      </c>
      <c r="M83" s="290" t="s">
        <v>7376</v>
      </c>
      <c r="N83" s="290" t="s">
        <v>117</v>
      </c>
      <c r="O83" s="290" t="s">
        <v>460</v>
      </c>
      <c r="P83" s="290"/>
      <c r="Q83" s="290"/>
      <c r="R83" s="290"/>
      <c r="S83" s="290"/>
      <c r="T83" s="290"/>
      <c r="U83" s="290" t="s">
        <v>7338</v>
      </c>
      <c r="V83" s="290" t="s">
        <v>7338</v>
      </c>
      <c r="W83" s="290"/>
      <c r="X83" s="290"/>
      <c r="Y83" s="291">
        <v>43529.768692129626</v>
      </c>
      <c r="Z83" s="291">
        <v>43538.497835648152</v>
      </c>
      <c r="AA83" s="290"/>
      <c r="AB83" s="290" t="s">
        <v>406</v>
      </c>
      <c r="AC83" s="290">
        <v>28887</v>
      </c>
      <c r="AD83" s="290">
        <v>4510</v>
      </c>
      <c r="AE83" s="290" t="s">
        <v>7375</v>
      </c>
      <c r="AF83" s="290" t="s">
        <v>7377</v>
      </c>
      <c r="AG83" s="290" t="s">
        <v>15</v>
      </c>
    </row>
    <row r="84" spans="1:33" ht="43.2" x14ac:dyDescent="0.3">
      <c r="A84" s="290"/>
      <c r="B84" s="290" t="s">
        <v>7375</v>
      </c>
      <c r="C84" s="290" t="s">
        <v>79</v>
      </c>
      <c r="D84" s="290" t="s">
        <v>463</v>
      </c>
      <c r="E84" s="290" t="s">
        <v>461</v>
      </c>
      <c r="F84" s="290" t="s">
        <v>462</v>
      </c>
      <c r="G84" s="290" t="s">
        <v>156</v>
      </c>
      <c r="H84" s="290" t="s">
        <v>371</v>
      </c>
      <c r="I84" s="290" t="s">
        <v>7338</v>
      </c>
      <c r="J84" s="290" t="s">
        <v>7338</v>
      </c>
      <c r="K84" s="290" t="s">
        <v>7338</v>
      </c>
      <c r="L84" s="290" t="s">
        <v>7338</v>
      </c>
      <c r="M84" s="290" t="s">
        <v>7376</v>
      </c>
      <c r="N84" s="290" t="s">
        <v>117</v>
      </c>
      <c r="O84" s="290" t="s">
        <v>464</v>
      </c>
      <c r="P84" s="290"/>
      <c r="Q84" s="290"/>
      <c r="R84" s="290"/>
      <c r="S84" s="290"/>
      <c r="T84" s="290"/>
      <c r="U84" s="290" t="s">
        <v>7338</v>
      </c>
      <c r="V84" s="290" t="s">
        <v>7338</v>
      </c>
      <c r="W84" s="290"/>
      <c r="X84" s="290"/>
      <c r="Y84" s="291">
        <v>43529.768692129626</v>
      </c>
      <c r="Z84" s="291">
        <v>43538.497835648152</v>
      </c>
      <c r="AA84" s="290"/>
      <c r="AB84" s="290" t="s">
        <v>406</v>
      </c>
      <c r="AC84" s="290">
        <v>28887</v>
      </c>
      <c r="AD84" s="290">
        <v>4530</v>
      </c>
      <c r="AE84" s="290" t="s">
        <v>7375</v>
      </c>
      <c r="AF84" s="290" t="s">
        <v>7377</v>
      </c>
      <c r="AG84" s="290" t="s">
        <v>15</v>
      </c>
    </row>
    <row r="85" spans="1:33" ht="28.8" x14ac:dyDescent="0.3">
      <c r="A85" s="290"/>
      <c r="B85" s="290" t="s">
        <v>7375</v>
      </c>
      <c r="C85" s="290" t="s">
        <v>79</v>
      </c>
      <c r="D85" s="290" t="s">
        <v>467</v>
      </c>
      <c r="E85" s="290" t="s">
        <v>465</v>
      </c>
      <c r="F85" s="290" t="s">
        <v>466</v>
      </c>
      <c r="G85" s="290" t="s">
        <v>156</v>
      </c>
      <c r="H85" s="290" t="s">
        <v>371</v>
      </c>
      <c r="I85" s="290" t="s">
        <v>7338</v>
      </c>
      <c r="J85" s="290" t="s">
        <v>7338</v>
      </c>
      <c r="K85" s="290" t="s">
        <v>7338</v>
      </c>
      <c r="L85" s="290" t="s">
        <v>7338</v>
      </c>
      <c r="M85" s="290" t="s">
        <v>7376</v>
      </c>
      <c r="N85" s="290" t="s">
        <v>117</v>
      </c>
      <c r="O85" s="290" t="s">
        <v>468</v>
      </c>
      <c r="P85" s="290"/>
      <c r="Q85" s="290"/>
      <c r="R85" s="290"/>
      <c r="S85" s="290"/>
      <c r="T85" s="290"/>
      <c r="U85" s="290" t="s">
        <v>7338</v>
      </c>
      <c r="V85" s="290" t="s">
        <v>7338</v>
      </c>
      <c r="W85" s="290"/>
      <c r="X85" s="290"/>
      <c r="Y85" s="291">
        <v>43529.768692129626</v>
      </c>
      <c r="Z85" s="291">
        <v>43538.497835648152</v>
      </c>
      <c r="AA85" s="290"/>
      <c r="AB85" s="290" t="s">
        <v>406</v>
      </c>
      <c r="AC85" s="290">
        <v>28887</v>
      </c>
      <c r="AD85" s="290">
        <v>3100</v>
      </c>
      <c r="AE85" s="290" t="s">
        <v>7375</v>
      </c>
      <c r="AF85" s="290" t="s">
        <v>7377</v>
      </c>
      <c r="AG85" s="290" t="s">
        <v>15</v>
      </c>
    </row>
    <row r="86" spans="1:33" ht="43.2" x14ac:dyDescent="0.3">
      <c r="A86" s="290"/>
      <c r="B86" s="290" t="s">
        <v>7375</v>
      </c>
      <c r="C86" s="290" t="s">
        <v>79</v>
      </c>
      <c r="D86" s="290" t="s">
        <v>471</v>
      </c>
      <c r="E86" s="290" t="s">
        <v>469</v>
      </c>
      <c r="F86" s="290" t="s">
        <v>470</v>
      </c>
      <c r="G86" s="290" t="s">
        <v>156</v>
      </c>
      <c r="H86" s="290" t="s">
        <v>371</v>
      </c>
      <c r="I86" s="290" t="s">
        <v>7338</v>
      </c>
      <c r="J86" s="290" t="s">
        <v>7338</v>
      </c>
      <c r="K86" s="290" t="s">
        <v>7338</v>
      </c>
      <c r="L86" s="290" t="s">
        <v>7338</v>
      </c>
      <c r="M86" s="290" t="s">
        <v>7376</v>
      </c>
      <c r="N86" s="290" t="s">
        <v>117</v>
      </c>
      <c r="O86" s="290" t="s">
        <v>472</v>
      </c>
      <c r="P86" s="290"/>
      <c r="Q86" s="290"/>
      <c r="R86" s="290"/>
      <c r="S86" s="290"/>
      <c r="T86" s="290"/>
      <c r="U86" s="290" t="s">
        <v>7338</v>
      </c>
      <c r="V86" s="290" t="s">
        <v>7338</v>
      </c>
      <c r="W86" s="290"/>
      <c r="X86" s="290"/>
      <c r="Y86" s="291">
        <v>43529.768692129626</v>
      </c>
      <c r="Z86" s="291">
        <v>43538.497835648152</v>
      </c>
      <c r="AA86" s="290"/>
      <c r="AB86" s="290" t="s">
        <v>406</v>
      </c>
      <c r="AC86" s="290">
        <v>28887</v>
      </c>
      <c r="AD86" s="290">
        <v>2680</v>
      </c>
      <c r="AE86" s="290" t="s">
        <v>7375</v>
      </c>
      <c r="AF86" s="290" t="s">
        <v>7377</v>
      </c>
      <c r="AG86" s="290" t="s">
        <v>15</v>
      </c>
    </row>
    <row r="87" spans="1:33" ht="43.2" x14ac:dyDescent="0.3">
      <c r="A87" s="290"/>
      <c r="B87" s="290" t="s">
        <v>7375</v>
      </c>
      <c r="C87" s="290" t="s">
        <v>79</v>
      </c>
      <c r="D87" s="290" t="s">
        <v>475</v>
      </c>
      <c r="E87" s="290" t="s">
        <v>473</v>
      </c>
      <c r="F87" s="290" t="s">
        <v>474</v>
      </c>
      <c r="G87" s="290" t="s">
        <v>156</v>
      </c>
      <c r="H87" s="290" t="s">
        <v>371</v>
      </c>
      <c r="I87" s="290" t="s">
        <v>7338</v>
      </c>
      <c r="J87" s="290" t="s">
        <v>7338</v>
      </c>
      <c r="K87" s="290" t="s">
        <v>7338</v>
      </c>
      <c r="L87" s="290" t="s">
        <v>7338</v>
      </c>
      <c r="M87" s="290" t="s">
        <v>7376</v>
      </c>
      <c r="N87" s="290" t="s">
        <v>117</v>
      </c>
      <c r="O87" s="290" t="s">
        <v>476</v>
      </c>
      <c r="P87" s="290"/>
      <c r="Q87" s="290"/>
      <c r="R87" s="290"/>
      <c r="S87" s="290"/>
      <c r="T87" s="290"/>
      <c r="U87" s="290" t="s">
        <v>7338</v>
      </c>
      <c r="V87" s="290" t="s">
        <v>7338</v>
      </c>
      <c r="W87" s="290"/>
      <c r="X87" s="290"/>
      <c r="Y87" s="291">
        <v>43529.768692129626</v>
      </c>
      <c r="Z87" s="291">
        <v>43538.497835648152</v>
      </c>
      <c r="AA87" s="290"/>
      <c r="AB87" s="290" t="s">
        <v>406</v>
      </c>
      <c r="AC87" s="290">
        <v>28887</v>
      </c>
      <c r="AD87" s="290">
        <v>3220</v>
      </c>
      <c r="AE87" s="290" t="s">
        <v>7375</v>
      </c>
      <c r="AF87" s="290" t="s">
        <v>7377</v>
      </c>
      <c r="AG87" s="290" t="s">
        <v>15</v>
      </c>
    </row>
    <row r="88" spans="1:33" ht="100.8" x14ac:dyDescent="0.3">
      <c r="A88" s="290" t="s">
        <v>395</v>
      </c>
      <c r="B88" s="290" t="s">
        <v>7375</v>
      </c>
      <c r="C88" s="290" t="s">
        <v>450</v>
      </c>
      <c r="D88" s="290" t="s">
        <v>479</v>
      </c>
      <c r="E88" s="290" t="s">
        <v>477</v>
      </c>
      <c r="F88" s="290" t="s">
        <v>478</v>
      </c>
      <c r="G88" s="290" t="s">
        <v>156</v>
      </c>
      <c r="H88" s="290" t="s">
        <v>371</v>
      </c>
      <c r="I88" s="290" t="s">
        <v>7338</v>
      </c>
      <c r="J88" s="290" t="s">
        <v>7338</v>
      </c>
      <c r="K88" s="290" t="s">
        <v>7338</v>
      </c>
      <c r="L88" s="290" t="s">
        <v>7338</v>
      </c>
      <c r="M88" s="290" t="s">
        <v>7376</v>
      </c>
      <c r="N88" s="290" t="s">
        <v>117</v>
      </c>
      <c r="O88" s="290" t="s">
        <v>480</v>
      </c>
      <c r="P88" s="290"/>
      <c r="Q88" s="290"/>
      <c r="R88" s="290"/>
      <c r="S88" s="290" t="s">
        <v>7749</v>
      </c>
      <c r="T88" s="290"/>
      <c r="U88" s="290" t="s">
        <v>7338</v>
      </c>
      <c r="V88" s="290" t="s">
        <v>7338</v>
      </c>
      <c r="W88" s="290"/>
      <c r="X88" s="290"/>
      <c r="Y88" s="291">
        <v>43529.768692129626</v>
      </c>
      <c r="Z88" s="291">
        <v>43538.497835648152</v>
      </c>
      <c r="AA88" s="290"/>
      <c r="AB88" s="290" t="s">
        <v>406</v>
      </c>
      <c r="AC88" s="290">
        <v>28887</v>
      </c>
      <c r="AD88" s="290">
        <v>870</v>
      </c>
      <c r="AE88" s="290" t="s">
        <v>7375</v>
      </c>
      <c r="AF88" s="290" t="s">
        <v>7377</v>
      </c>
      <c r="AG88" s="290" t="s">
        <v>15</v>
      </c>
    </row>
    <row r="89" spans="1:33" ht="43.2" x14ac:dyDescent="0.3">
      <c r="A89" s="290"/>
      <c r="B89" s="290" t="s">
        <v>7375</v>
      </c>
      <c r="C89" s="290" t="s">
        <v>79</v>
      </c>
      <c r="D89" s="290" t="s">
        <v>483</v>
      </c>
      <c r="E89" s="290" t="s">
        <v>481</v>
      </c>
      <c r="F89" s="290" t="s">
        <v>482</v>
      </c>
      <c r="G89" s="290" t="s">
        <v>156</v>
      </c>
      <c r="H89" s="290" t="s">
        <v>371</v>
      </c>
      <c r="I89" s="290" t="s">
        <v>7338</v>
      </c>
      <c r="J89" s="290" t="s">
        <v>7338</v>
      </c>
      <c r="K89" s="290" t="s">
        <v>7338</v>
      </c>
      <c r="L89" s="290" t="s">
        <v>7338</v>
      </c>
      <c r="M89" s="290" t="s">
        <v>7376</v>
      </c>
      <c r="N89" s="290" t="s">
        <v>106</v>
      </c>
      <c r="O89" s="290" t="s">
        <v>484</v>
      </c>
      <c r="P89" s="290"/>
      <c r="Q89" s="290"/>
      <c r="R89" s="290"/>
      <c r="S89" s="290"/>
      <c r="T89" s="290"/>
      <c r="U89" s="290" t="s">
        <v>7338</v>
      </c>
      <c r="V89" s="290" t="s">
        <v>7338</v>
      </c>
      <c r="W89" s="290"/>
      <c r="X89" s="290"/>
      <c r="Y89" s="291">
        <v>43529.768692129626</v>
      </c>
      <c r="Z89" s="291">
        <v>43538.497835648152</v>
      </c>
      <c r="AA89" s="290"/>
      <c r="AB89" s="290" t="s">
        <v>406</v>
      </c>
      <c r="AC89" s="290">
        <v>28887</v>
      </c>
      <c r="AD89" s="290">
        <v>5210</v>
      </c>
      <c r="AE89" s="290" t="s">
        <v>7375</v>
      </c>
      <c r="AF89" s="290" t="s">
        <v>7377</v>
      </c>
      <c r="AG89" s="290" t="s">
        <v>15</v>
      </c>
    </row>
    <row r="90" spans="1:33" ht="43.2" x14ac:dyDescent="0.3">
      <c r="A90" s="290"/>
      <c r="B90" s="290" t="s">
        <v>7375</v>
      </c>
      <c r="C90" s="290" t="s">
        <v>79</v>
      </c>
      <c r="D90" s="290" t="s">
        <v>390</v>
      </c>
      <c r="E90" s="290" t="s">
        <v>485</v>
      </c>
      <c r="F90" s="290" t="s">
        <v>486</v>
      </c>
      <c r="G90" s="290" t="s">
        <v>156</v>
      </c>
      <c r="H90" s="290" t="s">
        <v>371</v>
      </c>
      <c r="I90" s="290" t="s">
        <v>7338</v>
      </c>
      <c r="J90" s="290" t="s">
        <v>7338</v>
      </c>
      <c r="K90" s="290" t="s">
        <v>7338</v>
      </c>
      <c r="L90" s="290" t="s">
        <v>7338</v>
      </c>
      <c r="M90" s="290" t="s">
        <v>7376</v>
      </c>
      <c r="N90" s="290" t="s">
        <v>106</v>
      </c>
      <c r="O90" s="290" t="s">
        <v>391</v>
      </c>
      <c r="P90" s="290"/>
      <c r="Q90" s="290"/>
      <c r="R90" s="290"/>
      <c r="S90" s="290"/>
      <c r="T90" s="290"/>
      <c r="U90" s="290" t="s">
        <v>7338</v>
      </c>
      <c r="V90" s="290" t="s">
        <v>7338</v>
      </c>
      <c r="W90" s="290"/>
      <c r="X90" s="290"/>
      <c r="Y90" s="291">
        <v>43529.768692129626</v>
      </c>
      <c r="Z90" s="291">
        <v>43538.497835648152</v>
      </c>
      <c r="AA90" s="290"/>
      <c r="AB90" s="290" t="s">
        <v>406</v>
      </c>
      <c r="AC90" s="290">
        <v>28887</v>
      </c>
      <c r="AD90" s="290">
        <v>890</v>
      </c>
      <c r="AE90" s="290" t="s">
        <v>7375</v>
      </c>
      <c r="AF90" s="290" t="s">
        <v>7377</v>
      </c>
      <c r="AG90" s="290" t="s">
        <v>15</v>
      </c>
    </row>
    <row r="91" spans="1:33" ht="28.8" x14ac:dyDescent="0.3">
      <c r="A91" s="290"/>
      <c r="B91" s="290" t="s">
        <v>7375</v>
      </c>
      <c r="C91" s="290" t="s">
        <v>79</v>
      </c>
      <c r="D91" s="290">
        <v>14</v>
      </c>
      <c r="E91" s="290" t="s">
        <v>487</v>
      </c>
      <c r="F91" s="290" t="s">
        <v>488</v>
      </c>
      <c r="G91" s="290" t="s">
        <v>156</v>
      </c>
      <c r="H91" s="290" t="s">
        <v>371</v>
      </c>
      <c r="I91" s="290" t="s">
        <v>7338</v>
      </c>
      <c r="J91" s="290" t="s">
        <v>7338</v>
      </c>
      <c r="K91" s="290" t="s">
        <v>7338</v>
      </c>
      <c r="L91" s="290" t="s">
        <v>7338</v>
      </c>
      <c r="M91" s="290" t="s">
        <v>7376</v>
      </c>
      <c r="N91" s="290" t="s">
        <v>489</v>
      </c>
      <c r="O91" s="290" t="s">
        <v>490</v>
      </c>
      <c r="P91" s="290"/>
      <c r="Q91" s="290"/>
      <c r="R91" s="290"/>
      <c r="S91" s="290"/>
      <c r="T91" s="290"/>
      <c r="U91" s="290" t="s">
        <v>7338</v>
      </c>
      <c r="V91" s="290" t="s">
        <v>7338</v>
      </c>
      <c r="W91" s="290"/>
      <c r="X91" s="290"/>
      <c r="Y91" s="291">
        <v>43529.768692129626</v>
      </c>
      <c r="Z91" s="291">
        <v>43538.497835648152</v>
      </c>
      <c r="AA91" s="290"/>
      <c r="AB91" s="290" t="s">
        <v>406</v>
      </c>
      <c r="AC91" s="290">
        <v>28887</v>
      </c>
      <c r="AD91" s="290">
        <v>5000</v>
      </c>
      <c r="AE91" s="290" t="s">
        <v>7375</v>
      </c>
      <c r="AF91" s="290" t="s">
        <v>7377</v>
      </c>
      <c r="AG91" s="290" t="s">
        <v>15</v>
      </c>
    </row>
    <row r="92" spans="1:33" ht="28.8" x14ac:dyDescent="0.3">
      <c r="A92" s="290"/>
      <c r="B92" s="290" t="s">
        <v>7375</v>
      </c>
      <c r="C92" s="290" t="s">
        <v>79</v>
      </c>
      <c r="D92" s="290">
        <v>14</v>
      </c>
      <c r="E92" s="290" t="s">
        <v>491</v>
      </c>
      <c r="F92" s="290" t="s">
        <v>492</v>
      </c>
      <c r="G92" s="290" t="s">
        <v>156</v>
      </c>
      <c r="H92" s="290" t="s">
        <v>371</v>
      </c>
      <c r="I92" s="290" t="s">
        <v>7338</v>
      </c>
      <c r="J92" s="290" t="s">
        <v>7338</v>
      </c>
      <c r="K92" s="290" t="s">
        <v>7338</v>
      </c>
      <c r="L92" s="290" t="s">
        <v>7338</v>
      </c>
      <c r="M92" s="290" t="s">
        <v>7376</v>
      </c>
      <c r="N92" s="290" t="s">
        <v>493</v>
      </c>
      <c r="O92" s="290" t="s">
        <v>494</v>
      </c>
      <c r="P92" s="290"/>
      <c r="Q92" s="290"/>
      <c r="R92" s="290"/>
      <c r="S92" s="290"/>
      <c r="T92" s="290"/>
      <c r="U92" s="290" t="s">
        <v>7338</v>
      </c>
      <c r="V92" s="290" t="s">
        <v>7338</v>
      </c>
      <c r="W92" s="290"/>
      <c r="X92" s="290"/>
      <c r="Y92" s="291">
        <v>43529.768692129626</v>
      </c>
      <c r="Z92" s="291">
        <v>43538.497835648152</v>
      </c>
      <c r="AA92" s="290"/>
      <c r="AB92" s="290" t="s">
        <v>406</v>
      </c>
      <c r="AC92" s="290">
        <v>28887</v>
      </c>
      <c r="AD92" s="290">
        <v>5010</v>
      </c>
      <c r="AE92" s="290" t="s">
        <v>7375</v>
      </c>
      <c r="AF92" s="290" t="s">
        <v>7377</v>
      </c>
      <c r="AG92" s="290" t="s">
        <v>15</v>
      </c>
    </row>
    <row r="93" spans="1:33" ht="28.8" x14ac:dyDescent="0.3">
      <c r="A93" s="290"/>
      <c r="B93" s="290" t="s">
        <v>7375</v>
      </c>
      <c r="C93" s="290" t="s">
        <v>79</v>
      </c>
      <c r="D93" s="290">
        <v>14</v>
      </c>
      <c r="E93" s="290" t="s">
        <v>495</v>
      </c>
      <c r="F93" s="290" t="s">
        <v>496</v>
      </c>
      <c r="G93" s="290" t="s">
        <v>156</v>
      </c>
      <c r="H93" s="290" t="s">
        <v>371</v>
      </c>
      <c r="I93" s="290" t="s">
        <v>7338</v>
      </c>
      <c r="J93" s="290" t="s">
        <v>7338</v>
      </c>
      <c r="K93" s="290" t="s">
        <v>7338</v>
      </c>
      <c r="L93" s="290" t="s">
        <v>7338</v>
      </c>
      <c r="M93" s="290" t="s">
        <v>7376</v>
      </c>
      <c r="N93" s="290" t="s">
        <v>497</v>
      </c>
      <c r="O93" s="290" t="s">
        <v>498</v>
      </c>
      <c r="P93" s="290"/>
      <c r="Q93" s="290"/>
      <c r="R93" s="290"/>
      <c r="S93" s="290"/>
      <c r="T93" s="290"/>
      <c r="U93" s="290" t="s">
        <v>7338</v>
      </c>
      <c r="V93" s="290" t="s">
        <v>7338</v>
      </c>
      <c r="W93" s="290"/>
      <c r="X93" s="290"/>
      <c r="Y93" s="291">
        <v>43529.768692129626</v>
      </c>
      <c r="Z93" s="291">
        <v>43538.497835648152</v>
      </c>
      <c r="AA93" s="290"/>
      <c r="AB93" s="290" t="s">
        <v>406</v>
      </c>
      <c r="AC93" s="290">
        <v>28887</v>
      </c>
      <c r="AD93" s="290">
        <v>5020</v>
      </c>
      <c r="AE93" s="290" t="s">
        <v>7375</v>
      </c>
      <c r="AF93" s="290" t="s">
        <v>7377</v>
      </c>
      <c r="AG93" s="290" t="s">
        <v>15</v>
      </c>
    </row>
    <row r="94" spans="1:33" ht="28.8" x14ac:dyDescent="0.3">
      <c r="A94" s="290"/>
      <c r="B94" s="290" t="s">
        <v>7375</v>
      </c>
      <c r="C94" s="290" t="s">
        <v>79</v>
      </c>
      <c r="D94" s="290">
        <v>14</v>
      </c>
      <c r="E94" s="290" t="s">
        <v>499</v>
      </c>
      <c r="F94" s="290" t="s">
        <v>500</v>
      </c>
      <c r="G94" s="290" t="s">
        <v>156</v>
      </c>
      <c r="H94" s="290" t="s">
        <v>371</v>
      </c>
      <c r="I94" s="290" t="s">
        <v>7338</v>
      </c>
      <c r="J94" s="290" t="s">
        <v>7338</v>
      </c>
      <c r="K94" s="290" t="s">
        <v>7338</v>
      </c>
      <c r="L94" s="290" t="s">
        <v>7338</v>
      </c>
      <c r="M94" s="290" t="s">
        <v>7376</v>
      </c>
      <c r="N94" s="290" t="s">
        <v>501</v>
      </c>
      <c r="O94" s="290" t="s">
        <v>502</v>
      </c>
      <c r="P94" s="290"/>
      <c r="Q94" s="290"/>
      <c r="R94" s="290"/>
      <c r="S94" s="290"/>
      <c r="T94" s="290"/>
      <c r="U94" s="290" t="s">
        <v>7338</v>
      </c>
      <c r="V94" s="290" t="s">
        <v>7338</v>
      </c>
      <c r="W94" s="290"/>
      <c r="X94" s="290"/>
      <c r="Y94" s="291">
        <v>43529.768692129626</v>
      </c>
      <c r="Z94" s="291">
        <v>43538.497835648152</v>
      </c>
      <c r="AA94" s="290"/>
      <c r="AB94" s="290" t="s">
        <v>406</v>
      </c>
      <c r="AC94" s="290">
        <v>28887</v>
      </c>
      <c r="AD94" s="290">
        <v>5030</v>
      </c>
      <c r="AE94" s="290" t="s">
        <v>7375</v>
      </c>
      <c r="AF94" s="290" t="s">
        <v>7377</v>
      </c>
      <c r="AG94" s="290" t="s">
        <v>15</v>
      </c>
    </row>
    <row r="95" spans="1:33" ht="28.8" x14ac:dyDescent="0.3">
      <c r="A95" s="290"/>
      <c r="B95" s="290" t="s">
        <v>7375</v>
      </c>
      <c r="C95" s="290" t="s">
        <v>79</v>
      </c>
      <c r="D95" s="290">
        <v>14</v>
      </c>
      <c r="E95" s="290" t="s">
        <v>503</v>
      </c>
      <c r="F95" s="290" t="s">
        <v>504</v>
      </c>
      <c r="G95" s="290" t="s">
        <v>156</v>
      </c>
      <c r="H95" s="290" t="s">
        <v>371</v>
      </c>
      <c r="I95" s="290" t="s">
        <v>7338</v>
      </c>
      <c r="J95" s="290" t="s">
        <v>7338</v>
      </c>
      <c r="K95" s="290" t="s">
        <v>7338</v>
      </c>
      <c r="L95" s="290" t="s">
        <v>7338</v>
      </c>
      <c r="M95" s="290" t="s">
        <v>7376</v>
      </c>
      <c r="N95" s="290" t="s">
        <v>505</v>
      </c>
      <c r="O95" s="290" t="s">
        <v>506</v>
      </c>
      <c r="P95" s="290"/>
      <c r="Q95" s="290"/>
      <c r="R95" s="290"/>
      <c r="S95" s="290"/>
      <c r="T95" s="290"/>
      <c r="U95" s="290" t="s">
        <v>7338</v>
      </c>
      <c r="V95" s="290" t="s">
        <v>7338</v>
      </c>
      <c r="W95" s="290"/>
      <c r="X95" s="290"/>
      <c r="Y95" s="291">
        <v>43529.768692129626</v>
      </c>
      <c r="Z95" s="291">
        <v>43538.497835648152</v>
      </c>
      <c r="AA95" s="290"/>
      <c r="AB95" s="290" t="s">
        <v>406</v>
      </c>
      <c r="AC95" s="290">
        <v>28887</v>
      </c>
      <c r="AD95" s="290">
        <v>5040</v>
      </c>
      <c r="AE95" s="290" t="s">
        <v>7375</v>
      </c>
      <c r="AF95" s="290" t="s">
        <v>7377</v>
      </c>
      <c r="AG95" s="290" t="s">
        <v>15</v>
      </c>
    </row>
    <row r="96" spans="1:33" ht="28.8" x14ac:dyDescent="0.3">
      <c r="A96" s="290"/>
      <c r="B96" s="290" t="s">
        <v>7375</v>
      </c>
      <c r="C96" s="290" t="s">
        <v>79</v>
      </c>
      <c r="D96" s="290">
        <v>14</v>
      </c>
      <c r="E96" s="290" t="s">
        <v>507</v>
      </c>
      <c r="F96" s="290" t="s">
        <v>508</v>
      </c>
      <c r="G96" s="290" t="s">
        <v>156</v>
      </c>
      <c r="H96" s="290" t="s">
        <v>371</v>
      </c>
      <c r="I96" s="290" t="s">
        <v>7338</v>
      </c>
      <c r="J96" s="290" t="s">
        <v>7338</v>
      </c>
      <c r="K96" s="290" t="s">
        <v>7338</v>
      </c>
      <c r="L96" s="290" t="s">
        <v>7338</v>
      </c>
      <c r="M96" s="290" t="s">
        <v>7376</v>
      </c>
      <c r="N96" s="290" t="s">
        <v>509</v>
      </c>
      <c r="O96" s="290" t="s">
        <v>510</v>
      </c>
      <c r="P96" s="290"/>
      <c r="Q96" s="290"/>
      <c r="R96" s="290"/>
      <c r="S96" s="290"/>
      <c r="T96" s="290"/>
      <c r="U96" s="290" t="s">
        <v>7338</v>
      </c>
      <c r="V96" s="290" t="s">
        <v>7338</v>
      </c>
      <c r="W96" s="290"/>
      <c r="X96" s="290"/>
      <c r="Y96" s="291">
        <v>43529.768692129626</v>
      </c>
      <c r="Z96" s="291">
        <v>43538.497835648152</v>
      </c>
      <c r="AA96" s="290"/>
      <c r="AB96" s="290" t="s">
        <v>406</v>
      </c>
      <c r="AC96" s="290">
        <v>28887</v>
      </c>
      <c r="AD96" s="290">
        <v>5050</v>
      </c>
      <c r="AE96" s="290" t="s">
        <v>7375</v>
      </c>
      <c r="AF96" s="290" t="s">
        <v>7377</v>
      </c>
      <c r="AG96" s="290" t="s">
        <v>15</v>
      </c>
    </row>
    <row r="97" spans="1:33" ht="28.8" x14ac:dyDescent="0.3">
      <c r="A97" s="290"/>
      <c r="B97" s="290" t="s">
        <v>7375</v>
      </c>
      <c r="C97" s="290" t="s">
        <v>79</v>
      </c>
      <c r="D97" s="290">
        <v>14</v>
      </c>
      <c r="E97" s="290" t="s">
        <v>511</v>
      </c>
      <c r="F97" s="290" t="s">
        <v>512</v>
      </c>
      <c r="G97" s="290" t="s">
        <v>156</v>
      </c>
      <c r="H97" s="290" t="s">
        <v>371</v>
      </c>
      <c r="I97" s="290" t="s">
        <v>7338</v>
      </c>
      <c r="J97" s="290" t="s">
        <v>7338</v>
      </c>
      <c r="K97" s="290" t="s">
        <v>7338</v>
      </c>
      <c r="L97" s="290" t="s">
        <v>7338</v>
      </c>
      <c r="M97" s="290" t="s">
        <v>7376</v>
      </c>
      <c r="N97" s="290" t="s">
        <v>262</v>
      </c>
      <c r="O97" s="290" t="s">
        <v>513</v>
      </c>
      <c r="P97" s="290"/>
      <c r="Q97" s="290"/>
      <c r="R97" s="290"/>
      <c r="S97" s="290"/>
      <c r="T97" s="290"/>
      <c r="U97" s="290" t="s">
        <v>7338</v>
      </c>
      <c r="V97" s="290" t="s">
        <v>7338</v>
      </c>
      <c r="W97" s="290"/>
      <c r="X97" s="290"/>
      <c r="Y97" s="291">
        <v>43529.768692129626</v>
      </c>
      <c r="Z97" s="291">
        <v>43538.497835648152</v>
      </c>
      <c r="AA97" s="290"/>
      <c r="AB97" s="290" t="s">
        <v>406</v>
      </c>
      <c r="AC97" s="290">
        <v>28887</v>
      </c>
      <c r="AD97" s="290">
        <v>5060</v>
      </c>
      <c r="AE97" s="290" t="s">
        <v>7375</v>
      </c>
      <c r="AF97" s="290" t="s">
        <v>7377</v>
      </c>
      <c r="AG97" s="290" t="s">
        <v>15</v>
      </c>
    </row>
    <row r="98" spans="1:33" ht="28.8" x14ac:dyDescent="0.3">
      <c r="A98" s="290"/>
      <c r="B98" s="290" t="s">
        <v>7375</v>
      </c>
      <c r="C98" s="290" t="s">
        <v>79</v>
      </c>
      <c r="D98" s="290">
        <v>14</v>
      </c>
      <c r="E98" s="290" t="s">
        <v>514</v>
      </c>
      <c r="F98" s="290" t="s">
        <v>515</v>
      </c>
      <c r="G98" s="290" t="s">
        <v>156</v>
      </c>
      <c r="H98" s="290" t="s">
        <v>371</v>
      </c>
      <c r="I98" s="290" t="s">
        <v>7338</v>
      </c>
      <c r="J98" s="290" t="s">
        <v>7338</v>
      </c>
      <c r="K98" s="290" t="s">
        <v>7338</v>
      </c>
      <c r="L98" s="290" t="s">
        <v>7338</v>
      </c>
      <c r="M98" s="290" t="s">
        <v>7376</v>
      </c>
      <c r="N98" s="290" t="s">
        <v>424</v>
      </c>
      <c r="O98" s="290" t="s">
        <v>516</v>
      </c>
      <c r="P98" s="290"/>
      <c r="Q98" s="290"/>
      <c r="R98" s="290"/>
      <c r="S98" s="290"/>
      <c r="T98" s="290"/>
      <c r="U98" s="290" t="s">
        <v>7338</v>
      </c>
      <c r="V98" s="290" t="s">
        <v>7338</v>
      </c>
      <c r="W98" s="290"/>
      <c r="X98" s="290"/>
      <c r="Y98" s="291">
        <v>43529.768692129626</v>
      </c>
      <c r="Z98" s="291">
        <v>43538.497835648152</v>
      </c>
      <c r="AA98" s="290"/>
      <c r="AB98" s="290" t="s">
        <v>406</v>
      </c>
      <c r="AC98" s="290">
        <v>28887</v>
      </c>
      <c r="AD98" s="290">
        <v>5070</v>
      </c>
      <c r="AE98" s="290" t="s">
        <v>7375</v>
      </c>
      <c r="AF98" s="290" t="s">
        <v>7377</v>
      </c>
      <c r="AG98" s="290" t="s">
        <v>15</v>
      </c>
    </row>
    <row r="99" spans="1:33" ht="28.8" x14ac:dyDescent="0.3">
      <c r="A99" s="290"/>
      <c r="B99" s="290" t="s">
        <v>7375</v>
      </c>
      <c r="C99" s="290" t="s">
        <v>79</v>
      </c>
      <c r="D99" s="290">
        <v>14</v>
      </c>
      <c r="E99" s="290" t="s">
        <v>517</v>
      </c>
      <c r="F99" s="290" t="s">
        <v>518</v>
      </c>
      <c r="G99" s="290" t="s">
        <v>156</v>
      </c>
      <c r="H99" s="290" t="s">
        <v>371</v>
      </c>
      <c r="I99" s="290" t="s">
        <v>519</v>
      </c>
      <c r="J99" s="290" t="s">
        <v>7338</v>
      </c>
      <c r="K99" s="290" t="s">
        <v>7338</v>
      </c>
      <c r="L99" s="290" t="s">
        <v>7338</v>
      </c>
      <c r="M99" s="290" t="s">
        <v>7376</v>
      </c>
      <c r="N99" s="290" t="s">
        <v>117</v>
      </c>
      <c r="O99" s="290" t="s">
        <v>506</v>
      </c>
      <c r="P99" s="290"/>
      <c r="Q99" s="290"/>
      <c r="R99" s="290"/>
      <c r="S99" s="290"/>
      <c r="T99" s="290"/>
      <c r="U99" s="290" t="s">
        <v>7338</v>
      </c>
      <c r="V99" s="290" t="s">
        <v>7338</v>
      </c>
      <c r="W99" s="290"/>
      <c r="X99" s="290"/>
      <c r="Y99" s="291">
        <v>43529.768692129626</v>
      </c>
      <c r="Z99" s="291">
        <v>43538.497835648152</v>
      </c>
      <c r="AA99" s="290"/>
      <c r="AB99" s="290" t="s">
        <v>406</v>
      </c>
      <c r="AC99" s="290">
        <v>28887</v>
      </c>
      <c r="AD99" s="290">
        <v>5080</v>
      </c>
      <c r="AE99" s="290" t="s">
        <v>7375</v>
      </c>
      <c r="AF99" s="290" t="s">
        <v>7377</v>
      </c>
      <c r="AG99" s="290" t="s">
        <v>15</v>
      </c>
    </row>
    <row r="100" spans="1:33" ht="28.8" x14ac:dyDescent="0.3">
      <c r="A100" s="290"/>
      <c r="B100" s="290" t="s">
        <v>7375</v>
      </c>
      <c r="C100" s="290" t="s">
        <v>79</v>
      </c>
      <c r="D100" s="290">
        <v>14</v>
      </c>
      <c r="E100" s="290" t="s">
        <v>520</v>
      </c>
      <c r="F100" s="290" t="s">
        <v>521</v>
      </c>
      <c r="G100" s="290" t="s">
        <v>156</v>
      </c>
      <c r="H100" s="290" t="s">
        <v>371</v>
      </c>
      <c r="I100" s="290" t="s">
        <v>519</v>
      </c>
      <c r="J100" s="290" t="s">
        <v>7338</v>
      </c>
      <c r="K100" s="290" t="s">
        <v>7338</v>
      </c>
      <c r="L100" s="290" t="s">
        <v>7338</v>
      </c>
      <c r="M100" s="290" t="s">
        <v>7376</v>
      </c>
      <c r="N100" s="290" t="s">
        <v>117</v>
      </c>
      <c r="O100" s="290" t="s">
        <v>522</v>
      </c>
      <c r="P100" s="290"/>
      <c r="Q100" s="290"/>
      <c r="R100" s="290"/>
      <c r="S100" s="290"/>
      <c r="T100" s="290"/>
      <c r="U100" s="290" t="s">
        <v>7338</v>
      </c>
      <c r="V100" s="290" t="s">
        <v>7338</v>
      </c>
      <c r="W100" s="290"/>
      <c r="X100" s="290"/>
      <c r="Y100" s="291">
        <v>43529.768692129626</v>
      </c>
      <c r="Z100" s="291">
        <v>43538.497835648152</v>
      </c>
      <c r="AA100" s="290"/>
      <c r="AB100" s="290" t="s">
        <v>406</v>
      </c>
      <c r="AC100" s="290">
        <v>28887</v>
      </c>
      <c r="AD100" s="290">
        <v>5090</v>
      </c>
      <c r="AE100" s="290" t="s">
        <v>7375</v>
      </c>
      <c r="AF100" s="290" t="s">
        <v>7377</v>
      </c>
      <c r="AG100" s="290" t="s">
        <v>15</v>
      </c>
    </row>
    <row r="101" spans="1:33" ht="28.8" x14ac:dyDescent="0.3">
      <c r="A101" s="290"/>
      <c r="B101" s="290" t="s">
        <v>7377</v>
      </c>
      <c r="C101" s="290" t="s">
        <v>525</v>
      </c>
      <c r="D101" s="290">
        <v>14</v>
      </c>
      <c r="E101" s="290" t="s">
        <v>523</v>
      </c>
      <c r="F101" s="290" t="s">
        <v>524</v>
      </c>
      <c r="G101" s="290" t="s">
        <v>156</v>
      </c>
      <c r="H101" s="290" t="s">
        <v>371</v>
      </c>
      <c r="I101" s="290" t="s">
        <v>526</v>
      </c>
      <c r="J101" s="290" t="s">
        <v>7338</v>
      </c>
      <c r="K101" s="290" t="s">
        <v>7338</v>
      </c>
      <c r="L101" s="290" t="s">
        <v>7338</v>
      </c>
      <c r="M101" s="290" t="s">
        <v>7376</v>
      </c>
      <c r="N101" s="290" t="s">
        <v>117</v>
      </c>
      <c r="O101" s="290" t="s">
        <v>7338</v>
      </c>
      <c r="P101" s="290"/>
      <c r="Q101" s="290"/>
      <c r="R101" s="290"/>
      <c r="S101" s="290"/>
      <c r="T101" s="290"/>
      <c r="U101" s="290" t="s">
        <v>7338</v>
      </c>
      <c r="V101" s="290" t="s">
        <v>7338</v>
      </c>
      <c r="W101" s="290"/>
      <c r="X101" s="290"/>
      <c r="Y101" s="291">
        <v>43529.768692129626</v>
      </c>
      <c r="Z101" s="290"/>
      <c r="AA101" s="290"/>
      <c r="AB101" s="290" t="s">
        <v>406</v>
      </c>
      <c r="AC101" s="290">
        <v>28887</v>
      </c>
      <c r="AD101" s="290">
        <v>5100</v>
      </c>
      <c r="AE101" s="290" t="s">
        <v>7375</v>
      </c>
      <c r="AF101" s="290" t="s">
        <v>7375</v>
      </c>
      <c r="AG101" s="290" t="s">
        <v>15</v>
      </c>
    </row>
    <row r="102" spans="1:33" ht="28.8" x14ac:dyDescent="0.3">
      <c r="A102" s="290"/>
      <c r="B102" s="290" t="s">
        <v>7375</v>
      </c>
      <c r="C102" s="290" t="s">
        <v>79</v>
      </c>
      <c r="D102" s="290">
        <v>14</v>
      </c>
      <c r="E102" s="290" t="s">
        <v>527</v>
      </c>
      <c r="F102" s="290" t="s">
        <v>528</v>
      </c>
      <c r="G102" s="290" t="s">
        <v>156</v>
      </c>
      <c r="H102" s="290" t="s">
        <v>371</v>
      </c>
      <c r="I102" s="290" t="s">
        <v>526</v>
      </c>
      <c r="J102" s="290" t="s">
        <v>7338</v>
      </c>
      <c r="K102" s="290" t="s">
        <v>7338</v>
      </c>
      <c r="L102" s="290" t="s">
        <v>7338</v>
      </c>
      <c r="M102" s="290" t="s">
        <v>7376</v>
      </c>
      <c r="N102" s="290" t="s">
        <v>117</v>
      </c>
      <c r="O102" s="290" t="s">
        <v>529</v>
      </c>
      <c r="P102" s="290"/>
      <c r="Q102" s="290"/>
      <c r="R102" s="290"/>
      <c r="S102" s="290"/>
      <c r="T102" s="290"/>
      <c r="U102" s="290" t="s">
        <v>7338</v>
      </c>
      <c r="V102" s="290" t="s">
        <v>7338</v>
      </c>
      <c r="W102" s="290"/>
      <c r="X102" s="290"/>
      <c r="Y102" s="291">
        <v>43529.768692129626</v>
      </c>
      <c r="Z102" s="291">
        <v>43538.497835648152</v>
      </c>
      <c r="AA102" s="290"/>
      <c r="AB102" s="290" t="s">
        <v>406</v>
      </c>
      <c r="AC102" s="290">
        <v>28887</v>
      </c>
      <c r="AD102" s="290">
        <v>5110</v>
      </c>
      <c r="AE102" s="290" t="s">
        <v>7375</v>
      </c>
      <c r="AF102" s="290" t="s">
        <v>7377</v>
      </c>
      <c r="AG102" s="290" t="s">
        <v>15</v>
      </c>
    </row>
    <row r="103" spans="1:33" ht="28.8" x14ac:dyDescent="0.3">
      <c r="A103" s="290"/>
      <c r="B103" s="290" t="s">
        <v>7375</v>
      </c>
      <c r="C103" s="290" t="s">
        <v>79</v>
      </c>
      <c r="D103" s="290">
        <v>14</v>
      </c>
      <c r="E103" s="290" t="s">
        <v>530</v>
      </c>
      <c r="F103" s="290" t="s">
        <v>531</v>
      </c>
      <c r="G103" s="290" t="s">
        <v>156</v>
      </c>
      <c r="H103" s="290" t="s">
        <v>371</v>
      </c>
      <c r="I103" s="290" t="s">
        <v>532</v>
      </c>
      <c r="J103" s="290" t="s">
        <v>7338</v>
      </c>
      <c r="K103" s="290" t="s">
        <v>7338</v>
      </c>
      <c r="L103" s="290" t="s">
        <v>7338</v>
      </c>
      <c r="M103" s="290" t="s">
        <v>7376</v>
      </c>
      <c r="N103" s="290" t="s">
        <v>117</v>
      </c>
      <c r="O103" s="290" t="s">
        <v>510</v>
      </c>
      <c r="P103" s="290"/>
      <c r="Q103" s="290"/>
      <c r="R103" s="290"/>
      <c r="S103" s="290"/>
      <c r="T103" s="290"/>
      <c r="U103" s="290" t="s">
        <v>7338</v>
      </c>
      <c r="V103" s="290" t="s">
        <v>7338</v>
      </c>
      <c r="W103" s="290"/>
      <c r="X103" s="290"/>
      <c r="Y103" s="291">
        <v>43529.768692129626</v>
      </c>
      <c r="Z103" s="291">
        <v>43538.497835648152</v>
      </c>
      <c r="AA103" s="290"/>
      <c r="AB103" s="290" t="s">
        <v>406</v>
      </c>
      <c r="AC103" s="290">
        <v>28887</v>
      </c>
      <c r="AD103" s="290">
        <v>5120</v>
      </c>
      <c r="AE103" s="290" t="s">
        <v>7375</v>
      </c>
      <c r="AF103" s="290" t="s">
        <v>7377</v>
      </c>
      <c r="AG103" s="290" t="s">
        <v>15</v>
      </c>
    </row>
    <row r="104" spans="1:33" ht="172.8" x14ac:dyDescent="0.3">
      <c r="A104" s="290"/>
      <c r="B104" s="290" t="s">
        <v>7375</v>
      </c>
      <c r="C104" s="290" t="s">
        <v>79</v>
      </c>
      <c r="D104" s="290">
        <v>14</v>
      </c>
      <c r="E104" s="290" t="s">
        <v>533</v>
      </c>
      <c r="F104" s="290" t="s">
        <v>534</v>
      </c>
      <c r="G104" s="290" t="s">
        <v>156</v>
      </c>
      <c r="H104" s="290" t="s">
        <v>371</v>
      </c>
      <c r="I104" s="290" t="s">
        <v>532</v>
      </c>
      <c r="J104" s="290" t="s">
        <v>7338</v>
      </c>
      <c r="K104" s="290" t="s">
        <v>7338</v>
      </c>
      <c r="L104" s="290" t="s">
        <v>7338</v>
      </c>
      <c r="M104" s="290" t="s">
        <v>7376</v>
      </c>
      <c r="N104" s="290" t="s">
        <v>117</v>
      </c>
      <c r="O104" s="290" t="s">
        <v>535</v>
      </c>
      <c r="P104" s="290"/>
      <c r="Q104" s="290"/>
      <c r="R104" s="290"/>
      <c r="S104" s="290"/>
      <c r="T104" s="290"/>
      <c r="U104" s="290" t="s">
        <v>7338</v>
      </c>
      <c r="V104" s="290" t="s">
        <v>7338</v>
      </c>
      <c r="W104" s="290"/>
      <c r="X104" s="290"/>
      <c r="Y104" s="291">
        <v>43529.768692129626</v>
      </c>
      <c r="Z104" s="291">
        <v>43538.497835648152</v>
      </c>
      <c r="AA104" s="290"/>
      <c r="AB104" s="290" t="s">
        <v>406</v>
      </c>
      <c r="AC104" s="290">
        <v>28887</v>
      </c>
      <c r="AD104" s="290">
        <v>5130</v>
      </c>
      <c r="AE104" s="290" t="s">
        <v>7375</v>
      </c>
      <c r="AF104" s="290" t="s">
        <v>7377</v>
      </c>
      <c r="AG104" s="290" t="s">
        <v>15</v>
      </c>
    </row>
    <row r="105" spans="1:33" ht="28.8" x14ac:dyDescent="0.3">
      <c r="A105" s="290"/>
      <c r="B105" s="290" t="s">
        <v>7377</v>
      </c>
      <c r="C105" s="290" t="s">
        <v>525</v>
      </c>
      <c r="D105" s="290">
        <v>14</v>
      </c>
      <c r="E105" s="290" t="s">
        <v>536</v>
      </c>
      <c r="F105" s="290" t="s">
        <v>537</v>
      </c>
      <c r="G105" s="290" t="s">
        <v>156</v>
      </c>
      <c r="H105" s="290" t="s">
        <v>371</v>
      </c>
      <c r="I105" s="290" t="s">
        <v>538</v>
      </c>
      <c r="J105" s="290" t="s">
        <v>7338</v>
      </c>
      <c r="K105" s="290" t="s">
        <v>7338</v>
      </c>
      <c r="L105" s="290" t="s">
        <v>7338</v>
      </c>
      <c r="M105" s="290" t="s">
        <v>7376</v>
      </c>
      <c r="N105" s="290" t="s">
        <v>117</v>
      </c>
      <c r="O105" s="290" t="s">
        <v>7338</v>
      </c>
      <c r="P105" s="290"/>
      <c r="Q105" s="290"/>
      <c r="R105" s="290"/>
      <c r="S105" s="290"/>
      <c r="T105" s="290"/>
      <c r="U105" s="290" t="s">
        <v>7338</v>
      </c>
      <c r="V105" s="290" t="s">
        <v>7338</v>
      </c>
      <c r="W105" s="290"/>
      <c r="X105" s="290"/>
      <c r="Y105" s="291">
        <v>43529.768692129626</v>
      </c>
      <c r="Z105" s="290"/>
      <c r="AA105" s="290"/>
      <c r="AB105" s="290" t="s">
        <v>406</v>
      </c>
      <c r="AC105" s="290">
        <v>28887</v>
      </c>
      <c r="AD105" s="290">
        <v>5140</v>
      </c>
      <c r="AE105" s="290" t="s">
        <v>7375</v>
      </c>
      <c r="AF105" s="290" t="s">
        <v>7375</v>
      </c>
      <c r="AG105" s="290" t="s">
        <v>15</v>
      </c>
    </row>
    <row r="106" spans="1:33" ht="28.8" x14ac:dyDescent="0.3">
      <c r="A106" s="290"/>
      <c r="B106" s="290" t="s">
        <v>7375</v>
      </c>
      <c r="C106" s="290" t="s">
        <v>79</v>
      </c>
      <c r="D106" s="290">
        <v>14</v>
      </c>
      <c r="E106" s="290" t="s">
        <v>539</v>
      </c>
      <c r="F106" s="290" t="s">
        <v>540</v>
      </c>
      <c r="G106" s="290" t="s">
        <v>156</v>
      </c>
      <c r="H106" s="290" t="s">
        <v>371</v>
      </c>
      <c r="I106" s="290" t="s">
        <v>538</v>
      </c>
      <c r="J106" s="290" t="s">
        <v>7338</v>
      </c>
      <c r="K106" s="290" t="s">
        <v>7338</v>
      </c>
      <c r="L106" s="290" t="s">
        <v>7338</v>
      </c>
      <c r="M106" s="290" t="s">
        <v>7376</v>
      </c>
      <c r="N106" s="290" t="s">
        <v>117</v>
      </c>
      <c r="O106" s="290" t="s">
        <v>498</v>
      </c>
      <c r="P106" s="290"/>
      <c r="Q106" s="290"/>
      <c r="R106" s="290"/>
      <c r="S106" s="290"/>
      <c r="T106" s="290"/>
      <c r="U106" s="290" t="s">
        <v>7338</v>
      </c>
      <c r="V106" s="290" t="s">
        <v>7338</v>
      </c>
      <c r="W106" s="290"/>
      <c r="X106" s="290"/>
      <c r="Y106" s="291">
        <v>43529.768692129626</v>
      </c>
      <c r="Z106" s="291">
        <v>43538.497835648152</v>
      </c>
      <c r="AA106" s="290"/>
      <c r="AB106" s="290" t="s">
        <v>406</v>
      </c>
      <c r="AC106" s="290">
        <v>28887</v>
      </c>
      <c r="AD106" s="290">
        <v>5150</v>
      </c>
      <c r="AE106" s="290" t="s">
        <v>7375</v>
      </c>
      <c r="AF106" s="290" t="s">
        <v>7377</v>
      </c>
      <c r="AG106" s="290" t="s">
        <v>15</v>
      </c>
    </row>
    <row r="107" spans="1:33" ht="43.2" x14ac:dyDescent="0.3">
      <c r="A107" s="290"/>
      <c r="B107" s="290" t="s">
        <v>7375</v>
      </c>
      <c r="C107" s="290" t="s">
        <v>79</v>
      </c>
      <c r="D107" s="290">
        <v>14</v>
      </c>
      <c r="E107" s="290" t="s">
        <v>541</v>
      </c>
      <c r="F107" s="290" t="s">
        <v>542</v>
      </c>
      <c r="G107" s="290" t="s">
        <v>156</v>
      </c>
      <c r="H107" s="290" t="s">
        <v>371</v>
      </c>
      <c r="I107" s="290" t="s">
        <v>543</v>
      </c>
      <c r="J107" s="290" t="s">
        <v>7338</v>
      </c>
      <c r="K107" s="290" t="s">
        <v>7338</v>
      </c>
      <c r="L107" s="290" t="s">
        <v>7338</v>
      </c>
      <c r="M107" s="290" t="s">
        <v>7376</v>
      </c>
      <c r="N107" s="290" t="s">
        <v>117</v>
      </c>
      <c r="O107" s="290" t="s">
        <v>159</v>
      </c>
      <c r="P107" s="290"/>
      <c r="Q107" s="290"/>
      <c r="R107" s="290"/>
      <c r="S107" s="290"/>
      <c r="T107" s="290"/>
      <c r="U107" s="290" t="s">
        <v>7338</v>
      </c>
      <c r="V107" s="290" t="s">
        <v>7338</v>
      </c>
      <c r="W107" s="290"/>
      <c r="X107" s="290"/>
      <c r="Y107" s="291">
        <v>43529.768692129626</v>
      </c>
      <c r="Z107" s="291">
        <v>43538.497835648152</v>
      </c>
      <c r="AA107" s="290"/>
      <c r="AB107" s="290" t="s">
        <v>406</v>
      </c>
      <c r="AC107" s="290">
        <v>28887</v>
      </c>
      <c r="AD107" s="290">
        <v>5160</v>
      </c>
      <c r="AE107" s="290" t="s">
        <v>7375</v>
      </c>
      <c r="AF107" s="290" t="s">
        <v>7377</v>
      </c>
      <c r="AG107" s="290" t="s">
        <v>15</v>
      </c>
    </row>
    <row r="108" spans="1:33" ht="43.2" x14ac:dyDescent="0.3">
      <c r="A108" s="290"/>
      <c r="B108" s="290" t="s">
        <v>7375</v>
      </c>
      <c r="C108" s="290" t="s">
        <v>79</v>
      </c>
      <c r="D108" s="290">
        <v>14</v>
      </c>
      <c r="E108" s="290" t="s">
        <v>544</v>
      </c>
      <c r="F108" s="290" t="s">
        <v>545</v>
      </c>
      <c r="G108" s="290" t="s">
        <v>156</v>
      </c>
      <c r="H108" s="290" t="s">
        <v>371</v>
      </c>
      <c r="I108" s="290" t="s">
        <v>543</v>
      </c>
      <c r="J108" s="290" t="s">
        <v>7338</v>
      </c>
      <c r="K108" s="290" t="s">
        <v>7338</v>
      </c>
      <c r="L108" s="290" t="s">
        <v>7338</v>
      </c>
      <c r="M108" s="290" t="s">
        <v>7376</v>
      </c>
      <c r="N108" s="290" t="s">
        <v>117</v>
      </c>
      <c r="O108" s="290" t="s">
        <v>159</v>
      </c>
      <c r="P108" s="290"/>
      <c r="Q108" s="290"/>
      <c r="R108" s="290"/>
      <c r="S108" s="290"/>
      <c r="T108" s="290"/>
      <c r="U108" s="290" t="s">
        <v>7338</v>
      </c>
      <c r="V108" s="290" t="s">
        <v>7338</v>
      </c>
      <c r="W108" s="290"/>
      <c r="X108" s="290"/>
      <c r="Y108" s="291">
        <v>43529.768692129626</v>
      </c>
      <c r="Z108" s="291">
        <v>43538.497835648152</v>
      </c>
      <c r="AA108" s="290"/>
      <c r="AB108" s="290" t="s">
        <v>406</v>
      </c>
      <c r="AC108" s="290">
        <v>28887</v>
      </c>
      <c r="AD108" s="290">
        <v>5170</v>
      </c>
      <c r="AE108" s="290" t="s">
        <v>7375</v>
      </c>
      <c r="AF108" s="290" t="s">
        <v>7377</v>
      </c>
      <c r="AG108" s="290" t="s">
        <v>15</v>
      </c>
    </row>
    <row r="109" spans="1:33" ht="57.6" x14ac:dyDescent="0.3">
      <c r="A109" s="290"/>
      <c r="B109" s="290" t="s">
        <v>7375</v>
      </c>
      <c r="C109" s="290" t="s">
        <v>34</v>
      </c>
      <c r="D109" s="290">
        <v>7</v>
      </c>
      <c r="E109" s="290" t="s">
        <v>546</v>
      </c>
      <c r="F109" s="290" t="s">
        <v>547</v>
      </c>
      <c r="G109" s="290" t="s">
        <v>548</v>
      </c>
      <c r="H109" s="290" t="s">
        <v>103</v>
      </c>
      <c r="I109" s="290" t="s">
        <v>7338</v>
      </c>
      <c r="J109" s="290" t="s">
        <v>7338</v>
      </c>
      <c r="K109" s="290" t="s">
        <v>7338</v>
      </c>
      <c r="L109" s="290" t="s">
        <v>7338</v>
      </c>
      <c r="M109" s="290" t="s">
        <v>7376</v>
      </c>
      <c r="N109" s="290" t="s">
        <v>7338</v>
      </c>
      <c r="O109" s="290" t="s">
        <v>7338</v>
      </c>
      <c r="P109" s="290"/>
      <c r="Q109" s="290"/>
      <c r="R109" s="290" t="s">
        <v>179</v>
      </c>
      <c r="S109" s="290" t="s">
        <v>7681</v>
      </c>
      <c r="T109" s="290" t="s">
        <v>550</v>
      </c>
      <c r="U109" s="290" t="s">
        <v>549</v>
      </c>
      <c r="V109" s="290" t="s">
        <v>7338</v>
      </c>
      <c r="W109" s="290"/>
      <c r="X109" s="290"/>
      <c r="Y109" s="291">
        <v>43529.935833333337</v>
      </c>
      <c r="Z109" s="291">
        <v>43531.035532407404</v>
      </c>
      <c r="AA109" s="290"/>
      <c r="AB109" s="290" t="s">
        <v>13</v>
      </c>
      <c r="AC109" s="290">
        <v>12578</v>
      </c>
      <c r="AD109" s="290">
        <v>1210</v>
      </c>
      <c r="AE109" s="290" t="s">
        <v>7375</v>
      </c>
      <c r="AF109" s="290" t="s">
        <v>7377</v>
      </c>
      <c r="AG109" s="290"/>
    </row>
    <row r="110" spans="1:33" ht="100.8" x14ac:dyDescent="0.3">
      <c r="A110" s="290"/>
      <c r="B110" s="290" t="s">
        <v>7375</v>
      </c>
      <c r="C110" s="290" t="s">
        <v>34</v>
      </c>
      <c r="D110" s="290" t="s">
        <v>554</v>
      </c>
      <c r="E110" s="290" t="s">
        <v>551</v>
      </c>
      <c r="F110" s="290" t="s">
        <v>552</v>
      </c>
      <c r="G110" s="290" t="s">
        <v>553</v>
      </c>
      <c r="H110" s="290" t="s">
        <v>103</v>
      </c>
      <c r="I110" s="290" t="s">
        <v>7338</v>
      </c>
      <c r="J110" s="290" t="s">
        <v>7338</v>
      </c>
      <c r="K110" s="290" t="s">
        <v>7338</v>
      </c>
      <c r="L110" s="290" t="s">
        <v>7338</v>
      </c>
      <c r="M110" s="290" t="s">
        <v>7376</v>
      </c>
      <c r="N110" s="290" t="s">
        <v>7338</v>
      </c>
      <c r="O110" s="290" t="s">
        <v>7338</v>
      </c>
      <c r="P110" s="290"/>
      <c r="Q110" s="290"/>
      <c r="R110" s="290" t="s">
        <v>247</v>
      </c>
      <c r="S110" s="290" t="s">
        <v>7682</v>
      </c>
      <c r="T110" s="290" t="s">
        <v>556</v>
      </c>
      <c r="U110" s="290" t="s">
        <v>555</v>
      </c>
      <c r="V110" s="290" t="s">
        <v>7338</v>
      </c>
      <c r="W110" s="290"/>
      <c r="X110" s="290"/>
      <c r="Y110" s="291">
        <v>43529.935833333337</v>
      </c>
      <c r="Z110" s="291">
        <v>43531.035532407404</v>
      </c>
      <c r="AA110" s="290"/>
      <c r="AB110" s="290" t="s">
        <v>13</v>
      </c>
      <c r="AC110" s="290">
        <v>12578</v>
      </c>
      <c r="AD110" s="290">
        <v>1090</v>
      </c>
      <c r="AE110" s="290" t="s">
        <v>7375</v>
      </c>
      <c r="AF110" s="290" t="s">
        <v>7377</v>
      </c>
      <c r="AG110" s="290"/>
    </row>
    <row r="111" spans="1:33" ht="409.6" x14ac:dyDescent="0.3">
      <c r="A111" s="290"/>
      <c r="B111" s="290" t="s">
        <v>7375</v>
      </c>
      <c r="C111" s="290" t="s">
        <v>34</v>
      </c>
      <c r="D111" s="290" t="s">
        <v>554</v>
      </c>
      <c r="E111" s="290" t="s">
        <v>557</v>
      </c>
      <c r="F111" s="290" t="s">
        <v>558</v>
      </c>
      <c r="G111" s="290" t="s">
        <v>553</v>
      </c>
      <c r="H111" s="290" t="s">
        <v>103</v>
      </c>
      <c r="I111" s="290" t="s">
        <v>7338</v>
      </c>
      <c r="J111" s="290" t="s">
        <v>7338</v>
      </c>
      <c r="K111" s="290" t="s">
        <v>7338</v>
      </c>
      <c r="L111" s="290" t="s">
        <v>7338</v>
      </c>
      <c r="M111" s="290" t="s">
        <v>7376</v>
      </c>
      <c r="N111" s="290" t="s">
        <v>7338</v>
      </c>
      <c r="O111" s="290" t="s">
        <v>7338</v>
      </c>
      <c r="P111" s="290"/>
      <c r="Q111" s="290"/>
      <c r="R111" s="290" t="s">
        <v>232</v>
      </c>
      <c r="S111" s="290" t="s">
        <v>7683</v>
      </c>
      <c r="T111" s="290" t="s">
        <v>560</v>
      </c>
      <c r="U111" s="290" t="s">
        <v>559</v>
      </c>
      <c r="V111" s="290" t="s">
        <v>555</v>
      </c>
      <c r="W111" s="290"/>
      <c r="X111" s="290"/>
      <c r="Y111" s="291">
        <v>43529.935833333337</v>
      </c>
      <c r="Z111" s="291">
        <v>43531.035532407404</v>
      </c>
      <c r="AA111" s="290"/>
      <c r="AB111" s="290" t="s">
        <v>13</v>
      </c>
      <c r="AC111" s="290">
        <v>12578</v>
      </c>
      <c r="AD111" s="290">
        <v>1100</v>
      </c>
      <c r="AE111" s="290" t="s">
        <v>7375</v>
      </c>
      <c r="AF111" s="290" t="s">
        <v>7377</v>
      </c>
      <c r="AG111" s="290"/>
    </row>
    <row r="112" spans="1:33" ht="409.6" x14ac:dyDescent="0.3">
      <c r="A112" s="290"/>
      <c r="B112" s="290" t="s">
        <v>7375</v>
      </c>
      <c r="C112" s="290" t="s">
        <v>34</v>
      </c>
      <c r="D112" s="290" t="s">
        <v>554</v>
      </c>
      <c r="E112" s="290" t="s">
        <v>561</v>
      </c>
      <c r="F112" s="290" t="s">
        <v>562</v>
      </c>
      <c r="G112" s="290" t="s">
        <v>553</v>
      </c>
      <c r="H112" s="290" t="s">
        <v>103</v>
      </c>
      <c r="I112" s="290" t="s">
        <v>7338</v>
      </c>
      <c r="J112" s="290" t="s">
        <v>7338</v>
      </c>
      <c r="K112" s="290" t="s">
        <v>7338</v>
      </c>
      <c r="L112" s="290" t="s">
        <v>7338</v>
      </c>
      <c r="M112" s="290" t="s">
        <v>7376</v>
      </c>
      <c r="N112" s="290" t="s">
        <v>7338</v>
      </c>
      <c r="O112" s="290" t="s">
        <v>7338</v>
      </c>
      <c r="P112" s="290"/>
      <c r="Q112" s="290"/>
      <c r="R112" s="290" t="s">
        <v>232</v>
      </c>
      <c r="S112" s="290" t="s">
        <v>7684</v>
      </c>
      <c r="T112" s="290" t="s">
        <v>564</v>
      </c>
      <c r="U112" s="290" t="s">
        <v>563</v>
      </c>
      <c r="V112" s="290" t="s">
        <v>555</v>
      </c>
      <c r="W112" s="290"/>
      <c r="X112" s="290"/>
      <c r="Y112" s="291">
        <v>43529.935833333337</v>
      </c>
      <c r="Z112" s="291">
        <v>43531.037557870368</v>
      </c>
      <c r="AA112" s="290"/>
      <c r="AB112" s="290" t="s">
        <v>13</v>
      </c>
      <c r="AC112" s="290">
        <v>12578</v>
      </c>
      <c r="AD112" s="290">
        <v>1110</v>
      </c>
      <c r="AE112" s="290" t="s">
        <v>7375</v>
      </c>
      <c r="AF112" s="290" t="s">
        <v>7377</v>
      </c>
      <c r="AG112" s="290"/>
    </row>
    <row r="113" spans="1:33" ht="409.6" x14ac:dyDescent="0.3">
      <c r="A113" s="290" t="s">
        <v>567</v>
      </c>
      <c r="B113" s="290" t="s">
        <v>7375</v>
      </c>
      <c r="C113" s="290" t="s">
        <v>219</v>
      </c>
      <c r="D113" s="290" t="s">
        <v>554</v>
      </c>
      <c r="E113" s="290" t="s">
        <v>565</v>
      </c>
      <c r="F113" s="290" t="s">
        <v>566</v>
      </c>
      <c r="G113" s="290" t="s">
        <v>553</v>
      </c>
      <c r="H113" s="290" t="s">
        <v>103</v>
      </c>
      <c r="I113" s="290" t="s">
        <v>7338</v>
      </c>
      <c r="J113" s="290" t="s">
        <v>7338</v>
      </c>
      <c r="K113" s="290" t="s">
        <v>7338</v>
      </c>
      <c r="L113" s="290" t="s">
        <v>7338</v>
      </c>
      <c r="M113" s="290" t="s">
        <v>7376</v>
      </c>
      <c r="N113" s="290" t="s">
        <v>7338</v>
      </c>
      <c r="O113" s="290" t="s">
        <v>7338</v>
      </c>
      <c r="P113" s="290"/>
      <c r="Q113" s="290"/>
      <c r="R113" s="290" t="s">
        <v>247</v>
      </c>
      <c r="S113" s="290" t="s">
        <v>7685</v>
      </c>
      <c r="T113" s="290" t="s">
        <v>569</v>
      </c>
      <c r="U113" s="290" t="s">
        <v>568</v>
      </c>
      <c r="V113" s="290" t="s">
        <v>7338</v>
      </c>
      <c r="W113" s="290"/>
      <c r="X113" s="290" t="s">
        <v>2389</v>
      </c>
      <c r="Y113" s="291">
        <v>43529.935833333337</v>
      </c>
      <c r="Z113" s="291">
        <v>43531.034247685187</v>
      </c>
      <c r="AA113" s="290"/>
      <c r="AB113" s="290" t="s">
        <v>13</v>
      </c>
      <c r="AC113" s="290">
        <v>12578</v>
      </c>
      <c r="AD113" s="290">
        <v>1120</v>
      </c>
      <c r="AE113" s="290" t="s">
        <v>7375</v>
      </c>
      <c r="AF113" s="290" t="s">
        <v>7377</v>
      </c>
      <c r="AG113" s="290"/>
    </row>
    <row r="114" spans="1:33" ht="129.6" x14ac:dyDescent="0.3">
      <c r="A114" s="290"/>
      <c r="B114" s="290" t="s">
        <v>7375</v>
      </c>
      <c r="C114" s="290" t="s">
        <v>34</v>
      </c>
      <c r="D114" s="290" t="s">
        <v>572</v>
      </c>
      <c r="E114" s="290" t="s">
        <v>570</v>
      </c>
      <c r="F114" s="290" t="s">
        <v>571</v>
      </c>
      <c r="G114" s="290" t="s">
        <v>553</v>
      </c>
      <c r="H114" s="290" t="s">
        <v>103</v>
      </c>
      <c r="I114" s="290" t="s">
        <v>7338</v>
      </c>
      <c r="J114" s="290" t="s">
        <v>7338</v>
      </c>
      <c r="K114" s="290" t="s">
        <v>7338</v>
      </c>
      <c r="L114" s="290" t="s">
        <v>7338</v>
      </c>
      <c r="M114" s="290" t="s">
        <v>7376</v>
      </c>
      <c r="N114" s="290" t="s">
        <v>7338</v>
      </c>
      <c r="O114" s="290" t="s">
        <v>7338</v>
      </c>
      <c r="P114" s="290"/>
      <c r="Q114" s="290"/>
      <c r="R114" s="290" t="s">
        <v>247</v>
      </c>
      <c r="S114" s="290" t="s">
        <v>7686</v>
      </c>
      <c r="T114" s="290" t="s">
        <v>574</v>
      </c>
      <c r="U114" s="290" t="s">
        <v>573</v>
      </c>
      <c r="V114" s="290" t="s">
        <v>7338</v>
      </c>
      <c r="W114" s="290"/>
      <c r="X114" s="290"/>
      <c r="Y114" s="291">
        <v>43529.935833333337</v>
      </c>
      <c r="Z114" s="291">
        <v>43531.038356481484</v>
      </c>
      <c r="AA114" s="290"/>
      <c r="AB114" s="290" t="s">
        <v>13</v>
      </c>
      <c r="AC114" s="290">
        <v>12578</v>
      </c>
      <c r="AD114" s="290">
        <v>1130</v>
      </c>
      <c r="AE114" s="290" t="s">
        <v>7375</v>
      </c>
      <c r="AF114" s="290" t="s">
        <v>7377</v>
      </c>
      <c r="AG114" s="290"/>
    </row>
    <row r="115" spans="1:33" ht="100.8" x14ac:dyDescent="0.3">
      <c r="A115" s="290"/>
      <c r="B115" s="290" t="s">
        <v>7375</v>
      </c>
      <c r="C115" s="290" t="s">
        <v>34</v>
      </c>
      <c r="D115" s="290" t="s">
        <v>572</v>
      </c>
      <c r="E115" s="290" t="s">
        <v>575</v>
      </c>
      <c r="F115" s="290" t="s">
        <v>576</v>
      </c>
      <c r="G115" s="290" t="s">
        <v>553</v>
      </c>
      <c r="H115" s="290" t="s">
        <v>103</v>
      </c>
      <c r="I115" s="290" t="s">
        <v>7338</v>
      </c>
      <c r="J115" s="290" t="s">
        <v>7338</v>
      </c>
      <c r="K115" s="290" t="s">
        <v>7338</v>
      </c>
      <c r="L115" s="290" t="s">
        <v>7338</v>
      </c>
      <c r="M115" s="290" t="s">
        <v>7376</v>
      </c>
      <c r="N115" s="290" t="s">
        <v>7338</v>
      </c>
      <c r="O115" s="290" t="s">
        <v>7338</v>
      </c>
      <c r="P115" s="290"/>
      <c r="Q115" s="290"/>
      <c r="R115" s="290" t="s">
        <v>577</v>
      </c>
      <c r="S115" s="290" t="s">
        <v>7687</v>
      </c>
      <c r="T115" s="290" t="s">
        <v>580</v>
      </c>
      <c r="U115" s="290" t="s">
        <v>578</v>
      </c>
      <c r="V115" s="290" t="s">
        <v>579</v>
      </c>
      <c r="W115" s="290"/>
      <c r="X115" s="290"/>
      <c r="Y115" s="291">
        <v>43529.935833333337</v>
      </c>
      <c r="Z115" s="291">
        <v>43531.034247685187</v>
      </c>
      <c r="AA115" s="290"/>
      <c r="AB115" s="290" t="s">
        <v>13</v>
      </c>
      <c r="AC115" s="290">
        <v>12578</v>
      </c>
      <c r="AD115" s="290">
        <v>1140</v>
      </c>
      <c r="AE115" s="290" t="s">
        <v>7375</v>
      </c>
      <c r="AF115" s="290" t="s">
        <v>7377</v>
      </c>
      <c r="AG115" s="290"/>
    </row>
    <row r="116" spans="1:33" ht="57.6" x14ac:dyDescent="0.3">
      <c r="A116" s="290" t="s">
        <v>342</v>
      </c>
      <c r="B116" s="290" t="s">
        <v>7375</v>
      </c>
      <c r="C116" s="290" t="s">
        <v>34</v>
      </c>
      <c r="D116" s="290" t="s">
        <v>116</v>
      </c>
      <c r="E116" s="290" t="s">
        <v>581</v>
      </c>
      <c r="F116" s="290" t="s">
        <v>582</v>
      </c>
      <c r="G116" s="290" t="s">
        <v>236</v>
      </c>
      <c r="H116" s="290" t="s">
        <v>103</v>
      </c>
      <c r="I116" s="290" t="s">
        <v>7338</v>
      </c>
      <c r="J116" s="290" t="s">
        <v>7338</v>
      </c>
      <c r="K116" s="290" t="s">
        <v>7338</v>
      </c>
      <c r="L116" s="290" t="s">
        <v>7338</v>
      </c>
      <c r="M116" s="290" t="s">
        <v>7376</v>
      </c>
      <c r="N116" s="290" t="s">
        <v>117</v>
      </c>
      <c r="O116" s="290" t="s">
        <v>151</v>
      </c>
      <c r="P116" s="290"/>
      <c r="Q116" s="290"/>
      <c r="R116" s="290" t="s">
        <v>247</v>
      </c>
      <c r="S116" s="290" t="s">
        <v>7688</v>
      </c>
      <c r="T116" s="290" t="s">
        <v>584</v>
      </c>
      <c r="U116" s="290" t="s">
        <v>36</v>
      </c>
      <c r="V116" s="290" t="s">
        <v>583</v>
      </c>
      <c r="W116" s="290" t="s">
        <v>343</v>
      </c>
      <c r="X116" s="290"/>
      <c r="Y116" s="291">
        <v>43529.935833333337</v>
      </c>
      <c r="Z116" s="291">
        <v>43531.034247685187</v>
      </c>
      <c r="AA116" s="290"/>
      <c r="AB116" s="290" t="s">
        <v>13</v>
      </c>
      <c r="AC116" s="290">
        <v>12578</v>
      </c>
      <c r="AD116" s="290">
        <v>310</v>
      </c>
      <c r="AE116" s="290" t="s">
        <v>7375</v>
      </c>
      <c r="AF116" s="290" t="s">
        <v>7377</v>
      </c>
      <c r="AG116" s="290"/>
    </row>
    <row r="117" spans="1:33" ht="28.8" x14ac:dyDescent="0.3">
      <c r="A117" s="290"/>
      <c r="B117" s="290" t="s">
        <v>7375</v>
      </c>
      <c r="C117" s="290" t="s">
        <v>34</v>
      </c>
      <c r="D117" s="290" t="s">
        <v>150</v>
      </c>
      <c r="E117" s="290" t="s">
        <v>585</v>
      </c>
      <c r="F117" s="290" t="s">
        <v>586</v>
      </c>
      <c r="G117" s="290" t="s">
        <v>236</v>
      </c>
      <c r="H117" s="290" t="s">
        <v>103</v>
      </c>
      <c r="I117" s="290" t="s">
        <v>7338</v>
      </c>
      <c r="J117" s="290" t="s">
        <v>7338</v>
      </c>
      <c r="K117" s="290" t="s">
        <v>7338</v>
      </c>
      <c r="L117" s="290" t="s">
        <v>7338</v>
      </c>
      <c r="M117" s="290" t="s">
        <v>7376</v>
      </c>
      <c r="N117" s="290" t="s">
        <v>117</v>
      </c>
      <c r="O117" s="290" t="s">
        <v>331</v>
      </c>
      <c r="P117" s="290"/>
      <c r="Q117" s="290"/>
      <c r="R117" s="290" t="s">
        <v>247</v>
      </c>
      <c r="S117" s="290" t="s">
        <v>7550</v>
      </c>
      <c r="T117" s="290" t="s">
        <v>587</v>
      </c>
      <c r="U117" s="290" t="s">
        <v>265</v>
      </c>
      <c r="V117" s="290" t="s">
        <v>7338</v>
      </c>
      <c r="W117" s="290"/>
      <c r="X117" s="290"/>
      <c r="Y117" s="291">
        <v>43529.935833333337</v>
      </c>
      <c r="Z117" s="291">
        <v>43531.034247685187</v>
      </c>
      <c r="AA117" s="290"/>
      <c r="AB117" s="290" t="s">
        <v>13</v>
      </c>
      <c r="AC117" s="290">
        <v>12578</v>
      </c>
      <c r="AD117" s="290">
        <v>1000</v>
      </c>
      <c r="AE117" s="290" t="s">
        <v>7375</v>
      </c>
      <c r="AF117" s="290" t="s">
        <v>7377</v>
      </c>
      <c r="AG117" s="290"/>
    </row>
    <row r="118" spans="1:33" ht="86.4" x14ac:dyDescent="0.3">
      <c r="A118" s="290" t="s">
        <v>298</v>
      </c>
      <c r="B118" s="290" t="s">
        <v>7375</v>
      </c>
      <c r="C118" s="290" t="s">
        <v>219</v>
      </c>
      <c r="D118" s="290" t="s">
        <v>299</v>
      </c>
      <c r="E118" s="290" t="s">
        <v>588</v>
      </c>
      <c r="F118" s="290" t="s">
        <v>589</v>
      </c>
      <c r="G118" s="290" t="s">
        <v>114</v>
      </c>
      <c r="H118" s="290" t="s">
        <v>103</v>
      </c>
      <c r="I118" s="290" t="s">
        <v>7338</v>
      </c>
      <c r="J118" s="290" t="s">
        <v>7338</v>
      </c>
      <c r="K118" s="290" t="s">
        <v>7338</v>
      </c>
      <c r="L118" s="290" t="s">
        <v>7338</v>
      </c>
      <c r="M118" s="290" t="s">
        <v>7376</v>
      </c>
      <c r="N118" s="290" t="s">
        <v>106</v>
      </c>
      <c r="O118" s="290" t="s">
        <v>300</v>
      </c>
      <c r="P118" s="290"/>
      <c r="Q118" s="290"/>
      <c r="R118" s="290" t="s">
        <v>590</v>
      </c>
      <c r="S118" s="290" t="s">
        <v>7689</v>
      </c>
      <c r="T118" s="290" t="s">
        <v>592</v>
      </c>
      <c r="U118" s="290" t="s">
        <v>326</v>
      </c>
      <c r="V118" s="290" t="s">
        <v>102</v>
      </c>
      <c r="W118" s="290" t="s">
        <v>591</v>
      </c>
      <c r="X118" s="290" t="s">
        <v>593</v>
      </c>
      <c r="Y118" s="291">
        <v>43529.935833333337</v>
      </c>
      <c r="Z118" s="291">
        <v>43531.034247685187</v>
      </c>
      <c r="AA118" s="290"/>
      <c r="AB118" s="290" t="s">
        <v>13</v>
      </c>
      <c r="AC118" s="290">
        <v>12578</v>
      </c>
      <c r="AD118" s="290">
        <v>574</v>
      </c>
      <c r="AE118" s="290" t="s">
        <v>7375</v>
      </c>
      <c r="AF118" s="290" t="s">
        <v>7377</v>
      </c>
      <c r="AG118" s="290"/>
    </row>
    <row r="119" spans="1:33" ht="72" x14ac:dyDescent="0.3">
      <c r="A119" s="290" t="s">
        <v>180</v>
      </c>
      <c r="B119" s="290" t="s">
        <v>7375</v>
      </c>
      <c r="C119" s="290" t="s">
        <v>34</v>
      </c>
      <c r="D119" s="290">
        <v>7</v>
      </c>
      <c r="E119" s="290" t="s">
        <v>594</v>
      </c>
      <c r="F119" s="290" t="s">
        <v>595</v>
      </c>
      <c r="G119" s="290" t="s">
        <v>114</v>
      </c>
      <c r="H119" s="290" t="s">
        <v>103</v>
      </c>
      <c r="I119" s="290" t="s">
        <v>7338</v>
      </c>
      <c r="J119" s="290" t="s">
        <v>7338</v>
      </c>
      <c r="K119" s="290" t="s">
        <v>7338</v>
      </c>
      <c r="L119" s="290" t="s">
        <v>7338</v>
      </c>
      <c r="M119" s="290" t="s">
        <v>7376</v>
      </c>
      <c r="N119" s="290" t="s">
        <v>117</v>
      </c>
      <c r="O119" s="290" t="s">
        <v>596</v>
      </c>
      <c r="P119" s="290"/>
      <c r="Q119" s="290"/>
      <c r="R119" s="290" t="s">
        <v>232</v>
      </c>
      <c r="S119" s="290" t="s">
        <v>7690</v>
      </c>
      <c r="T119" s="290" t="s">
        <v>598</v>
      </c>
      <c r="U119" s="290" t="s">
        <v>354</v>
      </c>
      <c r="V119" s="290" t="s">
        <v>597</v>
      </c>
      <c r="W119" s="290" t="s">
        <v>353</v>
      </c>
      <c r="X119" s="290"/>
      <c r="Y119" s="291">
        <v>43529.935833333337</v>
      </c>
      <c r="Z119" s="291">
        <v>43531.034247685187</v>
      </c>
      <c r="AA119" s="290"/>
      <c r="AB119" s="290" t="s">
        <v>13</v>
      </c>
      <c r="AC119" s="290">
        <v>12578</v>
      </c>
      <c r="AD119" s="290">
        <v>345</v>
      </c>
      <c r="AE119" s="290" t="s">
        <v>7375</v>
      </c>
      <c r="AF119" s="290" t="s">
        <v>7377</v>
      </c>
      <c r="AG119" s="290"/>
    </row>
    <row r="120" spans="1:33" ht="72" x14ac:dyDescent="0.3">
      <c r="A120" s="290" t="s">
        <v>307</v>
      </c>
      <c r="B120" s="290" t="s">
        <v>7375</v>
      </c>
      <c r="C120" s="290" t="s">
        <v>34</v>
      </c>
      <c r="D120" s="290" t="s">
        <v>308</v>
      </c>
      <c r="E120" s="290" t="s">
        <v>599</v>
      </c>
      <c r="F120" s="290" t="s">
        <v>600</v>
      </c>
      <c r="G120" s="290" t="s">
        <v>114</v>
      </c>
      <c r="H120" s="290" t="s">
        <v>103</v>
      </c>
      <c r="I120" s="290" t="s">
        <v>7338</v>
      </c>
      <c r="J120" s="290" t="s">
        <v>7338</v>
      </c>
      <c r="K120" s="290" t="s">
        <v>7338</v>
      </c>
      <c r="L120" s="290" t="s">
        <v>7338</v>
      </c>
      <c r="M120" s="290" t="s">
        <v>7376</v>
      </c>
      <c r="N120" s="290" t="s">
        <v>106</v>
      </c>
      <c r="O120" s="290" t="s">
        <v>309</v>
      </c>
      <c r="P120" s="290"/>
      <c r="Q120" s="290"/>
      <c r="R120" s="290" t="s">
        <v>601</v>
      </c>
      <c r="S120" s="290" t="s">
        <v>7378</v>
      </c>
      <c r="T120" s="290" t="s">
        <v>603</v>
      </c>
      <c r="U120" s="290" t="s">
        <v>602</v>
      </c>
      <c r="V120" s="290" t="s">
        <v>7338</v>
      </c>
      <c r="W120" s="290"/>
      <c r="X120" s="290"/>
      <c r="Y120" s="291">
        <v>43529.935833333337</v>
      </c>
      <c r="Z120" s="291">
        <v>43531.034247685187</v>
      </c>
      <c r="AA120" s="290"/>
      <c r="AB120" s="290" t="s">
        <v>13</v>
      </c>
      <c r="AC120" s="290">
        <v>12578</v>
      </c>
      <c r="AD120" s="290">
        <v>1190</v>
      </c>
      <c r="AE120" s="290" t="s">
        <v>7375</v>
      </c>
      <c r="AF120" s="290" t="s">
        <v>7377</v>
      </c>
      <c r="AG120" s="290"/>
    </row>
    <row r="121" spans="1:33" ht="72" x14ac:dyDescent="0.3">
      <c r="A121" s="290"/>
      <c r="B121" s="290" t="s">
        <v>7375</v>
      </c>
      <c r="C121" s="290" t="s">
        <v>34</v>
      </c>
      <c r="D121" s="290" t="s">
        <v>606</v>
      </c>
      <c r="E121" s="290" t="s">
        <v>604</v>
      </c>
      <c r="F121" s="290" t="s">
        <v>605</v>
      </c>
      <c r="G121" s="290" t="s">
        <v>114</v>
      </c>
      <c r="H121" s="290" t="s">
        <v>103</v>
      </c>
      <c r="I121" s="290" t="s">
        <v>7338</v>
      </c>
      <c r="J121" s="290" t="s">
        <v>7338</v>
      </c>
      <c r="K121" s="290" t="s">
        <v>7338</v>
      </c>
      <c r="L121" s="290" t="s">
        <v>7338</v>
      </c>
      <c r="M121" s="290" t="s">
        <v>7376</v>
      </c>
      <c r="N121" s="290" t="s">
        <v>106</v>
      </c>
      <c r="O121" s="290" t="s">
        <v>607</v>
      </c>
      <c r="P121" s="290"/>
      <c r="Q121" s="290"/>
      <c r="R121" s="290" t="s">
        <v>232</v>
      </c>
      <c r="S121" s="290" t="s">
        <v>7691</v>
      </c>
      <c r="T121" s="290" t="s">
        <v>608</v>
      </c>
      <c r="U121" s="290" t="s">
        <v>119</v>
      </c>
      <c r="V121" s="290" t="s">
        <v>36</v>
      </c>
      <c r="W121" s="290"/>
      <c r="X121" s="290"/>
      <c r="Y121" s="291">
        <v>43529.935833333337</v>
      </c>
      <c r="Z121" s="291">
        <v>43531.034247685187</v>
      </c>
      <c r="AA121" s="290"/>
      <c r="AB121" s="290" t="s">
        <v>13</v>
      </c>
      <c r="AC121" s="290">
        <v>12578</v>
      </c>
      <c r="AD121" s="290">
        <v>1200</v>
      </c>
      <c r="AE121" s="290" t="s">
        <v>7375</v>
      </c>
      <c r="AF121" s="290" t="s">
        <v>7377</v>
      </c>
      <c r="AG121" s="290"/>
    </row>
    <row r="122" spans="1:33" ht="100.8" x14ac:dyDescent="0.3">
      <c r="A122" s="290" t="s">
        <v>321</v>
      </c>
      <c r="B122" s="290" t="s">
        <v>7375</v>
      </c>
      <c r="C122" s="290" t="s">
        <v>209</v>
      </c>
      <c r="D122" s="290" t="s">
        <v>322</v>
      </c>
      <c r="E122" s="290" t="s">
        <v>609</v>
      </c>
      <c r="F122" s="290" t="s">
        <v>610</v>
      </c>
      <c r="G122" s="290" t="s">
        <v>114</v>
      </c>
      <c r="H122" s="290" t="s">
        <v>103</v>
      </c>
      <c r="I122" s="290" t="s">
        <v>7338</v>
      </c>
      <c r="J122" s="290" t="s">
        <v>7338</v>
      </c>
      <c r="K122" s="290" t="s">
        <v>7338</v>
      </c>
      <c r="L122" s="290" t="s">
        <v>7338</v>
      </c>
      <c r="M122" s="290" t="s">
        <v>7376</v>
      </c>
      <c r="N122" s="290" t="s">
        <v>106</v>
      </c>
      <c r="O122" s="290" t="s">
        <v>324</v>
      </c>
      <c r="P122" s="290"/>
      <c r="Q122" s="290"/>
      <c r="R122" s="290" t="s">
        <v>320</v>
      </c>
      <c r="S122" s="290" t="s">
        <v>7549</v>
      </c>
      <c r="T122" s="290" t="s">
        <v>612</v>
      </c>
      <c r="U122" s="290" t="s">
        <v>326</v>
      </c>
      <c r="V122" s="290" t="s">
        <v>611</v>
      </c>
      <c r="W122" s="290" t="s">
        <v>325</v>
      </c>
      <c r="X122" s="290"/>
      <c r="Y122" s="291">
        <v>43529.935833333337</v>
      </c>
      <c r="Z122" s="291">
        <v>43531.034247685187</v>
      </c>
      <c r="AA122" s="290"/>
      <c r="AB122" s="290" t="s">
        <v>13</v>
      </c>
      <c r="AC122" s="290">
        <v>12578</v>
      </c>
      <c r="AD122" s="290">
        <v>2020</v>
      </c>
      <c r="AE122" s="290" t="s">
        <v>7375</v>
      </c>
      <c r="AF122" s="290" t="s">
        <v>7377</v>
      </c>
      <c r="AG122" s="290"/>
    </row>
    <row r="123" spans="1:33" ht="57.6" x14ac:dyDescent="0.3">
      <c r="A123" s="290"/>
      <c r="B123" s="290" t="s">
        <v>7375</v>
      </c>
      <c r="C123" s="290" t="s">
        <v>34</v>
      </c>
      <c r="D123" s="290" t="s">
        <v>105</v>
      </c>
      <c r="E123" s="290" t="s">
        <v>613</v>
      </c>
      <c r="F123" s="290" t="s">
        <v>614</v>
      </c>
      <c r="G123" s="290" t="s">
        <v>109</v>
      </c>
      <c r="H123" s="290" t="s">
        <v>103</v>
      </c>
      <c r="I123" s="290" t="s">
        <v>7338</v>
      </c>
      <c r="J123" s="290" t="s">
        <v>7338</v>
      </c>
      <c r="K123" s="290" t="s">
        <v>7338</v>
      </c>
      <c r="L123" s="290" t="s">
        <v>7338</v>
      </c>
      <c r="M123" s="290" t="s">
        <v>7376</v>
      </c>
      <c r="N123" s="290" t="s">
        <v>106</v>
      </c>
      <c r="O123" s="290" t="s">
        <v>615</v>
      </c>
      <c r="P123" s="290"/>
      <c r="Q123" s="290"/>
      <c r="R123" s="290" t="s">
        <v>247</v>
      </c>
      <c r="S123" s="290" t="s">
        <v>7378</v>
      </c>
      <c r="T123" s="290" t="s">
        <v>617</v>
      </c>
      <c r="U123" s="290" t="s">
        <v>616</v>
      </c>
      <c r="V123" s="290" t="s">
        <v>7338</v>
      </c>
      <c r="W123" s="290"/>
      <c r="X123" s="290"/>
      <c r="Y123" s="291">
        <v>43529.935833333337</v>
      </c>
      <c r="Z123" s="291">
        <v>43535.829664351855</v>
      </c>
      <c r="AA123" s="290"/>
      <c r="AB123" s="290" t="s">
        <v>13</v>
      </c>
      <c r="AC123" s="290">
        <v>12578</v>
      </c>
      <c r="AD123" s="290">
        <v>1220</v>
      </c>
      <c r="AE123" s="290" t="s">
        <v>7375</v>
      </c>
      <c r="AF123" s="290" t="s">
        <v>7377</v>
      </c>
      <c r="AG123" s="290"/>
    </row>
    <row r="124" spans="1:33" ht="57.6" x14ac:dyDescent="0.3">
      <c r="A124" s="290" t="s">
        <v>620</v>
      </c>
      <c r="B124" s="290" t="s">
        <v>7375</v>
      </c>
      <c r="C124" s="290" t="s">
        <v>525</v>
      </c>
      <c r="D124" s="290">
        <v>7</v>
      </c>
      <c r="E124" s="290" t="s">
        <v>618</v>
      </c>
      <c r="F124" s="290" t="s">
        <v>619</v>
      </c>
      <c r="G124" s="290" t="s">
        <v>109</v>
      </c>
      <c r="H124" s="290" t="s">
        <v>103</v>
      </c>
      <c r="I124" s="290" t="s">
        <v>7338</v>
      </c>
      <c r="J124" s="290" t="s">
        <v>7338</v>
      </c>
      <c r="K124" s="290" t="s">
        <v>7338</v>
      </c>
      <c r="L124" s="290" t="s">
        <v>7338</v>
      </c>
      <c r="M124" s="290" t="s">
        <v>7376</v>
      </c>
      <c r="N124" s="290" t="s">
        <v>106</v>
      </c>
      <c r="O124" s="290" t="s">
        <v>373</v>
      </c>
      <c r="P124" s="290"/>
      <c r="Q124" s="290"/>
      <c r="R124" s="290" t="s">
        <v>179</v>
      </c>
      <c r="S124" s="290" t="s">
        <v>7551</v>
      </c>
      <c r="T124" s="290" t="s">
        <v>622</v>
      </c>
      <c r="U124" s="290" t="s">
        <v>621</v>
      </c>
      <c r="V124" s="290" t="s">
        <v>42</v>
      </c>
      <c r="W124" s="290"/>
      <c r="X124" s="290"/>
      <c r="Y124" s="291">
        <v>43529.935833333337</v>
      </c>
      <c r="Z124" s="291">
        <v>43535.829664351855</v>
      </c>
      <c r="AA124" s="290"/>
      <c r="AB124" s="290" t="s">
        <v>13</v>
      </c>
      <c r="AC124" s="290">
        <v>12578</v>
      </c>
      <c r="AD124" s="290">
        <v>1230</v>
      </c>
      <c r="AE124" s="290" t="s">
        <v>7375</v>
      </c>
      <c r="AF124" s="290" t="s">
        <v>7375</v>
      </c>
      <c r="AG124" s="290"/>
    </row>
    <row r="125" spans="1:33" ht="57.6" x14ac:dyDescent="0.3">
      <c r="A125" s="290"/>
      <c r="B125" s="290" t="s">
        <v>7375</v>
      </c>
      <c r="C125" s="290" t="s">
        <v>34</v>
      </c>
      <c r="D125" s="290" t="s">
        <v>150</v>
      </c>
      <c r="E125" s="290" t="s">
        <v>623</v>
      </c>
      <c r="F125" s="290" t="s">
        <v>624</v>
      </c>
      <c r="G125" s="290" t="s">
        <v>119</v>
      </c>
      <c r="H125" s="290" t="s">
        <v>103</v>
      </c>
      <c r="I125" s="290" t="s">
        <v>7338</v>
      </c>
      <c r="J125" s="290" t="s">
        <v>7338</v>
      </c>
      <c r="K125" s="290" t="s">
        <v>7338</v>
      </c>
      <c r="L125" s="290" t="s">
        <v>7338</v>
      </c>
      <c r="M125" s="290" t="s">
        <v>7376</v>
      </c>
      <c r="N125" s="290" t="s">
        <v>7338</v>
      </c>
      <c r="O125" s="290" t="s">
        <v>7338</v>
      </c>
      <c r="P125" s="290"/>
      <c r="Q125" s="290"/>
      <c r="R125" s="290" t="s">
        <v>179</v>
      </c>
      <c r="S125" s="290" t="s">
        <v>7692</v>
      </c>
      <c r="T125" s="290" t="s">
        <v>627</v>
      </c>
      <c r="U125" s="290" t="s">
        <v>625</v>
      </c>
      <c r="V125" s="290" t="s">
        <v>626</v>
      </c>
      <c r="W125" s="290"/>
      <c r="X125" s="290"/>
      <c r="Y125" s="291">
        <v>43529.935833333337</v>
      </c>
      <c r="Z125" s="291">
        <v>43535.829664351855</v>
      </c>
      <c r="AA125" s="290"/>
      <c r="AB125" s="290" t="s">
        <v>13</v>
      </c>
      <c r="AC125" s="290">
        <v>12578</v>
      </c>
      <c r="AD125" s="290">
        <v>1010</v>
      </c>
      <c r="AE125" s="290" t="s">
        <v>7375</v>
      </c>
      <c r="AF125" s="290" t="s">
        <v>7377</v>
      </c>
      <c r="AG125" s="290"/>
    </row>
    <row r="126" spans="1:33" ht="72" x14ac:dyDescent="0.3">
      <c r="A126" s="290" t="s">
        <v>634</v>
      </c>
      <c r="B126" s="290" t="s">
        <v>7377</v>
      </c>
      <c r="C126" s="290" t="s">
        <v>525</v>
      </c>
      <c r="D126" s="290" t="s">
        <v>635</v>
      </c>
      <c r="E126" s="290" t="s">
        <v>628</v>
      </c>
      <c r="F126" s="290" t="s">
        <v>629</v>
      </c>
      <c r="G126" s="290" t="s">
        <v>630</v>
      </c>
      <c r="H126" s="290" t="s">
        <v>49</v>
      </c>
      <c r="I126" s="290" t="s">
        <v>7338</v>
      </c>
      <c r="J126" s="290" t="s">
        <v>7338</v>
      </c>
      <c r="K126" s="290" t="s">
        <v>7338</v>
      </c>
      <c r="L126" s="290" t="s">
        <v>7338</v>
      </c>
      <c r="M126" s="290" t="s">
        <v>7376</v>
      </c>
      <c r="N126" s="290" t="s">
        <v>7338</v>
      </c>
      <c r="O126" s="290" t="s">
        <v>7338</v>
      </c>
      <c r="P126" s="290" t="s">
        <v>636</v>
      </c>
      <c r="Q126" s="290"/>
      <c r="R126" s="290" t="s">
        <v>633</v>
      </c>
      <c r="S126" s="290"/>
      <c r="T126" s="290"/>
      <c r="U126" s="290" t="s">
        <v>7338</v>
      </c>
      <c r="V126" s="290" t="s">
        <v>7338</v>
      </c>
      <c r="W126" s="290"/>
      <c r="X126" s="290"/>
      <c r="Y126" s="291">
        <v>43529.967870370368</v>
      </c>
      <c r="Z126" s="290"/>
      <c r="AA126" s="290"/>
      <c r="AB126" s="290" t="s">
        <v>631</v>
      </c>
      <c r="AC126" s="290">
        <v>56667</v>
      </c>
      <c r="AD126" s="290">
        <v>1000</v>
      </c>
      <c r="AE126" s="290" t="s">
        <v>7375</v>
      </c>
      <c r="AF126" s="290" t="s">
        <v>7375</v>
      </c>
      <c r="AG126" s="290" t="s">
        <v>632</v>
      </c>
    </row>
    <row r="127" spans="1:33" ht="72" x14ac:dyDescent="0.3">
      <c r="A127" s="290" t="s">
        <v>642</v>
      </c>
      <c r="B127" s="290" t="s">
        <v>7377</v>
      </c>
      <c r="C127" s="290" t="s">
        <v>525</v>
      </c>
      <c r="D127" s="290" t="s">
        <v>635</v>
      </c>
      <c r="E127" s="290" t="s">
        <v>637</v>
      </c>
      <c r="F127" s="290" t="s">
        <v>638</v>
      </c>
      <c r="G127" s="290" t="s">
        <v>639</v>
      </c>
      <c r="H127" s="290" t="s">
        <v>640</v>
      </c>
      <c r="I127" s="290" t="s">
        <v>7338</v>
      </c>
      <c r="J127" s="290" t="s">
        <v>7338</v>
      </c>
      <c r="K127" s="290" t="s">
        <v>7338</v>
      </c>
      <c r="L127" s="290" t="s">
        <v>7338</v>
      </c>
      <c r="M127" s="290" t="s">
        <v>7376</v>
      </c>
      <c r="N127" s="290" t="s">
        <v>106</v>
      </c>
      <c r="O127" s="290" t="s">
        <v>7338</v>
      </c>
      <c r="P127" s="290" t="s">
        <v>643</v>
      </c>
      <c r="Q127" s="290"/>
      <c r="R127" s="290" t="s">
        <v>641</v>
      </c>
      <c r="S127" s="290"/>
      <c r="T127" s="290"/>
      <c r="U127" s="290" t="s">
        <v>7338</v>
      </c>
      <c r="V127" s="290" t="s">
        <v>7338</v>
      </c>
      <c r="W127" s="290"/>
      <c r="X127" s="290"/>
      <c r="Y127" s="291">
        <v>43529.969826388886</v>
      </c>
      <c r="Z127" s="290"/>
      <c r="AA127" s="290"/>
      <c r="AB127" s="290" t="s">
        <v>631</v>
      </c>
      <c r="AC127" s="290">
        <v>56667</v>
      </c>
      <c r="AD127" s="290">
        <v>1010</v>
      </c>
      <c r="AE127" s="290" t="s">
        <v>7375</v>
      </c>
      <c r="AF127" s="290" t="s">
        <v>7375</v>
      </c>
      <c r="AG127" s="290" t="s">
        <v>15</v>
      </c>
    </row>
    <row r="128" spans="1:33" ht="57.6" x14ac:dyDescent="0.3">
      <c r="A128" s="290" t="s">
        <v>395</v>
      </c>
      <c r="B128" s="290" t="s">
        <v>7375</v>
      </c>
      <c r="C128" s="290" t="s">
        <v>34</v>
      </c>
      <c r="D128" s="290" t="s">
        <v>647</v>
      </c>
      <c r="E128" s="290" t="s">
        <v>644</v>
      </c>
      <c r="F128" s="290" t="s">
        <v>645</v>
      </c>
      <c r="G128" s="290" t="s">
        <v>119</v>
      </c>
      <c r="H128" s="290" t="s">
        <v>389</v>
      </c>
      <c r="I128" s="290" t="s">
        <v>7338</v>
      </c>
      <c r="J128" s="290" t="s">
        <v>7338</v>
      </c>
      <c r="K128" s="290" t="s">
        <v>7338</v>
      </c>
      <c r="L128" s="290" t="s">
        <v>7338</v>
      </c>
      <c r="M128" s="290" t="s">
        <v>7376</v>
      </c>
      <c r="N128" s="290" t="s">
        <v>117</v>
      </c>
      <c r="O128" s="290" t="s">
        <v>648</v>
      </c>
      <c r="P128" s="290"/>
      <c r="Q128" s="290"/>
      <c r="R128" s="290"/>
      <c r="S128" s="290" t="s">
        <v>7621</v>
      </c>
      <c r="T128" s="290"/>
      <c r="U128" s="290" t="s">
        <v>7338</v>
      </c>
      <c r="V128" s="290" t="s">
        <v>7338</v>
      </c>
      <c r="W128" s="290"/>
      <c r="X128" s="290"/>
      <c r="Y128" s="291">
        <v>43530.345625000002</v>
      </c>
      <c r="Z128" s="291">
        <v>43535.829664351855</v>
      </c>
      <c r="AA128" s="290"/>
      <c r="AB128" s="290" t="s">
        <v>646</v>
      </c>
      <c r="AC128" s="290">
        <v>46968</v>
      </c>
      <c r="AD128" s="290">
        <v>1270</v>
      </c>
      <c r="AE128" s="290" t="s">
        <v>7375</v>
      </c>
      <c r="AF128" s="290" t="s">
        <v>7377</v>
      </c>
      <c r="AG128" s="290"/>
    </row>
    <row r="129" spans="1:33" ht="43.2" x14ac:dyDescent="0.3">
      <c r="A129" s="290" t="s">
        <v>655</v>
      </c>
      <c r="B129" s="290" t="s">
        <v>7375</v>
      </c>
      <c r="C129" s="290" t="s">
        <v>19</v>
      </c>
      <c r="D129" s="290" t="s">
        <v>656</v>
      </c>
      <c r="E129" s="290" t="s">
        <v>649</v>
      </c>
      <c r="F129" s="290" t="s">
        <v>650</v>
      </c>
      <c r="G129" s="290" t="s">
        <v>651</v>
      </c>
      <c r="H129" s="290" t="s">
        <v>653</v>
      </c>
      <c r="I129" s="290" t="s">
        <v>7338</v>
      </c>
      <c r="J129" s="290" t="s">
        <v>7338</v>
      </c>
      <c r="K129" s="290" t="s">
        <v>7338</v>
      </c>
      <c r="L129" s="290" t="s">
        <v>7338</v>
      </c>
      <c r="M129" s="290" t="s">
        <v>7376</v>
      </c>
      <c r="N129" s="290" t="s">
        <v>106</v>
      </c>
      <c r="O129" s="290" t="s">
        <v>658</v>
      </c>
      <c r="P129" s="290" t="s">
        <v>657</v>
      </c>
      <c r="Q129" s="290"/>
      <c r="R129" s="290" t="s">
        <v>654</v>
      </c>
      <c r="S129" s="290" t="s">
        <v>7485</v>
      </c>
      <c r="T129" s="290"/>
      <c r="U129" s="290" t="s">
        <v>7338</v>
      </c>
      <c r="V129" s="290" t="s">
        <v>7338</v>
      </c>
      <c r="W129" s="290"/>
      <c r="X129" s="290"/>
      <c r="Y129" s="291">
        <v>43530.347708333335</v>
      </c>
      <c r="Z129" s="291">
        <v>43535.829664351855</v>
      </c>
      <c r="AA129" s="290"/>
      <c r="AB129" s="290" t="s">
        <v>652</v>
      </c>
      <c r="AC129" s="290">
        <v>64697</v>
      </c>
      <c r="AD129" s="290">
        <v>1310</v>
      </c>
      <c r="AE129" s="290" t="s">
        <v>7375</v>
      </c>
      <c r="AF129" s="290" t="s">
        <v>7377</v>
      </c>
      <c r="AG129" s="290" t="s">
        <v>15</v>
      </c>
    </row>
    <row r="130" spans="1:33" ht="72" x14ac:dyDescent="0.3">
      <c r="A130" s="290"/>
      <c r="B130" s="290" t="s">
        <v>7375</v>
      </c>
      <c r="C130" s="290" t="s">
        <v>34</v>
      </c>
      <c r="D130" s="290" t="s">
        <v>656</v>
      </c>
      <c r="E130" s="290" t="s">
        <v>659</v>
      </c>
      <c r="F130" s="290" t="s">
        <v>660</v>
      </c>
      <c r="G130" s="290" t="s">
        <v>236</v>
      </c>
      <c r="H130" s="290" t="s">
        <v>389</v>
      </c>
      <c r="I130" s="290" t="s">
        <v>7338</v>
      </c>
      <c r="J130" s="290" t="s">
        <v>7338</v>
      </c>
      <c r="K130" s="290" t="s">
        <v>7338</v>
      </c>
      <c r="L130" s="290" t="s">
        <v>7338</v>
      </c>
      <c r="M130" s="290" t="s">
        <v>7376</v>
      </c>
      <c r="N130" s="290" t="s">
        <v>106</v>
      </c>
      <c r="O130" s="290" t="s">
        <v>658</v>
      </c>
      <c r="P130" s="290"/>
      <c r="Q130" s="290"/>
      <c r="R130" s="290"/>
      <c r="S130" s="290" t="s">
        <v>7506</v>
      </c>
      <c r="T130" s="290"/>
      <c r="U130" s="290" t="s">
        <v>7338</v>
      </c>
      <c r="V130" s="290" t="s">
        <v>7338</v>
      </c>
      <c r="W130" s="290"/>
      <c r="X130" s="290"/>
      <c r="Y130" s="291">
        <v>43530.3512962963</v>
      </c>
      <c r="Z130" s="291">
        <v>43535.829664351855</v>
      </c>
      <c r="AA130" s="290"/>
      <c r="AB130" s="290" t="s">
        <v>652</v>
      </c>
      <c r="AC130" s="290">
        <v>64697</v>
      </c>
      <c r="AD130" s="290">
        <v>1280</v>
      </c>
      <c r="AE130" s="290" t="s">
        <v>7375</v>
      </c>
      <c r="AF130" s="290" t="s">
        <v>7377</v>
      </c>
      <c r="AG130" s="290"/>
    </row>
    <row r="131" spans="1:33" ht="28.8" x14ac:dyDescent="0.3">
      <c r="A131" s="290"/>
      <c r="B131" s="290" t="s">
        <v>7375</v>
      </c>
      <c r="C131" s="290" t="s">
        <v>19</v>
      </c>
      <c r="D131" s="290">
        <v>15</v>
      </c>
      <c r="E131" s="290" t="s">
        <v>661</v>
      </c>
      <c r="F131" s="290" t="s">
        <v>662</v>
      </c>
      <c r="G131" s="290" t="s">
        <v>663</v>
      </c>
      <c r="H131" s="290" t="s">
        <v>49</v>
      </c>
      <c r="I131" s="290" t="s">
        <v>7338</v>
      </c>
      <c r="J131" s="290" t="s">
        <v>7338</v>
      </c>
      <c r="K131" s="290" t="s">
        <v>7338</v>
      </c>
      <c r="L131" s="290" t="s">
        <v>7338</v>
      </c>
      <c r="M131" s="290" t="s">
        <v>7376</v>
      </c>
      <c r="N131" s="290" t="s">
        <v>665</v>
      </c>
      <c r="O131" s="290" t="s">
        <v>7338</v>
      </c>
      <c r="P131" s="290" t="s">
        <v>664</v>
      </c>
      <c r="Q131" s="290"/>
      <c r="R131" s="290"/>
      <c r="S131" s="290"/>
      <c r="T131" s="290"/>
      <c r="U131" s="290" t="s">
        <v>7338</v>
      </c>
      <c r="V131" s="290" t="s">
        <v>7338</v>
      </c>
      <c r="W131" s="290"/>
      <c r="X131" s="290"/>
      <c r="Y131" s="291">
        <v>43530.425023148149</v>
      </c>
      <c r="Z131" s="291">
        <v>43535.829664351855</v>
      </c>
      <c r="AA131" s="290"/>
      <c r="AB131" s="290" t="s">
        <v>394</v>
      </c>
      <c r="AC131" s="290">
        <v>21633</v>
      </c>
      <c r="AD131" s="290">
        <v>1300</v>
      </c>
      <c r="AE131" s="290" t="s">
        <v>7375</v>
      </c>
      <c r="AF131" s="290" t="s">
        <v>7377</v>
      </c>
      <c r="AG131" s="290" t="s">
        <v>50</v>
      </c>
    </row>
    <row r="132" spans="1:33" ht="302.39999999999998" x14ac:dyDescent="0.3">
      <c r="A132" s="290" t="s">
        <v>655</v>
      </c>
      <c r="B132" s="290" t="s">
        <v>7375</v>
      </c>
      <c r="C132" s="290" t="s">
        <v>669</v>
      </c>
      <c r="D132" s="290" t="s">
        <v>656</v>
      </c>
      <c r="E132" s="290" t="s">
        <v>666</v>
      </c>
      <c r="F132" s="290" t="s">
        <v>667</v>
      </c>
      <c r="G132" s="290" t="s">
        <v>663</v>
      </c>
      <c r="H132" s="290" t="s">
        <v>653</v>
      </c>
      <c r="I132" s="290" t="s">
        <v>7338</v>
      </c>
      <c r="J132" s="290" t="s">
        <v>7338</v>
      </c>
      <c r="K132" s="290" t="s">
        <v>7338</v>
      </c>
      <c r="L132" s="290" t="s">
        <v>7338</v>
      </c>
      <c r="M132" s="290" t="s">
        <v>7376</v>
      </c>
      <c r="N132" s="290" t="s">
        <v>106</v>
      </c>
      <c r="O132" s="290" t="s">
        <v>658</v>
      </c>
      <c r="P132" s="290"/>
      <c r="Q132" s="290"/>
      <c r="R132" s="290" t="s">
        <v>668</v>
      </c>
      <c r="S132" s="290" t="s">
        <v>7585</v>
      </c>
      <c r="T132" s="290"/>
      <c r="U132" s="290" t="s">
        <v>7338</v>
      </c>
      <c r="V132" s="290" t="s">
        <v>7338</v>
      </c>
      <c r="W132" s="290"/>
      <c r="X132" s="290"/>
      <c r="Y132" s="291">
        <v>43530.445798611108</v>
      </c>
      <c r="Z132" s="291">
        <v>43535.829664351855</v>
      </c>
      <c r="AA132" s="290"/>
      <c r="AB132" s="290" t="s">
        <v>394</v>
      </c>
      <c r="AC132" s="290">
        <v>21633</v>
      </c>
      <c r="AD132" s="290">
        <v>1290</v>
      </c>
      <c r="AE132" s="290" t="s">
        <v>7375</v>
      </c>
      <c r="AF132" s="290" t="s">
        <v>7377</v>
      </c>
      <c r="AG132" s="290" t="s">
        <v>15</v>
      </c>
    </row>
    <row r="133" spans="1:33" ht="43.2" x14ac:dyDescent="0.3">
      <c r="A133" s="290"/>
      <c r="B133" s="290" t="s">
        <v>7375</v>
      </c>
      <c r="C133" s="290" t="s">
        <v>34</v>
      </c>
      <c r="D133" s="290" t="s">
        <v>674</v>
      </c>
      <c r="E133" s="290" t="s">
        <v>670</v>
      </c>
      <c r="F133" s="290" t="s">
        <v>671</v>
      </c>
      <c r="G133" s="290" t="s">
        <v>236</v>
      </c>
      <c r="H133" s="290" t="s">
        <v>389</v>
      </c>
      <c r="I133" s="290" t="s">
        <v>7338</v>
      </c>
      <c r="J133" s="290" t="s">
        <v>7338</v>
      </c>
      <c r="K133" s="290" t="s">
        <v>7338</v>
      </c>
      <c r="L133" s="290" t="s">
        <v>7338</v>
      </c>
      <c r="M133" s="290" t="s">
        <v>7376</v>
      </c>
      <c r="N133" s="290" t="s">
        <v>106</v>
      </c>
      <c r="O133" s="290" t="s">
        <v>675</v>
      </c>
      <c r="P133" s="290"/>
      <c r="Q133" s="290"/>
      <c r="R133" s="290" t="s">
        <v>673</v>
      </c>
      <c r="S133" s="290" t="s">
        <v>7507</v>
      </c>
      <c r="T133" s="290"/>
      <c r="U133" s="290" t="s">
        <v>7338</v>
      </c>
      <c r="V133" s="290" t="s">
        <v>7338</v>
      </c>
      <c r="W133" s="290"/>
      <c r="X133" s="290"/>
      <c r="Y133" s="291">
        <v>43530.565289351849</v>
      </c>
      <c r="Z133" s="291">
        <v>43535.999351851853</v>
      </c>
      <c r="AA133" s="290"/>
      <c r="AB133" s="290" t="s">
        <v>672</v>
      </c>
      <c r="AC133" s="290">
        <v>63913</v>
      </c>
      <c r="AD133" s="290">
        <v>1320</v>
      </c>
      <c r="AE133" s="290" t="s">
        <v>7375</v>
      </c>
      <c r="AF133" s="290" t="s">
        <v>7377</v>
      </c>
      <c r="AG133" s="290"/>
    </row>
    <row r="134" spans="1:33" ht="43.2" x14ac:dyDescent="0.3">
      <c r="A134" s="290" t="s">
        <v>655</v>
      </c>
      <c r="B134" s="290" t="s">
        <v>7375</v>
      </c>
      <c r="C134" s="290" t="s">
        <v>79</v>
      </c>
      <c r="D134" s="290" t="s">
        <v>674</v>
      </c>
      <c r="E134" s="290" t="s">
        <v>676</v>
      </c>
      <c r="F134" s="290" t="s">
        <v>677</v>
      </c>
      <c r="G134" s="290" t="s">
        <v>678</v>
      </c>
      <c r="H134" s="290" t="s">
        <v>679</v>
      </c>
      <c r="I134" s="290" t="s">
        <v>680</v>
      </c>
      <c r="J134" s="290" t="s">
        <v>7338</v>
      </c>
      <c r="K134" s="290" t="s">
        <v>7338</v>
      </c>
      <c r="L134" s="290" t="s">
        <v>7338</v>
      </c>
      <c r="M134" s="290" t="s">
        <v>681</v>
      </c>
      <c r="N134" s="290" t="s">
        <v>106</v>
      </c>
      <c r="O134" s="290" t="s">
        <v>675</v>
      </c>
      <c r="P134" s="290"/>
      <c r="Q134" s="290"/>
      <c r="R134" s="290" t="s">
        <v>7553</v>
      </c>
      <c r="S134" s="290"/>
      <c r="T134" s="290"/>
      <c r="U134" s="290" t="s">
        <v>7338</v>
      </c>
      <c r="V134" s="290" t="s">
        <v>7338</v>
      </c>
      <c r="W134" s="290"/>
      <c r="X134" s="290"/>
      <c r="Y134" s="291">
        <v>43530.566562499997</v>
      </c>
      <c r="Z134" s="291">
        <v>43535.999351851853</v>
      </c>
      <c r="AA134" s="290"/>
      <c r="AB134" s="290" t="s">
        <v>672</v>
      </c>
      <c r="AC134" s="290">
        <v>63913</v>
      </c>
      <c r="AD134" s="290">
        <v>1330</v>
      </c>
      <c r="AE134" s="290" t="s">
        <v>7375</v>
      </c>
      <c r="AF134" s="290" t="s">
        <v>7377</v>
      </c>
      <c r="AG134" s="290" t="s">
        <v>15</v>
      </c>
    </row>
    <row r="135" spans="1:33" ht="129.6" x14ac:dyDescent="0.3">
      <c r="A135" s="290" t="s">
        <v>655</v>
      </c>
      <c r="B135" s="290" t="s">
        <v>7375</v>
      </c>
      <c r="C135" s="290" t="s">
        <v>19</v>
      </c>
      <c r="D135" s="290" t="s">
        <v>686</v>
      </c>
      <c r="E135" s="290" t="s">
        <v>682</v>
      </c>
      <c r="F135" s="290" t="s">
        <v>683</v>
      </c>
      <c r="G135" s="290" t="s">
        <v>678</v>
      </c>
      <c r="H135" s="290" t="s">
        <v>684</v>
      </c>
      <c r="I135" s="290" t="s">
        <v>7338</v>
      </c>
      <c r="J135" s="290" t="s">
        <v>7338</v>
      </c>
      <c r="K135" s="290" t="s">
        <v>7338</v>
      </c>
      <c r="L135" s="290" t="s">
        <v>7338</v>
      </c>
      <c r="M135" s="290" t="s">
        <v>7376</v>
      </c>
      <c r="N135" s="290" t="s">
        <v>106</v>
      </c>
      <c r="O135" s="290" t="s">
        <v>7338</v>
      </c>
      <c r="P135" s="290" t="s">
        <v>687</v>
      </c>
      <c r="Q135" s="290"/>
      <c r="R135" s="290" t="s">
        <v>685</v>
      </c>
      <c r="S135" s="290"/>
      <c r="T135" s="290"/>
      <c r="U135" s="290" t="s">
        <v>7338</v>
      </c>
      <c r="V135" s="290" t="s">
        <v>7338</v>
      </c>
      <c r="W135" s="290"/>
      <c r="X135" s="290"/>
      <c r="Y135" s="291">
        <v>43530.567152777781</v>
      </c>
      <c r="Z135" s="291">
        <v>43535.999351851853</v>
      </c>
      <c r="AA135" s="290"/>
      <c r="AB135" s="290" t="s">
        <v>672</v>
      </c>
      <c r="AC135" s="290">
        <v>63913</v>
      </c>
      <c r="AD135" s="290">
        <v>3500</v>
      </c>
      <c r="AE135" s="290" t="s">
        <v>7375</v>
      </c>
      <c r="AF135" s="290" t="s">
        <v>7377</v>
      </c>
      <c r="AG135" s="290" t="s">
        <v>15</v>
      </c>
    </row>
    <row r="136" spans="1:33" ht="43.2" x14ac:dyDescent="0.3">
      <c r="A136" s="290" t="s">
        <v>634</v>
      </c>
      <c r="B136" s="290" t="s">
        <v>7375</v>
      </c>
      <c r="C136" s="290" t="s">
        <v>34</v>
      </c>
      <c r="D136" s="290" t="s">
        <v>686</v>
      </c>
      <c r="E136" s="290" t="s">
        <v>688</v>
      </c>
      <c r="F136" s="290" t="s">
        <v>689</v>
      </c>
      <c r="G136" s="290" t="s">
        <v>678</v>
      </c>
      <c r="H136" s="290" t="s">
        <v>49</v>
      </c>
      <c r="I136" s="290" t="s">
        <v>7338</v>
      </c>
      <c r="J136" s="290" t="s">
        <v>7338</v>
      </c>
      <c r="K136" s="290" t="s">
        <v>7338</v>
      </c>
      <c r="L136" s="290" t="s">
        <v>7338</v>
      </c>
      <c r="M136" s="290" t="s">
        <v>7376</v>
      </c>
      <c r="N136" s="290" t="s">
        <v>106</v>
      </c>
      <c r="O136" s="290" t="s">
        <v>7338</v>
      </c>
      <c r="P136" s="290"/>
      <c r="Q136" s="290"/>
      <c r="R136" s="290"/>
      <c r="S136" s="290" t="s">
        <v>1505</v>
      </c>
      <c r="T136" s="290"/>
      <c r="U136" s="290" t="s">
        <v>7338</v>
      </c>
      <c r="V136" s="290" t="s">
        <v>7338</v>
      </c>
      <c r="W136" s="290"/>
      <c r="X136" s="290"/>
      <c r="Y136" s="291">
        <v>43530.567997685182</v>
      </c>
      <c r="Z136" s="291">
        <v>43535.999351851853</v>
      </c>
      <c r="AA136" s="290"/>
      <c r="AB136" s="290" t="s">
        <v>672</v>
      </c>
      <c r="AC136" s="290">
        <v>63913</v>
      </c>
      <c r="AD136" s="290">
        <v>1340</v>
      </c>
      <c r="AE136" s="290" t="s">
        <v>7375</v>
      </c>
      <c r="AF136" s="290" t="s">
        <v>7377</v>
      </c>
      <c r="AG136" s="290" t="s">
        <v>50</v>
      </c>
    </row>
    <row r="137" spans="1:33" ht="28.8" x14ac:dyDescent="0.3">
      <c r="A137" s="290"/>
      <c r="B137" s="290" t="s">
        <v>7375</v>
      </c>
      <c r="C137" s="290" t="s">
        <v>34</v>
      </c>
      <c r="D137" s="290" t="s">
        <v>694</v>
      </c>
      <c r="E137" s="290" t="s">
        <v>690</v>
      </c>
      <c r="F137" s="290" t="s">
        <v>691</v>
      </c>
      <c r="G137" s="290" t="s">
        <v>156</v>
      </c>
      <c r="H137" s="290" t="s">
        <v>389</v>
      </c>
      <c r="I137" s="290" t="s">
        <v>7338</v>
      </c>
      <c r="J137" s="290" t="s">
        <v>7338</v>
      </c>
      <c r="K137" s="290" t="s">
        <v>7338</v>
      </c>
      <c r="L137" s="290" t="s">
        <v>7338</v>
      </c>
      <c r="M137" s="290" t="s">
        <v>7376</v>
      </c>
      <c r="N137" s="290" t="s">
        <v>424</v>
      </c>
      <c r="O137" s="290" t="s">
        <v>695</v>
      </c>
      <c r="P137" s="290"/>
      <c r="Q137" s="290"/>
      <c r="R137" s="290" t="s">
        <v>693</v>
      </c>
      <c r="S137" s="290"/>
      <c r="T137" s="290"/>
      <c r="U137" s="290" t="s">
        <v>7338</v>
      </c>
      <c r="V137" s="290" t="s">
        <v>7338</v>
      </c>
      <c r="W137" s="290"/>
      <c r="X137" s="290"/>
      <c r="Y137" s="291">
        <v>43530.682962962965</v>
      </c>
      <c r="Z137" s="291">
        <v>43535.829664351855</v>
      </c>
      <c r="AA137" s="290"/>
      <c r="AB137" s="290" t="s">
        <v>692</v>
      </c>
      <c r="AC137" s="290">
        <v>75979</v>
      </c>
      <c r="AD137" s="290">
        <v>1360</v>
      </c>
      <c r="AE137" s="290" t="s">
        <v>7375</v>
      </c>
      <c r="AF137" s="290" t="s">
        <v>7377</v>
      </c>
      <c r="AG137" s="290"/>
    </row>
    <row r="138" spans="1:33" ht="28.8" x14ac:dyDescent="0.3">
      <c r="A138" s="290" t="s">
        <v>701</v>
      </c>
      <c r="B138" s="290" t="s">
        <v>7375</v>
      </c>
      <c r="C138" s="290" t="s">
        <v>79</v>
      </c>
      <c r="D138" s="290" t="s">
        <v>702</v>
      </c>
      <c r="E138" s="290" t="s">
        <v>696</v>
      </c>
      <c r="F138" s="290" t="s">
        <v>697</v>
      </c>
      <c r="G138" s="290" t="s">
        <v>698</v>
      </c>
      <c r="H138" s="290" t="s">
        <v>653</v>
      </c>
      <c r="I138" s="290" t="s">
        <v>7338</v>
      </c>
      <c r="J138" s="290" t="s">
        <v>7338</v>
      </c>
      <c r="K138" s="290" t="s">
        <v>7338</v>
      </c>
      <c r="L138" s="290" t="s">
        <v>7338</v>
      </c>
      <c r="M138" s="290" t="s">
        <v>7376</v>
      </c>
      <c r="N138" s="290" t="s">
        <v>106</v>
      </c>
      <c r="O138" s="290" t="s">
        <v>704</v>
      </c>
      <c r="P138" s="290"/>
      <c r="Q138" s="290" t="s">
        <v>703</v>
      </c>
      <c r="R138" s="290" t="s">
        <v>700</v>
      </c>
      <c r="S138" s="290"/>
      <c r="T138" s="290"/>
      <c r="U138" s="290" t="s">
        <v>7338</v>
      </c>
      <c r="V138" s="290" t="s">
        <v>7338</v>
      </c>
      <c r="W138" s="290"/>
      <c r="X138" s="290"/>
      <c r="Y138" s="291">
        <v>43530.791145833333</v>
      </c>
      <c r="Z138" s="291">
        <v>43535.829664351855</v>
      </c>
      <c r="AA138" s="290"/>
      <c r="AB138" s="290" t="s">
        <v>699</v>
      </c>
      <c r="AC138" s="290">
        <v>71410</v>
      </c>
      <c r="AD138" s="290">
        <v>1701</v>
      </c>
      <c r="AE138" s="290" t="s">
        <v>7375</v>
      </c>
      <c r="AF138" s="290" t="s">
        <v>7377</v>
      </c>
      <c r="AG138" s="290" t="s">
        <v>15</v>
      </c>
    </row>
    <row r="139" spans="1:33" ht="43.2" x14ac:dyDescent="0.3">
      <c r="A139" s="290" t="s">
        <v>701</v>
      </c>
      <c r="B139" s="290" t="s">
        <v>7375</v>
      </c>
      <c r="C139" s="290" t="s">
        <v>79</v>
      </c>
      <c r="D139" s="290" t="s">
        <v>710</v>
      </c>
      <c r="E139" s="290" t="s">
        <v>705</v>
      </c>
      <c r="F139" s="290" t="s">
        <v>706</v>
      </c>
      <c r="G139" s="290" t="s">
        <v>707</v>
      </c>
      <c r="H139" s="290" t="s">
        <v>653</v>
      </c>
      <c r="I139" s="290" t="s">
        <v>7338</v>
      </c>
      <c r="J139" s="290" t="s">
        <v>7338</v>
      </c>
      <c r="K139" s="290" t="s">
        <v>7338</v>
      </c>
      <c r="L139" s="290" t="s">
        <v>7338</v>
      </c>
      <c r="M139" s="290" t="s">
        <v>7376</v>
      </c>
      <c r="N139" s="290" t="s">
        <v>106</v>
      </c>
      <c r="O139" s="290" t="s">
        <v>711</v>
      </c>
      <c r="P139" s="290"/>
      <c r="Q139" s="290"/>
      <c r="R139" s="290" t="s">
        <v>709</v>
      </c>
      <c r="S139" s="290"/>
      <c r="T139" s="290"/>
      <c r="U139" s="290" t="s">
        <v>7338</v>
      </c>
      <c r="V139" s="290" t="s">
        <v>7338</v>
      </c>
      <c r="W139" s="290"/>
      <c r="X139" s="290"/>
      <c r="Y139" s="291">
        <v>43530.793055555558</v>
      </c>
      <c r="Z139" s="291">
        <v>43535.829664351855</v>
      </c>
      <c r="AA139" s="290"/>
      <c r="AB139" s="290" t="s">
        <v>708</v>
      </c>
      <c r="AC139" s="290">
        <v>68260</v>
      </c>
      <c r="AD139" s="290">
        <v>4010</v>
      </c>
      <c r="AE139" s="290" t="s">
        <v>7375</v>
      </c>
      <c r="AF139" s="290" t="s">
        <v>7377</v>
      </c>
      <c r="AG139" s="290" t="s">
        <v>15</v>
      </c>
    </row>
    <row r="140" spans="1:33" ht="43.2" x14ac:dyDescent="0.3">
      <c r="A140" s="290"/>
      <c r="B140" s="290" t="s">
        <v>7375</v>
      </c>
      <c r="C140" s="290" t="s">
        <v>34</v>
      </c>
      <c r="D140" s="290" t="s">
        <v>710</v>
      </c>
      <c r="E140" s="290" t="s">
        <v>712</v>
      </c>
      <c r="F140" s="290" t="s">
        <v>713</v>
      </c>
      <c r="G140" s="290" t="s">
        <v>119</v>
      </c>
      <c r="H140" s="290" t="s">
        <v>389</v>
      </c>
      <c r="I140" s="290" t="s">
        <v>7338</v>
      </c>
      <c r="J140" s="290" t="s">
        <v>7338</v>
      </c>
      <c r="K140" s="290" t="s">
        <v>7338</v>
      </c>
      <c r="L140" s="290" t="s">
        <v>7338</v>
      </c>
      <c r="M140" s="290" t="s">
        <v>7376</v>
      </c>
      <c r="N140" s="290" t="s">
        <v>106</v>
      </c>
      <c r="O140" s="290" t="s">
        <v>711</v>
      </c>
      <c r="P140" s="290"/>
      <c r="Q140" s="290"/>
      <c r="R140" s="290"/>
      <c r="S140" s="290"/>
      <c r="T140" s="290"/>
      <c r="U140" s="290" t="s">
        <v>7338</v>
      </c>
      <c r="V140" s="290" t="s">
        <v>7338</v>
      </c>
      <c r="W140" s="290"/>
      <c r="X140" s="290"/>
      <c r="Y140" s="291">
        <v>43530.793055555558</v>
      </c>
      <c r="Z140" s="291">
        <v>43535.829664351855</v>
      </c>
      <c r="AA140" s="290"/>
      <c r="AB140" s="290" t="s">
        <v>708</v>
      </c>
      <c r="AC140" s="290">
        <v>68260</v>
      </c>
      <c r="AD140" s="290">
        <v>4000</v>
      </c>
      <c r="AE140" s="290" t="s">
        <v>7375</v>
      </c>
      <c r="AF140" s="290" t="s">
        <v>7377</v>
      </c>
      <c r="AG140" s="290"/>
    </row>
    <row r="141" spans="1:33" ht="100.8" x14ac:dyDescent="0.3">
      <c r="A141" s="290" t="s">
        <v>701</v>
      </c>
      <c r="B141" s="290" t="s">
        <v>7375</v>
      </c>
      <c r="C141" s="290" t="s">
        <v>79</v>
      </c>
      <c r="D141" s="290" t="s">
        <v>718</v>
      </c>
      <c r="E141" s="290" t="s">
        <v>714</v>
      </c>
      <c r="F141" s="290" t="s">
        <v>715</v>
      </c>
      <c r="G141" s="290" t="s">
        <v>716</v>
      </c>
      <c r="H141" s="290" t="s">
        <v>653</v>
      </c>
      <c r="I141" s="290" t="s">
        <v>7338</v>
      </c>
      <c r="J141" s="290" t="s">
        <v>7338</v>
      </c>
      <c r="K141" s="290" t="s">
        <v>7338</v>
      </c>
      <c r="L141" s="290" t="s">
        <v>7338</v>
      </c>
      <c r="M141" s="290" t="s">
        <v>7376</v>
      </c>
      <c r="N141" s="290" t="s">
        <v>106</v>
      </c>
      <c r="O141" s="290" t="s">
        <v>719</v>
      </c>
      <c r="P141" s="290"/>
      <c r="Q141" s="290"/>
      <c r="R141" s="290" t="s">
        <v>717</v>
      </c>
      <c r="S141" s="290" t="s">
        <v>7586</v>
      </c>
      <c r="T141" s="290"/>
      <c r="U141" s="290" t="s">
        <v>7338</v>
      </c>
      <c r="V141" s="290" t="s">
        <v>7338</v>
      </c>
      <c r="W141" s="290"/>
      <c r="X141" s="290"/>
      <c r="Y141" s="291">
        <v>43530.793055555558</v>
      </c>
      <c r="Z141" s="291">
        <v>43535.829664351855</v>
      </c>
      <c r="AA141" s="290"/>
      <c r="AB141" s="290" t="s">
        <v>708</v>
      </c>
      <c r="AC141" s="290">
        <v>68260</v>
      </c>
      <c r="AD141" s="290">
        <v>1410</v>
      </c>
      <c r="AE141" s="290" t="s">
        <v>7375</v>
      </c>
      <c r="AF141" s="290" t="s">
        <v>7377</v>
      </c>
      <c r="AG141" s="290" t="s">
        <v>15</v>
      </c>
    </row>
    <row r="142" spans="1:33" ht="86.4" x14ac:dyDescent="0.3">
      <c r="A142" s="290" t="s">
        <v>395</v>
      </c>
      <c r="B142" s="290" t="s">
        <v>7375</v>
      </c>
      <c r="C142" s="290" t="s">
        <v>34</v>
      </c>
      <c r="D142" s="290" t="s">
        <v>718</v>
      </c>
      <c r="E142" s="290" t="s">
        <v>720</v>
      </c>
      <c r="F142" s="290" t="s">
        <v>721</v>
      </c>
      <c r="G142" s="290" t="s">
        <v>119</v>
      </c>
      <c r="H142" s="290" t="s">
        <v>389</v>
      </c>
      <c r="I142" s="290" t="s">
        <v>7338</v>
      </c>
      <c r="J142" s="290" t="s">
        <v>7338</v>
      </c>
      <c r="K142" s="290" t="s">
        <v>7338</v>
      </c>
      <c r="L142" s="290" t="s">
        <v>7338</v>
      </c>
      <c r="M142" s="290" t="s">
        <v>7376</v>
      </c>
      <c r="N142" s="290" t="s">
        <v>106</v>
      </c>
      <c r="O142" s="290" t="s">
        <v>719</v>
      </c>
      <c r="P142" s="290"/>
      <c r="Q142" s="290"/>
      <c r="R142" s="290"/>
      <c r="S142" s="290" t="s">
        <v>7622</v>
      </c>
      <c r="T142" s="290"/>
      <c r="U142" s="290" t="s">
        <v>7338</v>
      </c>
      <c r="V142" s="290" t="s">
        <v>7338</v>
      </c>
      <c r="W142" s="290"/>
      <c r="X142" s="290"/>
      <c r="Y142" s="291">
        <v>43530.793055555558</v>
      </c>
      <c r="Z142" s="291">
        <v>43535.829664351855</v>
      </c>
      <c r="AA142" s="290"/>
      <c r="AB142" s="290" t="s">
        <v>708</v>
      </c>
      <c r="AC142" s="290">
        <v>68260</v>
      </c>
      <c r="AD142" s="290">
        <v>1400</v>
      </c>
      <c r="AE142" s="290" t="s">
        <v>7375</v>
      </c>
      <c r="AF142" s="290" t="s">
        <v>7377</v>
      </c>
      <c r="AG142" s="290"/>
    </row>
    <row r="143" spans="1:33" ht="28.8" x14ac:dyDescent="0.3">
      <c r="A143" s="290" t="s">
        <v>655</v>
      </c>
      <c r="B143" s="290" t="s">
        <v>7375</v>
      </c>
      <c r="C143" s="290" t="s">
        <v>79</v>
      </c>
      <c r="D143" s="290" t="s">
        <v>218</v>
      </c>
      <c r="E143" s="290" t="s">
        <v>722</v>
      </c>
      <c r="F143" s="290" t="s">
        <v>723</v>
      </c>
      <c r="G143" s="290" t="s">
        <v>724</v>
      </c>
      <c r="H143" s="290" t="s">
        <v>679</v>
      </c>
      <c r="I143" s="290" t="s">
        <v>727</v>
      </c>
      <c r="J143" s="290" t="s">
        <v>7338</v>
      </c>
      <c r="K143" s="290" t="s">
        <v>7338</v>
      </c>
      <c r="L143" s="290" t="s">
        <v>7338</v>
      </c>
      <c r="M143" s="290" t="s">
        <v>681</v>
      </c>
      <c r="N143" s="290" t="s">
        <v>106</v>
      </c>
      <c r="O143" s="290" t="s">
        <v>220</v>
      </c>
      <c r="P143" s="290"/>
      <c r="Q143" s="290"/>
      <c r="R143" s="290" t="s">
        <v>726</v>
      </c>
      <c r="S143" s="290"/>
      <c r="T143" s="290"/>
      <c r="U143" s="290" t="s">
        <v>7338</v>
      </c>
      <c r="V143" s="290" t="s">
        <v>7338</v>
      </c>
      <c r="W143" s="290"/>
      <c r="X143" s="290"/>
      <c r="Y143" s="291">
        <v>43530.930381944447</v>
      </c>
      <c r="Z143" s="291">
        <v>43536.961493055554</v>
      </c>
      <c r="AA143" s="290"/>
      <c r="AB143" s="290" t="s">
        <v>725</v>
      </c>
      <c r="AC143" s="290">
        <v>45858</v>
      </c>
      <c r="AD143" s="290">
        <v>8000</v>
      </c>
      <c r="AE143" s="290" t="s">
        <v>7375</v>
      </c>
      <c r="AF143" s="290" t="s">
        <v>7377</v>
      </c>
      <c r="AG143" s="290" t="s">
        <v>15</v>
      </c>
    </row>
    <row r="144" spans="1:33" ht="28.8" x14ac:dyDescent="0.3">
      <c r="A144" s="290"/>
      <c r="B144" s="290" t="s">
        <v>7375</v>
      </c>
      <c r="C144" s="290" t="s">
        <v>34</v>
      </c>
      <c r="D144" s="290" t="s">
        <v>606</v>
      </c>
      <c r="E144" s="290" t="s">
        <v>728</v>
      </c>
      <c r="F144" s="290" t="s">
        <v>729</v>
      </c>
      <c r="G144" s="290" t="s">
        <v>114</v>
      </c>
      <c r="H144" s="290" t="s">
        <v>389</v>
      </c>
      <c r="I144" s="290" t="s">
        <v>7338</v>
      </c>
      <c r="J144" s="290" t="s">
        <v>7338</v>
      </c>
      <c r="K144" s="290" t="s">
        <v>7338</v>
      </c>
      <c r="L144" s="290" t="s">
        <v>7338</v>
      </c>
      <c r="M144" s="290" t="s">
        <v>7376</v>
      </c>
      <c r="N144" s="290" t="s">
        <v>106</v>
      </c>
      <c r="O144" s="290" t="s">
        <v>731</v>
      </c>
      <c r="P144" s="290"/>
      <c r="Q144" s="290"/>
      <c r="R144" s="290"/>
      <c r="S144" s="290" t="s">
        <v>7508</v>
      </c>
      <c r="T144" s="290"/>
      <c r="U144" s="290" t="s">
        <v>7338</v>
      </c>
      <c r="V144" s="290" t="s">
        <v>7338</v>
      </c>
      <c r="W144" s="290"/>
      <c r="X144" s="290"/>
      <c r="Y144" s="291">
        <v>43530.962592592594</v>
      </c>
      <c r="Z144" s="291">
        <v>43535.829664351855</v>
      </c>
      <c r="AA144" s="290"/>
      <c r="AB144" s="290" t="s">
        <v>730</v>
      </c>
      <c r="AC144" s="290">
        <v>35013</v>
      </c>
      <c r="AD144" s="290">
        <v>1430</v>
      </c>
      <c r="AE144" s="290" t="s">
        <v>7375</v>
      </c>
      <c r="AF144" s="290" t="s">
        <v>7377</v>
      </c>
      <c r="AG144" s="290"/>
    </row>
    <row r="145" spans="1:33" ht="28.8" x14ac:dyDescent="0.3">
      <c r="A145" s="290"/>
      <c r="B145" s="290" t="s">
        <v>7375</v>
      </c>
      <c r="C145" s="290" t="s">
        <v>34</v>
      </c>
      <c r="D145" s="290" t="s">
        <v>606</v>
      </c>
      <c r="E145" s="290" t="s">
        <v>732</v>
      </c>
      <c r="F145" s="290" t="s">
        <v>733</v>
      </c>
      <c r="G145" s="290" t="s">
        <v>724</v>
      </c>
      <c r="H145" s="290" t="s">
        <v>734</v>
      </c>
      <c r="I145" s="290" t="s">
        <v>7338</v>
      </c>
      <c r="J145" s="290" t="s">
        <v>7338</v>
      </c>
      <c r="K145" s="290" t="s">
        <v>7338</v>
      </c>
      <c r="L145" s="290" t="s">
        <v>7338</v>
      </c>
      <c r="M145" s="290" t="s">
        <v>7376</v>
      </c>
      <c r="N145" s="290" t="s">
        <v>106</v>
      </c>
      <c r="O145" s="290" t="s">
        <v>731</v>
      </c>
      <c r="P145" s="290"/>
      <c r="Q145" s="290"/>
      <c r="R145" s="290"/>
      <c r="S145" s="290"/>
      <c r="T145" s="290"/>
      <c r="U145" s="290" t="s">
        <v>7338</v>
      </c>
      <c r="V145" s="290" t="s">
        <v>7338</v>
      </c>
      <c r="W145" s="290"/>
      <c r="X145" s="290"/>
      <c r="Y145" s="291">
        <v>43530.962604166663</v>
      </c>
      <c r="Z145" s="291">
        <v>43535.829664351855</v>
      </c>
      <c r="AA145" s="290"/>
      <c r="AB145" s="290" t="s">
        <v>730</v>
      </c>
      <c r="AC145" s="290">
        <v>35013</v>
      </c>
      <c r="AD145" s="290">
        <v>70010</v>
      </c>
      <c r="AE145" s="290" t="s">
        <v>7375</v>
      </c>
      <c r="AF145" s="290" t="s">
        <v>7377</v>
      </c>
      <c r="AG145" s="290" t="s">
        <v>50</v>
      </c>
    </row>
    <row r="146" spans="1:33" ht="57.6" x14ac:dyDescent="0.3">
      <c r="A146" s="290" t="s">
        <v>217</v>
      </c>
      <c r="B146" s="290" t="s">
        <v>7375</v>
      </c>
      <c r="C146" s="290" t="s">
        <v>209</v>
      </c>
      <c r="D146" s="290" t="s">
        <v>218</v>
      </c>
      <c r="E146" s="290" t="s">
        <v>735</v>
      </c>
      <c r="F146" s="290" t="s">
        <v>736</v>
      </c>
      <c r="G146" s="290" t="s">
        <v>737</v>
      </c>
      <c r="H146" s="290" t="s">
        <v>49</v>
      </c>
      <c r="I146" s="290" t="s">
        <v>7338</v>
      </c>
      <c r="J146" s="290" t="s">
        <v>7338</v>
      </c>
      <c r="K146" s="290" t="s">
        <v>7338</v>
      </c>
      <c r="L146" s="290" t="s">
        <v>7338</v>
      </c>
      <c r="M146" s="290" t="s">
        <v>7376</v>
      </c>
      <c r="N146" s="290" t="s">
        <v>106</v>
      </c>
      <c r="O146" s="290" t="s">
        <v>220</v>
      </c>
      <c r="P146" s="290"/>
      <c r="Q146" s="290"/>
      <c r="R146" s="290" t="s">
        <v>738</v>
      </c>
      <c r="S146" s="290"/>
      <c r="T146" s="290"/>
      <c r="U146" s="290" t="s">
        <v>7338</v>
      </c>
      <c r="V146" s="290" t="s">
        <v>7338</v>
      </c>
      <c r="W146" s="290"/>
      <c r="X146" s="290"/>
      <c r="Y146" s="291">
        <v>43530.962604166663</v>
      </c>
      <c r="Z146" s="291">
        <v>43535.829664351855</v>
      </c>
      <c r="AA146" s="290"/>
      <c r="AB146" s="290" t="s">
        <v>730</v>
      </c>
      <c r="AC146" s="290">
        <v>35013</v>
      </c>
      <c r="AD146" s="290">
        <v>200</v>
      </c>
      <c r="AE146" s="290" t="s">
        <v>7375</v>
      </c>
      <c r="AF146" s="290" t="s">
        <v>7377</v>
      </c>
      <c r="AG146" s="290" t="s">
        <v>632</v>
      </c>
    </row>
    <row r="147" spans="1:33" ht="57.6" x14ac:dyDescent="0.3">
      <c r="A147" s="290" t="s">
        <v>217</v>
      </c>
      <c r="B147" s="290" t="s">
        <v>7375</v>
      </c>
      <c r="C147" s="290" t="s">
        <v>209</v>
      </c>
      <c r="D147" s="290" t="s">
        <v>218</v>
      </c>
      <c r="E147" s="290" t="s">
        <v>739</v>
      </c>
      <c r="F147" s="290" t="s">
        <v>740</v>
      </c>
      <c r="G147" s="290" t="s">
        <v>724</v>
      </c>
      <c r="H147" s="290" t="s">
        <v>30</v>
      </c>
      <c r="I147" s="290" t="s">
        <v>7338</v>
      </c>
      <c r="J147" s="290" t="s">
        <v>7338</v>
      </c>
      <c r="K147" s="290" t="s">
        <v>7338</v>
      </c>
      <c r="L147" s="290" t="s">
        <v>7338</v>
      </c>
      <c r="M147" s="290" t="s">
        <v>7376</v>
      </c>
      <c r="N147" s="290" t="s">
        <v>106</v>
      </c>
      <c r="O147" s="290" t="s">
        <v>220</v>
      </c>
      <c r="P147" s="290"/>
      <c r="Q147" s="290"/>
      <c r="R147" s="290" t="s">
        <v>741</v>
      </c>
      <c r="S147" s="290"/>
      <c r="T147" s="290"/>
      <c r="U147" s="290" t="s">
        <v>743</v>
      </c>
      <c r="V147" s="290" t="s">
        <v>221</v>
      </c>
      <c r="W147" s="290" t="s">
        <v>742</v>
      </c>
      <c r="X147" s="290"/>
      <c r="Y147" s="291">
        <v>43530.962604166663</v>
      </c>
      <c r="Z147" s="291">
        <v>43535.829664351855</v>
      </c>
      <c r="AA147" s="290"/>
      <c r="AB147" s="290" t="s">
        <v>730</v>
      </c>
      <c r="AC147" s="290">
        <v>35013</v>
      </c>
      <c r="AD147" s="290">
        <v>380</v>
      </c>
      <c r="AE147" s="290" t="s">
        <v>7375</v>
      </c>
      <c r="AF147" s="290" t="s">
        <v>7377</v>
      </c>
      <c r="AG147" s="290" t="s">
        <v>15</v>
      </c>
    </row>
    <row r="148" spans="1:33" ht="28.8" x14ac:dyDescent="0.3">
      <c r="A148" s="290" t="s">
        <v>642</v>
      </c>
      <c r="B148" s="290" t="s">
        <v>7375</v>
      </c>
      <c r="C148" s="290" t="s">
        <v>19</v>
      </c>
      <c r="D148" s="290" t="s">
        <v>635</v>
      </c>
      <c r="E148" s="290" t="s">
        <v>744</v>
      </c>
      <c r="F148" s="290" t="s">
        <v>745</v>
      </c>
      <c r="G148" s="290" t="s">
        <v>737</v>
      </c>
      <c r="H148" s="290" t="s">
        <v>684</v>
      </c>
      <c r="I148" s="290" t="s">
        <v>7338</v>
      </c>
      <c r="J148" s="290" t="s">
        <v>7338</v>
      </c>
      <c r="K148" s="290" t="s">
        <v>7338</v>
      </c>
      <c r="L148" s="290" t="s">
        <v>7338</v>
      </c>
      <c r="M148" s="290" t="s">
        <v>7376</v>
      </c>
      <c r="N148" s="290" t="s">
        <v>106</v>
      </c>
      <c r="O148" s="290" t="s">
        <v>7338</v>
      </c>
      <c r="P148" s="290" t="s">
        <v>747</v>
      </c>
      <c r="Q148" s="290"/>
      <c r="R148" s="290" t="s">
        <v>746</v>
      </c>
      <c r="S148" s="290"/>
      <c r="T148" s="290"/>
      <c r="U148" s="290" t="s">
        <v>7338</v>
      </c>
      <c r="V148" s="290" t="s">
        <v>7338</v>
      </c>
      <c r="W148" s="290"/>
      <c r="X148" s="290"/>
      <c r="Y148" s="291">
        <v>43530.962604166663</v>
      </c>
      <c r="Z148" s="291">
        <v>43535.829664351855</v>
      </c>
      <c r="AA148" s="290"/>
      <c r="AB148" s="290" t="s">
        <v>730</v>
      </c>
      <c r="AC148" s="290">
        <v>35013</v>
      </c>
      <c r="AD148" s="290">
        <v>2010</v>
      </c>
      <c r="AE148" s="290" t="s">
        <v>7375</v>
      </c>
      <c r="AF148" s="290" t="s">
        <v>7377</v>
      </c>
      <c r="AG148" s="290" t="s">
        <v>15</v>
      </c>
    </row>
    <row r="149" spans="1:33" ht="28.8" x14ac:dyDescent="0.3">
      <c r="A149" s="290" t="s">
        <v>634</v>
      </c>
      <c r="B149" s="290" t="s">
        <v>7375</v>
      </c>
      <c r="C149" s="290" t="s">
        <v>209</v>
      </c>
      <c r="D149" s="290" t="s">
        <v>635</v>
      </c>
      <c r="E149" s="290" t="s">
        <v>748</v>
      </c>
      <c r="F149" s="290" t="s">
        <v>749</v>
      </c>
      <c r="G149" s="290" t="s">
        <v>737</v>
      </c>
      <c r="H149" s="290" t="s">
        <v>49</v>
      </c>
      <c r="I149" s="290" t="s">
        <v>7338</v>
      </c>
      <c r="J149" s="290" t="s">
        <v>7338</v>
      </c>
      <c r="K149" s="290" t="s">
        <v>7338</v>
      </c>
      <c r="L149" s="290" t="s">
        <v>7338</v>
      </c>
      <c r="M149" s="290" t="s">
        <v>7376</v>
      </c>
      <c r="N149" s="290" t="s">
        <v>106</v>
      </c>
      <c r="O149" s="290" t="s">
        <v>7338</v>
      </c>
      <c r="P149" s="290"/>
      <c r="Q149" s="290"/>
      <c r="R149" s="290"/>
      <c r="S149" s="290"/>
      <c r="T149" s="290"/>
      <c r="U149" s="290" t="s">
        <v>7338</v>
      </c>
      <c r="V149" s="290" t="s">
        <v>7338</v>
      </c>
      <c r="W149" s="290"/>
      <c r="X149" s="290"/>
      <c r="Y149" s="291">
        <v>43530.962604166663</v>
      </c>
      <c r="Z149" s="291">
        <v>43535.829664351855</v>
      </c>
      <c r="AA149" s="290"/>
      <c r="AB149" s="290" t="s">
        <v>730</v>
      </c>
      <c r="AC149" s="290">
        <v>35013</v>
      </c>
      <c r="AD149" s="290">
        <v>2000</v>
      </c>
      <c r="AE149" s="290" t="s">
        <v>7375</v>
      </c>
      <c r="AF149" s="290" t="s">
        <v>7377</v>
      </c>
      <c r="AG149" s="290" t="s">
        <v>632</v>
      </c>
    </row>
    <row r="150" spans="1:33" ht="409.6" x14ac:dyDescent="0.3">
      <c r="A150" s="290" t="s">
        <v>753</v>
      </c>
      <c r="B150" s="290" t="s">
        <v>7375</v>
      </c>
      <c r="C150" s="290" t="s">
        <v>34</v>
      </c>
      <c r="D150" s="290" t="s">
        <v>337</v>
      </c>
      <c r="E150" s="290" t="s">
        <v>750</v>
      </c>
      <c r="F150" s="290" t="s">
        <v>751</v>
      </c>
      <c r="G150" s="290" t="s">
        <v>236</v>
      </c>
      <c r="H150" s="290" t="s">
        <v>389</v>
      </c>
      <c r="I150" s="290" t="s">
        <v>7338</v>
      </c>
      <c r="J150" s="290" t="s">
        <v>7338</v>
      </c>
      <c r="K150" s="290" t="s">
        <v>7338</v>
      </c>
      <c r="L150" s="290" t="s">
        <v>7338</v>
      </c>
      <c r="M150" s="290" t="s">
        <v>7376</v>
      </c>
      <c r="N150" s="290" t="s">
        <v>106</v>
      </c>
      <c r="O150" s="290" t="s">
        <v>754</v>
      </c>
      <c r="P150" s="290"/>
      <c r="Q150" s="290"/>
      <c r="R150" s="290"/>
      <c r="S150" s="290" t="s">
        <v>7623</v>
      </c>
      <c r="T150" s="290"/>
      <c r="U150" s="290" t="s">
        <v>7338</v>
      </c>
      <c r="V150" s="290" t="s">
        <v>7338</v>
      </c>
      <c r="W150" s="290"/>
      <c r="X150" s="290"/>
      <c r="Y150" s="291">
        <v>43531.080763888887</v>
      </c>
      <c r="Z150" s="291">
        <v>43535.999351851853</v>
      </c>
      <c r="AA150" s="290"/>
      <c r="AB150" s="290" t="s">
        <v>752</v>
      </c>
      <c r="AC150" s="290">
        <v>64043</v>
      </c>
      <c r="AD150" s="290">
        <v>1490</v>
      </c>
      <c r="AE150" s="290" t="s">
        <v>7375</v>
      </c>
      <c r="AF150" s="290" t="s">
        <v>7377</v>
      </c>
      <c r="AG150" s="290"/>
    </row>
    <row r="151" spans="1:33" ht="72" x14ac:dyDescent="0.3">
      <c r="A151" s="290" t="s">
        <v>701</v>
      </c>
      <c r="B151" s="290" t="s">
        <v>7375</v>
      </c>
      <c r="C151" s="290" t="s">
        <v>79</v>
      </c>
      <c r="D151" s="290" t="s">
        <v>710</v>
      </c>
      <c r="E151" s="290" t="s">
        <v>755</v>
      </c>
      <c r="F151" s="290" t="s">
        <v>756</v>
      </c>
      <c r="G151" s="290" t="s">
        <v>757</v>
      </c>
      <c r="H151" s="290" t="s">
        <v>653</v>
      </c>
      <c r="I151" s="290" t="s">
        <v>7338</v>
      </c>
      <c r="J151" s="290" t="s">
        <v>7338</v>
      </c>
      <c r="K151" s="290" t="s">
        <v>7338</v>
      </c>
      <c r="L151" s="290" t="s">
        <v>7338</v>
      </c>
      <c r="M151" s="290" t="s">
        <v>7376</v>
      </c>
      <c r="N151" s="290" t="s">
        <v>106</v>
      </c>
      <c r="O151" s="290" t="s">
        <v>760</v>
      </c>
      <c r="P151" s="290"/>
      <c r="Q151" s="290"/>
      <c r="R151" s="290" t="s">
        <v>759</v>
      </c>
      <c r="S151" s="290"/>
      <c r="T151" s="290"/>
      <c r="U151" s="290" t="s">
        <v>7338</v>
      </c>
      <c r="V151" s="290" t="s">
        <v>7338</v>
      </c>
      <c r="W151" s="290"/>
      <c r="X151" s="290"/>
      <c r="Y151" s="291">
        <v>43531.161145833335</v>
      </c>
      <c r="Z151" s="291">
        <v>43535.829664351855</v>
      </c>
      <c r="AA151" s="290"/>
      <c r="AB151" s="290" t="s">
        <v>758</v>
      </c>
      <c r="AC151" s="290">
        <v>46654</v>
      </c>
      <c r="AD151" s="290">
        <v>6010</v>
      </c>
      <c r="AE151" s="290" t="s">
        <v>7375</v>
      </c>
      <c r="AF151" s="290" t="s">
        <v>7377</v>
      </c>
      <c r="AG151" s="290" t="s">
        <v>15</v>
      </c>
    </row>
    <row r="152" spans="1:33" ht="72" x14ac:dyDescent="0.3">
      <c r="A152" s="290" t="s">
        <v>701</v>
      </c>
      <c r="B152" s="290" t="s">
        <v>7375</v>
      </c>
      <c r="C152" s="290" t="s">
        <v>79</v>
      </c>
      <c r="D152" s="290" t="s">
        <v>764</v>
      </c>
      <c r="E152" s="290" t="s">
        <v>761</v>
      </c>
      <c r="F152" s="290" t="s">
        <v>762</v>
      </c>
      <c r="G152" s="290" t="s">
        <v>757</v>
      </c>
      <c r="H152" s="290" t="s">
        <v>653</v>
      </c>
      <c r="I152" s="290" t="s">
        <v>7338</v>
      </c>
      <c r="J152" s="290" t="s">
        <v>7338</v>
      </c>
      <c r="K152" s="290" t="s">
        <v>7338</v>
      </c>
      <c r="L152" s="290" t="s">
        <v>7338</v>
      </c>
      <c r="M152" s="290" t="s">
        <v>7376</v>
      </c>
      <c r="N152" s="290" t="s">
        <v>106</v>
      </c>
      <c r="O152" s="290" t="s">
        <v>765</v>
      </c>
      <c r="P152" s="290"/>
      <c r="Q152" s="290"/>
      <c r="R152" s="290" t="s">
        <v>763</v>
      </c>
      <c r="S152" s="290"/>
      <c r="T152" s="290"/>
      <c r="U152" s="290" t="s">
        <v>7338</v>
      </c>
      <c r="V152" s="290" t="s">
        <v>7338</v>
      </c>
      <c r="W152" s="290"/>
      <c r="X152" s="290"/>
      <c r="Y152" s="291">
        <v>43531.162974537037</v>
      </c>
      <c r="Z152" s="291">
        <v>43535.829664351855</v>
      </c>
      <c r="AA152" s="290"/>
      <c r="AB152" s="290" t="s">
        <v>758</v>
      </c>
      <c r="AC152" s="290">
        <v>46654</v>
      </c>
      <c r="AD152" s="290">
        <v>9010</v>
      </c>
      <c r="AE152" s="290" t="s">
        <v>7375</v>
      </c>
      <c r="AF152" s="290" t="s">
        <v>7377</v>
      </c>
      <c r="AG152" s="290" t="s">
        <v>15</v>
      </c>
    </row>
    <row r="153" spans="1:33" ht="43.2" x14ac:dyDescent="0.3">
      <c r="A153" s="290"/>
      <c r="B153" s="290" t="s">
        <v>7375</v>
      </c>
      <c r="C153" s="290" t="s">
        <v>34</v>
      </c>
      <c r="D153" s="290" t="s">
        <v>710</v>
      </c>
      <c r="E153" s="290" t="s">
        <v>766</v>
      </c>
      <c r="F153" s="290" t="s">
        <v>767</v>
      </c>
      <c r="G153" s="290" t="s">
        <v>119</v>
      </c>
      <c r="H153" s="290" t="s">
        <v>389</v>
      </c>
      <c r="I153" s="290" t="s">
        <v>7338</v>
      </c>
      <c r="J153" s="290" t="s">
        <v>7338</v>
      </c>
      <c r="K153" s="290" t="s">
        <v>7338</v>
      </c>
      <c r="L153" s="290" t="s">
        <v>7338</v>
      </c>
      <c r="M153" s="290" t="s">
        <v>7376</v>
      </c>
      <c r="N153" s="290" t="s">
        <v>106</v>
      </c>
      <c r="O153" s="290" t="s">
        <v>769</v>
      </c>
      <c r="P153" s="290"/>
      <c r="Q153" s="290"/>
      <c r="R153" s="290" t="s">
        <v>768</v>
      </c>
      <c r="S153" s="290"/>
      <c r="T153" s="290"/>
      <c r="U153" s="290" t="s">
        <v>7338</v>
      </c>
      <c r="V153" s="290" t="s">
        <v>7338</v>
      </c>
      <c r="W153" s="290"/>
      <c r="X153" s="290"/>
      <c r="Y153" s="291">
        <v>43531.165046296293</v>
      </c>
      <c r="Z153" s="291">
        <v>43535.829664351855</v>
      </c>
      <c r="AA153" s="290"/>
      <c r="AB153" s="290" t="s">
        <v>758</v>
      </c>
      <c r="AC153" s="290">
        <v>46654</v>
      </c>
      <c r="AD153" s="290">
        <v>6000</v>
      </c>
      <c r="AE153" s="290" t="s">
        <v>7375</v>
      </c>
      <c r="AF153" s="290" t="s">
        <v>7377</v>
      </c>
      <c r="AG153" s="290"/>
    </row>
    <row r="154" spans="1:33" ht="57.6" x14ac:dyDescent="0.3">
      <c r="A154" s="290"/>
      <c r="B154" s="290" t="s">
        <v>7375</v>
      </c>
      <c r="C154" s="290" t="s">
        <v>34</v>
      </c>
      <c r="D154" s="290" t="s">
        <v>764</v>
      </c>
      <c r="E154" s="290" t="s">
        <v>770</v>
      </c>
      <c r="F154" s="290" t="s">
        <v>7509</v>
      </c>
      <c r="G154" s="290" t="s">
        <v>119</v>
      </c>
      <c r="H154" s="290" t="s">
        <v>389</v>
      </c>
      <c r="I154" s="290" t="s">
        <v>7338</v>
      </c>
      <c r="J154" s="290" t="s">
        <v>7338</v>
      </c>
      <c r="K154" s="290" t="s">
        <v>7338</v>
      </c>
      <c r="L154" s="290" t="s">
        <v>7338</v>
      </c>
      <c r="M154" s="290" t="s">
        <v>7376</v>
      </c>
      <c r="N154" s="290" t="s">
        <v>106</v>
      </c>
      <c r="O154" s="290" t="s">
        <v>771</v>
      </c>
      <c r="P154" s="290"/>
      <c r="Q154" s="290"/>
      <c r="R154" s="290" t="s">
        <v>768</v>
      </c>
      <c r="S154" s="290"/>
      <c r="T154" s="290"/>
      <c r="U154" s="290" t="s">
        <v>7338</v>
      </c>
      <c r="V154" s="290" t="s">
        <v>7338</v>
      </c>
      <c r="W154" s="290"/>
      <c r="X154" s="290"/>
      <c r="Y154" s="291">
        <v>43531.166875000003</v>
      </c>
      <c r="Z154" s="291">
        <v>43535.829664351855</v>
      </c>
      <c r="AA154" s="290"/>
      <c r="AB154" s="290" t="s">
        <v>758</v>
      </c>
      <c r="AC154" s="290">
        <v>46654</v>
      </c>
      <c r="AD154" s="290">
        <v>9000</v>
      </c>
      <c r="AE154" s="290" t="s">
        <v>7375</v>
      </c>
      <c r="AF154" s="290" t="s">
        <v>7377</v>
      </c>
      <c r="AG154" s="290"/>
    </row>
    <row r="155" spans="1:33" ht="43.2" x14ac:dyDescent="0.3">
      <c r="A155" s="290"/>
      <c r="B155" s="290" t="s">
        <v>7375</v>
      </c>
      <c r="C155" s="290" t="s">
        <v>34</v>
      </c>
      <c r="D155" s="290" t="s">
        <v>710</v>
      </c>
      <c r="E155" s="290" t="s">
        <v>772</v>
      </c>
      <c r="F155" s="290" t="s">
        <v>773</v>
      </c>
      <c r="G155" s="290" t="s">
        <v>119</v>
      </c>
      <c r="H155" s="290" t="s">
        <v>389</v>
      </c>
      <c r="I155" s="290" t="s">
        <v>7338</v>
      </c>
      <c r="J155" s="290" t="s">
        <v>7338</v>
      </c>
      <c r="K155" s="290" t="s">
        <v>7338</v>
      </c>
      <c r="L155" s="290" t="s">
        <v>7338</v>
      </c>
      <c r="M155" s="290" t="s">
        <v>7376</v>
      </c>
      <c r="N155" s="290" t="s">
        <v>106</v>
      </c>
      <c r="O155" s="290" t="s">
        <v>775</v>
      </c>
      <c r="P155" s="290"/>
      <c r="Q155" s="290"/>
      <c r="R155" s="290"/>
      <c r="S155" s="290"/>
      <c r="T155" s="290"/>
      <c r="U155" s="290" t="s">
        <v>7338</v>
      </c>
      <c r="V155" s="290" t="s">
        <v>7338</v>
      </c>
      <c r="W155" s="290"/>
      <c r="X155" s="290"/>
      <c r="Y155" s="291">
        <v>43531.291388888887</v>
      </c>
      <c r="Z155" s="291">
        <v>43535.829664351855</v>
      </c>
      <c r="AA155" s="290"/>
      <c r="AB155" s="290" t="s">
        <v>774</v>
      </c>
      <c r="AC155" s="290">
        <v>56972</v>
      </c>
      <c r="AD155" s="290">
        <v>1000</v>
      </c>
      <c r="AE155" s="290" t="s">
        <v>7375</v>
      </c>
      <c r="AF155" s="290" t="s">
        <v>7377</v>
      </c>
      <c r="AG155" s="290"/>
    </row>
    <row r="156" spans="1:33" ht="43.2" x14ac:dyDescent="0.3">
      <c r="A156" s="290"/>
      <c r="B156" s="290" t="s">
        <v>7375</v>
      </c>
      <c r="C156" s="290" t="s">
        <v>34</v>
      </c>
      <c r="D156" s="290" t="s">
        <v>764</v>
      </c>
      <c r="E156" s="290" t="s">
        <v>776</v>
      </c>
      <c r="F156" s="290" t="s">
        <v>777</v>
      </c>
      <c r="G156" s="290" t="s">
        <v>119</v>
      </c>
      <c r="H156" s="290" t="s">
        <v>389</v>
      </c>
      <c r="I156" s="290" t="s">
        <v>7338</v>
      </c>
      <c r="J156" s="290" t="s">
        <v>7338</v>
      </c>
      <c r="K156" s="290" t="s">
        <v>7338</v>
      </c>
      <c r="L156" s="290" t="s">
        <v>7338</v>
      </c>
      <c r="M156" s="290" t="s">
        <v>7376</v>
      </c>
      <c r="N156" s="290" t="s">
        <v>106</v>
      </c>
      <c r="O156" s="290" t="s">
        <v>778</v>
      </c>
      <c r="P156" s="290"/>
      <c r="Q156" s="290"/>
      <c r="R156" s="290"/>
      <c r="S156" s="290"/>
      <c r="T156" s="290"/>
      <c r="U156" s="290" t="s">
        <v>7338</v>
      </c>
      <c r="V156" s="290" t="s">
        <v>7338</v>
      </c>
      <c r="W156" s="290"/>
      <c r="X156" s="290"/>
      <c r="Y156" s="291">
        <v>43531.291388888887</v>
      </c>
      <c r="Z156" s="291">
        <v>43535.829664351855</v>
      </c>
      <c r="AA156" s="290"/>
      <c r="AB156" s="290" t="s">
        <v>774</v>
      </c>
      <c r="AC156" s="290">
        <v>56972</v>
      </c>
      <c r="AD156" s="290">
        <v>1000</v>
      </c>
      <c r="AE156" s="290" t="s">
        <v>7375</v>
      </c>
      <c r="AF156" s="290" t="s">
        <v>7377</v>
      </c>
      <c r="AG156" s="290"/>
    </row>
    <row r="157" spans="1:33" ht="43.2" x14ac:dyDescent="0.3">
      <c r="A157" s="290"/>
      <c r="B157" s="290" t="s">
        <v>7375</v>
      </c>
      <c r="C157" s="290" t="s">
        <v>34</v>
      </c>
      <c r="D157" s="290" t="s">
        <v>764</v>
      </c>
      <c r="E157" s="290" t="s">
        <v>779</v>
      </c>
      <c r="F157" s="290" t="s">
        <v>780</v>
      </c>
      <c r="G157" s="290" t="s">
        <v>119</v>
      </c>
      <c r="H157" s="290" t="s">
        <v>389</v>
      </c>
      <c r="I157" s="290" t="s">
        <v>7338</v>
      </c>
      <c r="J157" s="290" t="s">
        <v>7338</v>
      </c>
      <c r="K157" s="290" t="s">
        <v>7338</v>
      </c>
      <c r="L157" s="290" t="s">
        <v>7338</v>
      </c>
      <c r="M157" s="290" t="s">
        <v>7376</v>
      </c>
      <c r="N157" s="290" t="s">
        <v>106</v>
      </c>
      <c r="O157" s="290" t="s">
        <v>781</v>
      </c>
      <c r="P157" s="290"/>
      <c r="Q157" s="290"/>
      <c r="R157" s="290"/>
      <c r="S157" s="290"/>
      <c r="T157" s="290"/>
      <c r="U157" s="290" t="s">
        <v>7338</v>
      </c>
      <c r="V157" s="290" t="s">
        <v>7338</v>
      </c>
      <c r="W157" s="290"/>
      <c r="X157" s="290"/>
      <c r="Y157" s="291">
        <v>43531.291388888887</v>
      </c>
      <c r="Z157" s="291">
        <v>43535.829664351855</v>
      </c>
      <c r="AA157" s="290"/>
      <c r="AB157" s="290" t="s">
        <v>774</v>
      </c>
      <c r="AC157" s="290">
        <v>56972</v>
      </c>
      <c r="AD157" s="290">
        <v>6000</v>
      </c>
      <c r="AE157" s="290" t="s">
        <v>7375</v>
      </c>
      <c r="AF157" s="290" t="s">
        <v>7377</v>
      </c>
      <c r="AG157" s="290"/>
    </row>
    <row r="158" spans="1:33" ht="28.8" x14ac:dyDescent="0.3">
      <c r="A158" s="290" t="s">
        <v>701</v>
      </c>
      <c r="B158" s="290" t="s">
        <v>7375</v>
      </c>
      <c r="C158" s="290" t="s">
        <v>79</v>
      </c>
      <c r="D158" s="290" t="s">
        <v>710</v>
      </c>
      <c r="E158" s="290" t="s">
        <v>782</v>
      </c>
      <c r="F158" s="290" t="s">
        <v>783</v>
      </c>
      <c r="G158" s="290" t="s">
        <v>784</v>
      </c>
      <c r="H158" s="290" t="s">
        <v>653</v>
      </c>
      <c r="I158" s="290" t="s">
        <v>7338</v>
      </c>
      <c r="J158" s="290" t="s">
        <v>7338</v>
      </c>
      <c r="K158" s="290" t="s">
        <v>7338</v>
      </c>
      <c r="L158" s="290" t="s">
        <v>7338</v>
      </c>
      <c r="M158" s="290" t="s">
        <v>7376</v>
      </c>
      <c r="N158" s="290" t="s">
        <v>106</v>
      </c>
      <c r="O158" s="290" t="s">
        <v>775</v>
      </c>
      <c r="P158" s="290"/>
      <c r="Q158" s="290"/>
      <c r="R158" s="290" t="s">
        <v>785</v>
      </c>
      <c r="S158" s="290"/>
      <c r="T158" s="290"/>
      <c r="U158" s="290" t="s">
        <v>7338</v>
      </c>
      <c r="V158" s="290" t="s">
        <v>7338</v>
      </c>
      <c r="W158" s="290"/>
      <c r="X158" s="290"/>
      <c r="Y158" s="291">
        <v>43531.291388888887</v>
      </c>
      <c r="Z158" s="291">
        <v>43535.829664351855</v>
      </c>
      <c r="AA158" s="290"/>
      <c r="AB158" s="290" t="s">
        <v>774</v>
      </c>
      <c r="AC158" s="290">
        <v>56972</v>
      </c>
      <c r="AD158" s="290">
        <v>1010</v>
      </c>
      <c r="AE158" s="290" t="s">
        <v>7375</v>
      </c>
      <c r="AF158" s="290" t="s">
        <v>7377</v>
      </c>
      <c r="AG158" s="290" t="s">
        <v>15</v>
      </c>
    </row>
    <row r="159" spans="1:33" ht="28.8" x14ac:dyDescent="0.3">
      <c r="A159" s="290" t="s">
        <v>701</v>
      </c>
      <c r="B159" s="290" t="s">
        <v>7375</v>
      </c>
      <c r="C159" s="290" t="s">
        <v>19</v>
      </c>
      <c r="D159" s="290" t="s">
        <v>764</v>
      </c>
      <c r="E159" s="290" t="s">
        <v>786</v>
      </c>
      <c r="F159" s="290" t="s">
        <v>787</v>
      </c>
      <c r="G159" s="290" t="s">
        <v>784</v>
      </c>
      <c r="H159" s="290" t="s">
        <v>653</v>
      </c>
      <c r="I159" s="290" t="s">
        <v>7338</v>
      </c>
      <c r="J159" s="290" t="s">
        <v>7338</v>
      </c>
      <c r="K159" s="290" t="s">
        <v>7338</v>
      </c>
      <c r="L159" s="290" t="s">
        <v>7338</v>
      </c>
      <c r="M159" s="290" t="s">
        <v>7376</v>
      </c>
      <c r="N159" s="290" t="s">
        <v>106</v>
      </c>
      <c r="O159" s="290" t="s">
        <v>778</v>
      </c>
      <c r="P159" s="290" t="s">
        <v>789</v>
      </c>
      <c r="Q159" s="290"/>
      <c r="R159" s="290" t="s">
        <v>788</v>
      </c>
      <c r="S159" s="290"/>
      <c r="T159" s="290"/>
      <c r="U159" s="290" t="s">
        <v>7338</v>
      </c>
      <c r="V159" s="290" t="s">
        <v>7338</v>
      </c>
      <c r="W159" s="290"/>
      <c r="X159" s="290"/>
      <c r="Y159" s="291">
        <v>43531.291388888887</v>
      </c>
      <c r="Z159" s="291">
        <v>43535.829664351855</v>
      </c>
      <c r="AA159" s="290"/>
      <c r="AB159" s="290" t="s">
        <v>774</v>
      </c>
      <c r="AC159" s="290">
        <v>56972</v>
      </c>
      <c r="AD159" s="290">
        <v>1010</v>
      </c>
      <c r="AE159" s="290" t="s">
        <v>7375</v>
      </c>
      <c r="AF159" s="290" t="s">
        <v>7377</v>
      </c>
      <c r="AG159" s="290" t="s">
        <v>15</v>
      </c>
    </row>
    <row r="160" spans="1:33" ht="43.2" x14ac:dyDescent="0.3">
      <c r="A160" s="290" t="s">
        <v>701</v>
      </c>
      <c r="B160" s="290" t="s">
        <v>7375</v>
      </c>
      <c r="C160" s="290" t="s">
        <v>79</v>
      </c>
      <c r="D160" s="290" t="s">
        <v>764</v>
      </c>
      <c r="E160" s="290" t="s">
        <v>790</v>
      </c>
      <c r="F160" s="290" t="s">
        <v>791</v>
      </c>
      <c r="G160" s="290" t="s">
        <v>784</v>
      </c>
      <c r="H160" s="290" t="s">
        <v>653</v>
      </c>
      <c r="I160" s="290" t="s">
        <v>7338</v>
      </c>
      <c r="J160" s="290" t="s">
        <v>7338</v>
      </c>
      <c r="K160" s="290" t="s">
        <v>7338</v>
      </c>
      <c r="L160" s="290" t="s">
        <v>7338</v>
      </c>
      <c r="M160" s="290" t="s">
        <v>7376</v>
      </c>
      <c r="N160" s="290" t="s">
        <v>106</v>
      </c>
      <c r="O160" s="290" t="s">
        <v>781</v>
      </c>
      <c r="P160" s="290"/>
      <c r="Q160" s="290"/>
      <c r="R160" s="290" t="s">
        <v>792</v>
      </c>
      <c r="S160" s="290"/>
      <c r="T160" s="290"/>
      <c r="U160" s="290" t="s">
        <v>7338</v>
      </c>
      <c r="V160" s="290" t="s">
        <v>7338</v>
      </c>
      <c r="W160" s="290"/>
      <c r="X160" s="290"/>
      <c r="Y160" s="291">
        <v>43531.291400462964</v>
      </c>
      <c r="Z160" s="291">
        <v>43535.829664351855</v>
      </c>
      <c r="AA160" s="290"/>
      <c r="AB160" s="290" t="s">
        <v>774</v>
      </c>
      <c r="AC160" s="290">
        <v>56972</v>
      </c>
      <c r="AD160" s="290">
        <v>6010</v>
      </c>
      <c r="AE160" s="290" t="s">
        <v>7375</v>
      </c>
      <c r="AF160" s="290" t="s">
        <v>7377</v>
      </c>
      <c r="AG160" s="290" t="s">
        <v>15</v>
      </c>
    </row>
    <row r="161" spans="1:33" ht="43.2" x14ac:dyDescent="0.3">
      <c r="A161" s="290" t="s">
        <v>642</v>
      </c>
      <c r="B161" s="290" t="s">
        <v>7375</v>
      </c>
      <c r="C161" s="290" t="s">
        <v>79</v>
      </c>
      <c r="D161" s="290" t="s">
        <v>606</v>
      </c>
      <c r="E161" s="290" t="s">
        <v>793</v>
      </c>
      <c r="F161" s="290" t="s">
        <v>794</v>
      </c>
      <c r="G161" s="290" t="s">
        <v>724</v>
      </c>
      <c r="H161" s="290" t="s">
        <v>653</v>
      </c>
      <c r="I161" s="290" t="s">
        <v>7338</v>
      </c>
      <c r="J161" s="290" t="s">
        <v>7338</v>
      </c>
      <c r="K161" s="290" t="s">
        <v>7338</v>
      </c>
      <c r="L161" s="290" t="s">
        <v>7338</v>
      </c>
      <c r="M161" s="290" t="s">
        <v>7376</v>
      </c>
      <c r="N161" s="290" t="s">
        <v>106</v>
      </c>
      <c r="O161" s="290" t="s">
        <v>607</v>
      </c>
      <c r="P161" s="290"/>
      <c r="Q161" s="290"/>
      <c r="R161" s="290" t="s">
        <v>795</v>
      </c>
      <c r="S161" s="290"/>
      <c r="T161" s="290"/>
      <c r="U161" s="290" t="s">
        <v>7338</v>
      </c>
      <c r="V161" s="290" t="s">
        <v>7338</v>
      </c>
      <c r="W161" s="290"/>
      <c r="X161" s="290"/>
      <c r="Y161" s="291">
        <v>43531.293773148151</v>
      </c>
      <c r="Z161" s="291">
        <v>43535.829664351855</v>
      </c>
      <c r="AA161" s="290"/>
      <c r="AB161" s="290" t="s">
        <v>730</v>
      </c>
      <c r="AC161" s="290">
        <v>35013</v>
      </c>
      <c r="AD161" s="290">
        <v>70000</v>
      </c>
      <c r="AE161" s="290" t="s">
        <v>7375</v>
      </c>
      <c r="AF161" s="290" t="s">
        <v>7377</v>
      </c>
      <c r="AG161" s="290" t="s">
        <v>15</v>
      </c>
    </row>
    <row r="162" spans="1:33" ht="43.2" x14ac:dyDescent="0.3">
      <c r="A162" s="290" t="s">
        <v>802</v>
      </c>
      <c r="B162" s="290" t="s">
        <v>7375</v>
      </c>
      <c r="C162" s="290" t="s">
        <v>79</v>
      </c>
      <c r="D162" s="290" t="s">
        <v>158</v>
      </c>
      <c r="E162" s="290" t="s">
        <v>796</v>
      </c>
      <c r="F162" s="290" t="s">
        <v>797</v>
      </c>
      <c r="G162" s="290" t="s">
        <v>798</v>
      </c>
      <c r="H162" s="290" t="s">
        <v>800</v>
      </c>
      <c r="I162" s="290" t="s">
        <v>803</v>
      </c>
      <c r="J162" s="290" t="s">
        <v>7338</v>
      </c>
      <c r="K162" s="290" t="s">
        <v>7338</v>
      </c>
      <c r="L162" s="290" t="s">
        <v>7338</v>
      </c>
      <c r="M162" s="290" t="s">
        <v>804</v>
      </c>
      <c r="N162" s="290" t="s">
        <v>117</v>
      </c>
      <c r="O162" s="290" t="s">
        <v>159</v>
      </c>
      <c r="P162" s="290"/>
      <c r="Q162" s="290"/>
      <c r="R162" s="290" t="s">
        <v>801</v>
      </c>
      <c r="S162" s="290"/>
      <c r="T162" s="290"/>
      <c r="U162" s="290" t="s">
        <v>7338</v>
      </c>
      <c r="V162" s="290" t="s">
        <v>7338</v>
      </c>
      <c r="W162" s="290"/>
      <c r="X162" s="290"/>
      <c r="Y162" s="291">
        <v>43531.295694444445</v>
      </c>
      <c r="Z162" s="291">
        <v>43538.888379629629</v>
      </c>
      <c r="AA162" s="290"/>
      <c r="AB162" s="290" t="s">
        <v>799</v>
      </c>
      <c r="AC162" s="290">
        <v>66591</v>
      </c>
      <c r="AD162" s="290">
        <v>5660</v>
      </c>
      <c r="AE162" s="290" t="s">
        <v>7375</v>
      </c>
      <c r="AF162" s="290" t="s">
        <v>7377</v>
      </c>
      <c r="AG162" s="290" t="s">
        <v>15</v>
      </c>
    </row>
    <row r="163" spans="1:33" ht="43.2" x14ac:dyDescent="0.3">
      <c r="A163" s="290" t="s">
        <v>810</v>
      </c>
      <c r="B163" s="290" t="s">
        <v>7375</v>
      </c>
      <c r="C163" s="290" t="s">
        <v>19</v>
      </c>
      <c r="D163" s="290" t="s">
        <v>811</v>
      </c>
      <c r="E163" s="290" t="s">
        <v>805</v>
      </c>
      <c r="F163" s="290" t="s">
        <v>806</v>
      </c>
      <c r="G163" s="290" t="s">
        <v>784</v>
      </c>
      <c r="H163" s="290" t="s">
        <v>808</v>
      </c>
      <c r="I163" s="290" t="s">
        <v>7338</v>
      </c>
      <c r="J163" s="290" t="s">
        <v>7338</v>
      </c>
      <c r="K163" s="290" t="s">
        <v>7338</v>
      </c>
      <c r="L163" s="290" t="s">
        <v>7338</v>
      </c>
      <c r="M163" s="290" t="s">
        <v>7376</v>
      </c>
      <c r="N163" s="290" t="s">
        <v>106</v>
      </c>
      <c r="O163" s="290" t="s">
        <v>813</v>
      </c>
      <c r="P163" s="290" t="s">
        <v>812</v>
      </c>
      <c r="Q163" s="290"/>
      <c r="R163" s="290" t="s">
        <v>809</v>
      </c>
      <c r="S163" s="290"/>
      <c r="T163" s="290"/>
      <c r="U163" s="290" t="s">
        <v>7338</v>
      </c>
      <c r="V163" s="290" t="s">
        <v>7338</v>
      </c>
      <c r="W163" s="290"/>
      <c r="X163" s="290"/>
      <c r="Y163" s="291">
        <v>43531.335381944446</v>
      </c>
      <c r="Z163" s="291">
        <v>43535.829664351855</v>
      </c>
      <c r="AA163" s="290"/>
      <c r="AB163" s="290" t="s">
        <v>807</v>
      </c>
      <c r="AC163" s="290">
        <v>63414</v>
      </c>
      <c r="AD163" s="290">
        <v>1620</v>
      </c>
      <c r="AE163" s="290" t="s">
        <v>7375</v>
      </c>
      <c r="AF163" s="290" t="s">
        <v>7377</v>
      </c>
      <c r="AG163" s="290" t="s">
        <v>15</v>
      </c>
    </row>
    <row r="164" spans="1:33" ht="43.2" x14ac:dyDescent="0.3">
      <c r="A164" s="290"/>
      <c r="B164" s="290" t="s">
        <v>7375</v>
      </c>
      <c r="C164" s="290" t="s">
        <v>34</v>
      </c>
      <c r="D164" s="290" t="s">
        <v>811</v>
      </c>
      <c r="E164" s="290" t="s">
        <v>814</v>
      </c>
      <c r="F164" s="290" t="s">
        <v>815</v>
      </c>
      <c r="G164" s="290" t="s">
        <v>784</v>
      </c>
      <c r="H164" s="290" t="s">
        <v>389</v>
      </c>
      <c r="I164" s="290" t="s">
        <v>7338</v>
      </c>
      <c r="J164" s="290" t="s">
        <v>7338</v>
      </c>
      <c r="K164" s="290" t="s">
        <v>7338</v>
      </c>
      <c r="L164" s="290" t="s">
        <v>7338</v>
      </c>
      <c r="M164" s="290" t="s">
        <v>7376</v>
      </c>
      <c r="N164" s="290" t="s">
        <v>106</v>
      </c>
      <c r="O164" s="290" t="s">
        <v>813</v>
      </c>
      <c r="P164" s="290"/>
      <c r="Q164" s="290"/>
      <c r="R164" s="290" t="s">
        <v>816</v>
      </c>
      <c r="S164" s="290"/>
      <c r="T164" s="290"/>
      <c r="U164" s="290" t="s">
        <v>7338</v>
      </c>
      <c r="V164" s="290" t="s">
        <v>7338</v>
      </c>
      <c r="W164" s="290"/>
      <c r="X164" s="290"/>
      <c r="Y164" s="291">
        <v>43531.335381944446</v>
      </c>
      <c r="Z164" s="291">
        <v>43535.829664351855</v>
      </c>
      <c r="AA164" s="290"/>
      <c r="AB164" s="290" t="s">
        <v>807</v>
      </c>
      <c r="AC164" s="290">
        <v>63414</v>
      </c>
      <c r="AD164" s="290">
        <v>1640</v>
      </c>
      <c r="AE164" s="290" t="s">
        <v>7375</v>
      </c>
      <c r="AF164" s="290" t="s">
        <v>7377</v>
      </c>
      <c r="AG164" s="290"/>
    </row>
    <row r="165" spans="1:33" ht="100.8" x14ac:dyDescent="0.3">
      <c r="A165" s="290"/>
      <c r="B165" s="290" t="s">
        <v>7375</v>
      </c>
      <c r="C165" s="290" t="s">
        <v>34</v>
      </c>
      <c r="D165" s="290" t="s">
        <v>811</v>
      </c>
      <c r="E165" s="290" t="s">
        <v>817</v>
      </c>
      <c r="F165" s="290" t="s">
        <v>818</v>
      </c>
      <c r="G165" s="290" t="s">
        <v>784</v>
      </c>
      <c r="H165" s="290" t="s">
        <v>49</v>
      </c>
      <c r="I165" s="290" t="s">
        <v>7338</v>
      </c>
      <c r="J165" s="290" t="s">
        <v>7338</v>
      </c>
      <c r="K165" s="290" t="s">
        <v>7338</v>
      </c>
      <c r="L165" s="290" t="s">
        <v>7338</v>
      </c>
      <c r="M165" s="290" t="s">
        <v>7376</v>
      </c>
      <c r="N165" s="290" t="s">
        <v>106</v>
      </c>
      <c r="O165" s="290" t="s">
        <v>813</v>
      </c>
      <c r="P165" s="290"/>
      <c r="Q165" s="290"/>
      <c r="R165" s="290" t="s">
        <v>819</v>
      </c>
      <c r="S165" s="290"/>
      <c r="T165" s="290"/>
      <c r="U165" s="290" t="s">
        <v>7338</v>
      </c>
      <c r="V165" s="290" t="s">
        <v>7338</v>
      </c>
      <c r="W165" s="290"/>
      <c r="X165" s="290"/>
      <c r="Y165" s="291">
        <v>43531.335381944446</v>
      </c>
      <c r="Z165" s="291">
        <v>43535.829664351855</v>
      </c>
      <c r="AA165" s="290"/>
      <c r="AB165" s="290" t="s">
        <v>807</v>
      </c>
      <c r="AC165" s="290">
        <v>63414</v>
      </c>
      <c r="AD165" s="290">
        <v>1630</v>
      </c>
      <c r="AE165" s="290" t="s">
        <v>7375</v>
      </c>
      <c r="AF165" s="290" t="s">
        <v>7377</v>
      </c>
      <c r="AG165" s="290" t="s">
        <v>632</v>
      </c>
    </row>
    <row r="166" spans="1:33" ht="72" x14ac:dyDescent="0.3">
      <c r="A166" s="290" t="s">
        <v>823</v>
      </c>
      <c r="B166" s="290" t="s">
        <v>7375</v>
      </c>
      <c r="C166" s="290" t="s">
        <v>79</v>
      </c>
      <c r="D166" s="290" t="s">
        <v>824</v>
      </c>
      <c r="E166" s="290" t="s">
        <v>820</v>
      </c>
      <c r="F166" s="290" t="s">
        <v>821</v>
      </c>
      <c r="G166" s="290" t="s">
        <v>784</v>
      </c>
      <c r="H166" s="290" t="s">
        <v>684</v>
      </c>
      <c r="I166" s="290" t="s">
        <v>7338</v>
      </c>
      <c r="J166" s="290" t="s">
        <v>7338</v>
      </c>
      <c r="K166" s="290" t="s">
        <v>7338</v>
      </c>
      <c r="L166" s="290" t="s">
        <v>7338</v>
      </c>
      <c r="M166" s="290" t="s">
        <v>7376</v>
      </c>
      <c r="N166" s="290" t="s">
        <v>106</v>
      </c>
      <c r="O166" s="290" t="s">
        <v>7338</v>
      </c>
      <c r="P166" s="290"/>
      <c r="Q166" s="290"/>
      <c r="R166" s="290" t="s">
        <v>822</v>
      </c>
      <c r="S166" s="290" t="s">
        <v>7596</v>
      </c>
      <c r="T166" s="290"/>
      <c r="U166" s="290" t="s">
        <v>7338</v>
      </c>
      <c r="V166" s="290" t="s">
        <v>7338</v>
      </c>
      <c r="W166" s="290"/>
      <c r="X166" s="290"/>
      <c r="Y166" s="291">
        <v>43531.335381944446</v>
      </c>
      <c r="Z166" s="291">
        <v>43535.829664351855</v>
      </c>
      <c r="AA166" s="290"/>
      <c r="AB166" s="290" t="s">
        <v>807</v>
      </c>
      <c r="AC166" s="290">
        <v>63414</v>
      </c>
      <c r="AD166" s="290">
        <v>1010</v>
      </c>
      <c r="AE166" s="290" t="s">
        <v>7375</v>
      </c>
      <c r="AF166" s="290" t="s">
        <v>7377</v>
      </c>
      <c r="AG166" s="290" t="s">
        <v>15</v>
      </c>
    </row>
    <row r="167" spans="1:33" ht="72" x14ac:dyDescent="0.3">
      <c r="A167" s="290" t="s">
        <v>823</v>
      </c>
      <c r="B167" s="290" t="s">
        <v>7375</v>
      </c>
      <c r="C167" s="290" t="s">
        <v>79</v>
      </c>
      <c r="D167" s="290" t="s">
        <v>824</v>
      </c>
      <c r="E167" s="290" t="s">
        <v>825</v>
      </c>
      <c r="F167" s="290" t="s">
        <v>826</v>
      </c>
      <c r="G167" s="290" t="s">
        <v>784</v>
      </c>
      <c r="H167" s="290" t="s">
        <v>684</v>
      </c>
      <c r="I167" s="290" t="s">
        <v>7338</v>
      </c>
      <c r="J167" s="290" t="s">
        <v>7338</v>
      </c>
      <c r="K167" s="290" t="s">
        <v>7338</v>
      </c>
      <c r="L167" s="290" t="s">
        <v>7338</v>
      </c>
      <c r="M167" s="290" t="s">
        <v>7376</v>
      </c>
      <c r="N167" s="290" t="s">
        <v>106</v>
      </c>
      <c r="O167" s="290" t="s">
        <v>7338</v>
      </c>
      <c r="P167" s="290"/>
      <c r="Q167" s="290"/>
      <c r="R167" s="290" t="s">
        <v>827</v>
      </c>
      <c r="S167" s="290" t="s">
        <v>7596</v>
      </c>
      <c r="T167" s="290"/>
      <c r="U167" s="290" t="s">
        <v>7338</v>
      </c>
      <c r="V167" s="290" t="s">
        <v>7338</v>
      </c>
      <c r="W167" s="290"/>
      <c r="X167" s="290"/>
      <c r="Y167" s="291">
        <v>43531.335381944446</v>
      </c>
      <c r="Z167" s="291">
        <v>43535.829664351855</v>
      </c>
      <c r="AA167" s="290"/>
      <c r="AB167" s="290" t="s">
        <v>807</v>
      </c>
      <c r="AC167" s="290">
        <v>63414</v>
      </c>
      <c r="AD167" s="290">
        <v>1110</v>
      </c>
      <c r="AE167" s="290" t="s">
        <v>7375</v>
      </c>
      <c r="AF167" s="290" t="s">
        <v>7377</v>
      </c>
      <c r="AG167" s="290" t="s">
        <v>15</v>
      </c>
    </row>
    <row r="168" spans="1:33" ht="57.6" x14ac:dyDescent="0.3">
      <c r="A168" s="290" t="s">
        <v>701</v>
      </c>
      <c r="B168" s="290" t="s">
        <v>7375</v>
      </c>
      <c r="C168" s="290" t="s">
        <v>79</v>
      </c>
      <c r="D168" s="290" t="s">
        <v>833</v>
      </c>
      <c r="E168" s="290" t="s">
        <v>828</v>
      </c>
      <c r="F168" s="290" t="s">
        <v>829</v>
      </c>
      <c r="G168" s="290" t="s">
        <v>830</v>
      </c>
      <c r="H168" s="290" t="s">
        <v>808</v>
      </c>
      <c r="I168" s="290" t="s">
        <v>7338</v>
      </c>
      <c r="J168" s="290" t="s">
        <v>7338</v>
      </c>
      <c r="K168" s="290" t="s">
        <v>7338</v>
      </c>
      <c r="L168" s="290" t="s">
        <v>7338</v>
      </c>
      <c r="M168" s="290" t="s">
        <v>7376</v>
      </c>
      <c r="N168" s="290" t="s">
        <v>106</v>
      </c>
      <c r="O168" s="290" t="s">
        <v>835</v>
      </c>
      <c r="P168" s="290"/>
      <c r="Q168" s="290" t="s">
        <v>834</v>
      </c>
      <c r="R168" s="290" t="s">
        <v>832</v>
      </c>
      <c r="S168" s="290" t="s">
        <v>7531</v>
      </c>
      <c r="T168" s="290"/>
      <c r="U168" s="290" t="s">
        <v>7338</v>
      </c>
      <c r="V168" s="290" t="s">
        <v>7338</v>
      </c>
      <c r="W168" s="290"/>
      <c r="X168" s="290"/>
      <c r="Y168" s="291">
        <v>43531.348009259258</v>
      </c>
      <c r="Z168" s="291">
        <v>43535.829664351855</v>
      </c>
      <c r="AA168" s="290"/>
      <c r="AB168" s="290" t="s">
        <v>831</v>
      </c>
      <c r="AC168" s="290">
        <v>78004</v>
      </c>
      <c r="AD168" s="290">
        <v>1710</v>
      </c>
      <c r="AE168" s="290" t="s">
        <v>7375</v>
      </c>
      <c r="AF168" s="290" t="s">
        <v>7377</v>
      </c>
      <c r="AG168" s="290" t="s">
        <v>15</v>
      </c>
    </row>
    <row r="169" spans="1:33" ht="57.6" x14ac:dyDescent="0.3">
      <c r="A169" s="290" t="s">
        <v>634</v>
      </c>
      <c r="B169" s="290" t="s">
        <v>7375</v>
      </c>
      <c r="C169" s="290" t="s">
        <v>209</v>
      </c>
      <c r="D169" s="290" t="s">
        <v>824</v>
      </c>
      <c r="E169" s="290" t="s">
        <v>836</v>
      </c>
      <c r="F169" s="290" t="s">
        <v>837</v>
      </c>
      <c r="G169" s="290" t="s">
        <v>784</v>
      </c>
      <c r="H169" s="290" t="s">
        <v>49</v>
      </c>
      <c r="I169" s="290" t="s">
        <v>7338</v>
      </c>
      <c r="J169" s="290" t="s">
        <v>7338</v>
      </c>
      <c r="K169" s="290" t="s">
        <v>7338</v>
      </c>
      <c r="L169" s="290" t="s">
        <v>7338</v>
      </c>
      <c r="M169" s="290" t="s">
        <v>7376</v>
      </c>
      <c r="N169" s="290" t="s">
        <v>106</v>
      </c>
      <c r="O169" s="290" t="s">
        <v>7338</v>
      </c>
      <c r="P169" s="290"/>
      <c r="Q169" s="290"/>
      <c r="R169" s="290" t="s">
        <v>838</v>
      </c>
      <c r="S169" s="290"/>
      <c r="T169" s="290"/>
      <c r="U169" s="290" t="s">
        <v>7338</v>
      </c>
      <c r="V169" s="290" t="s">
        <v>7338</v>
      </c>
      <c r="W169" s="290"/>
      <c r="X169" s="290"/>
      <c r="Y169" s="291">
        <v>43531.357523148145</v>
      </c>
      <c r="Z169" s="291">
        <v>43535.829664351855</v>
      </c>
      <c r="AA169" s="290"/>
      <c r="AB169" s="290" t="s">
        <v>807</v>
      </c>
      <c r="AC169" s="290">
        <v>63414</v>
      </c>
      <c r="AD169" s="290">
        <v>1000</v>
      </c>
      <c r="AE169" s="290" t="s">
        <v>7375</v>
      </c>
      <c r="AF169" s="290" t="s">
        <v>7377</v>
      </c>
      <c r="AG169" s="290" t="s">
        <v>50</v>
      </c>
    </row>
    <row r="170" spans="1:33" ht="57.6" x14ac:dyDescent="0.3">
      <c r="A170" s="290" t="s">
        <v>634</v>
      </c>
      <c r="B170" s="290" t="s">
        <v>7375</v>
      </c>
      <c r="C170" s="290" t="s">
        <v>209</v>
      </c>
      <c r="D170" s="290" t="s">
        <v>824</v>
      </c>
      <c r="E170" s="290" t="s">
        <v>839</v>
      </c>
      <c r="F170" s="290" t="s">
        <v>840</v>
      </c>
      <c r="G170" s="290" t="s">
        <v>784</v>
      </c>
      <c r="H170" s="290" t="s">
        <v>49</v>
      </c>
      <c r="I170" s="290" t="s">
        <v>7338</v>
      </c>
      <c r="J170" s="290" t="s">
        <v>7338</v>
      </c>
      <c r="K170" s="290" t="s">
        <v>7338</v>
      </c>
      <c r="L170" s="290" t="s">
        <v>7338</v>
      </c>
      <c r="M170" s="290" t="s">
        <v>7376</v>
      </c>
      <c r="N170" s="290" t="s">
        <v>106</v>
      </c>
      <c r="O170" s="290" t="s">
        <v>7338</v>
      </c>
      <c r="P170" s="290"/>
      <c r="Q170" s="290"/>
      <c r="R170" s="290" t="s">
        <v>841</v>
      </c>
      <c r="S170" s="290"/>
      <c r="T170" s="290"/>
      <c r="U170" s="290" t="s">
        <v>7338</v>
      </c>
      <c r="V170" s="290" t="s">
        <v>7338</v>
      </c>
      <c r="W170" s="290"/>
      <c r="X170" s="290"/>
      <c r="Y170" s="291">
        <v>43531.357523148145</v>
      </c>
      <c r="Z170" s="291">
        <v>43535.829664351855</v>
      </c>
      <c r="AA170" s="290"/>
      <c r="AB170" s="290" t="s">
        <v>807</v>
      </c>
      <c r="AC170" s="290">
        <v>63414</v>
      </c>
      <c r="AD170" s="290">
        <v>1100</v>
      </c>
      <c r="AE170" s="290" t="s">
        <v>7375</v>
      </c>
      <c r="AF170" s="290" t="s">
        <v>7377</v>
      </c>
      <c r="AG170" s="290" t="s">
        <v>50</v>
      </c>
    </row>
    <row r="171" spans="1:33" ht="28.8" x14ac:dyDescent="0.3">
      <c r="A171" s="290"/>
      <c r="B171" s="290" t="s">
        <v>7375</v>
      </c>
      <c r="C171" s="290" t="s">
        <v>34</v>
      </c>
      <c r="D171" s="290" t="s">
        <v>702</v>
      </c>
      <c r="E171" s="290" t="s">
        <v>842</v>
      </c>
      <c r="F171" s="290" t="s">
        <v>843</v>
      </c>
      <c r="G171" s="290" t="s">
        <v>844</v>
      </c>
      <c r="H171" s="290" t="s">
        <v>49</v>
      </c>
      <c r="I171" s="290" t="s">
        <v>7338</v>
      </c>
      <c r="J171" s="290" t="s">
        <v>7338</v>
      </c>
      <c r="K171" s="290" t="s">
        <v>7338</v>
      </c>
      <c r="L171" s="290" t="s">
        <v>7338</v>
      </c>
      <c r="M171" s="290" t="s">
        <v>7376</v>
      </c>
      <c r="N171" s="290" t="s">
        <v>106</v>
      </c>
      <c r="O171" s="290" t="s">
        <v>704</v>
      </c>
      <c r="P171" s="290"/>
      <c r="Q171" s="290"/>
      <c r="R171" s="290"/>
      <c r="S171" s="290"/>
      <c r="T171" s="290"/>
      <c r="U171" s="290" t="s">
        <v>7338</v>
      </c>
      <c r="V171" s="290" t="s">
        <v>7338</v>
      </c>
      <c r="W171" s="290"/>
      <c r="X171" s="290"/>
      <c r="Y171" s="291">
        <v>43531.384548611109</v>
      </c>
      <c r="Z171" s="291">
        <v>43535.829664351855</v>
      </c>
      <c r="AA171" s="290"/>
      <c r="AB171" s="290" t="s">
        <v>699</v>
      </c>
      <c r="AC171" s="290">
        <v>71410</v>
      </c>
      <c r="AD171" s="290">
        <v>1700</v>
      </c>
      <c r="AE171" s="290" t="s">
        <v>7375</v>
      </c>
      <c r="AF171" s="290" t="s">
        <v>7377</v>
      </c>
      <c r="AG171" s="290"/>
    </row>
    <row r="172" spans="1:33" ht="43.2" x14ac:dyDescent="0.3">
      <c r="A172" s="290"/>
      <c r="B172" s="290" t="s">
        <v>7375</v>
      </c>
      <c r="C172" s="290" t="s">
        <v>34</v>
      </c>
      <c r="D172" s="290" t="s">
        <v>833</v>
      </c>
      <c r="E172" s="290" t="s">
        <v>845</v>
      </c>
      <c r="F172" s="290" t="s">
        <v>846</v>
      </c>
      <c r="G172" s="290" t="s">
        <v>119</v>
      </c>
      <c r="H172" s="290" t="s">
        <v>389</v>
      </c>
      <c r="I172" s="290" t="s">
        <v>7338</v>
      </c>
      <c r="J172" s="290" t="s">
        <v>7338</v>
      </c>
      <c r="K172" s="290" t="s">
        <v>7338</v>
      </c>
      <c r="L172" s="290" t="s">
        <v>7338</v>
      </c>
      <c r="M172" s="290" t="s">
        <v>7376</v>
      </c>
      <c r="N172" s="290" t="s">
        <v>106</v>
      </c>
      <c r="O172" s="290" t="s">
        <v>835</v>
      </c>
      <c r="P172" s="290"/>
      <c r="Q172" s="290"/>
      <c r="R172" s="290"/>
      <c r="S172" s="290"/>
      <c r="T172" s="290"/>
      <c r="U172" s="290" t="s">
        <v>7338</v>
      </c>
      <c r="V172" s="290" t="s">
        <v>7338</v>
      </c>
      <c r="W172" s="290"/>
      <c r="X172" s="290"/>
      <c r="Y172" s="291">
        <v>43531.397997685184</v>
      </c>
      <c r="Z172" s="291">
        <v>43535.829664351855</v>
      </c>
      <c r="AA172" s="290"/>
      <c r="AB172" s="290" t="s">
        <v>831</v>
      </c>
      <c r="AC172" s="290">
        <v>78004</v>
      </c>
      <c r="AD172" s="290">
        <v>1670</v>
      </c>
      <c r="AE172" s="290" t="s">
        <v>7375</v>
      </c>
      <c r="AF172" s="290" t="s">
        <v>7377</v>
      </c>
      <c r="AG172" s="290"/>
    </row>
    <row r="173" spans="1:33" ht="172.8" x14ac:dyDescent="0.3">
      <c r="A173" s="290"/>
      <c r="B173" s="290" t="s">
        <v>7375</v>
      </c>
      <c r="C173" s="290" t="s">
        <v>19</v>
      </c>
      <c r="D173" s="290" t="s">
        <v>116</v>
      </c>
      <c r="E173" s="290" t="s">
        <v>847</v>
      </c>
      <c r="F173" s="290" t="s">
        <v>848</v>
      </c>
      <c r="G173" s="290" t="s">
        <v>849</v>
      </c>
      <c r="H173" s="290" t="s">
        <v>851</v>
      </c>
      <c r="I173" s="290" t="s">
        <v>7338</v>
      </c>
      <c r="J173" s="290" t="s">
        <v>7338</v>
      </c>
      <c r="K173" s="290" t="s">
        <v>7338</v>
      </c>
      <c r="L173" s="290" t="s">
        <v>7338</v>
      </c>
      <c r="M173" s="290" t="s">
        <v>7376</v>
      </c>
      <c r="N173" s="290" t="s">
        <v>117</v>
      </c>
      <c r="O173" s="290" t="s">
        <v>331</v>
      </c>
      <c r="P173" s="290" t="s">
        <v>853</v>
      </c>
      <c r="Q173" s="290"/>
      <c r="R173" s="290" t="s">
        <v>852</v>
      </c>
      <c r="S173" s="290" t="s">
        <v>7637</v>
      </c>
      <c r="T173" s="290"/>
      <c r="U173" s="290" t="s">
        <v>7338</v>
      </c>
      <c r="V173" s="290" t="s">
        <v>7338</v>
      </c>
      <c r="W173" s="290"/>
      <c r="X173" s="290"/>
      <c r="Y173" s="291">
        <v>43531.419282407405</v>
      </c>
      <c r="Z173" s="291">
        <v>43545.239652777775</v>
      </c>
      <c r="AA173" s="290"/>
      <c r="AB173" s="290" t="s">
        <v>850</v>
      </c>
      <c r="AC173" s="290">
        <v>73341</v>
      </c>
      <c r="AD173" s="290">
        <v>9910</v>
      </c>
      <c r="AE173" s="290" t="s">
        <v>7375</v>
      </c>
      <c r="AF173" s="290" t="s">
        <v>7377</v>
      </c>
      <c r="AG173" s="290" t="s">
        <v>15</v>
      </c>
    </row>
    <row r="174" spans="1:33" ht="57.6" x14ac:dyDescent="0.3">
      <c r="A174" s="290" t="s">
        <v>701</v>
      </c>
      <c r="B174" s="290" t="s">
        <v>7375</v>
      </c>
      <c r="C174" s="290" t="s">
        <v>79</v>
      </c>
      <c r="D174" s="290" t="s">
        <v>859</v>
      </c>
      <c r="E174" s="290" t="s">
        <v>854</v>
      </c>
      <c r="F174" s="290" t="s">
        <v>855</v>
      </c>
      <c r="G174" s="290" t="s">
        <v>856</v>
      </c>
      <c r="H174" s="290" t="s">
        <v>653</v>
      </c>
      <c r="I174" s="290" t="s">
        <v>7338</v>
      </c>
      <c r="J174" s="290" t="s">
        <v>7338</v>
      </c>
      <c r="K174" s="290" t="s">
        <v>7338</v>
      </c>
      <c r="L174" s="290" t="s">
        <v>7338</v>
      </c>
      <c r="M174" s="290" t="s">
        <v>7376</v>
      </c>
      <c r="N174" s="290" t="s">
        <v>106</v>
      </c>
      <c r="O174" s="290" t="s">
        <v>860</v>
      </c>
      <c r="P174" s="290"/>
      <c r="Q174" s="290"/>
      <c r="R174" s="290" t="s">
        <v>858</v>
      </c>
      <c r="S174" s="290" t="s">
        <v>7486</v>
      </c>
      <c r="T174" s="290"/>
      <c r="U174" s="290" t="s">
        <v>7338</v>
      </c>
      <c r="V174" s="290" t="s">
        <v>7338</v>
      </c>
      <c r="W174" s="290"/>
      <c r="X174" s="290"/>
      <c r="Y174" s="291">
        <v>43531.428310185183</v>
      </c>
      <c r="Z174" s="291">
        <v>43535.829664351855</v>
      </c>
      <c r="AA174" s="290"/>
      <c r="AB174" s="290" t="s">
        <v>857</v>
      </c>
      <c r="AC174" s="290">
        <v>46347</v>
      </c>
      <c r="AD174" s="290">
        <v>1760</v>
      </c>
      <c r="AE174" s="290" t="s">
        <v>7375</v>
      </c>
      <c r="AF174" s="290" t="s">
        <v>7377</v>
      </c>
      <c r="AG174" s="290" t="s">
        <v>15</v>
      </c>
    </row>
    <row r="175" spans="1:33" ht="57.6" x14ac:dyDescent="0.3">
      <c r="A175" s="290" t="s">
        <v>701</v>
      </c>
      <c r="B175" s="290" t="s">
        <v>7375</v>
      </c>
      <c r="C175" s="290" t="s">
        <v>79</v>
      </c>
      <c r="D175" s="290" t="s">
        <v>864</v>
      </c>
      <c r="E175" s="290" t="s">
        <v>861</v>
      </c>
      <c r="F175" s="290" t="s">
        <v>862</v>
      </c>
      <c r="G175" s="290" t="s">
        <v>856</v>
      </c>
      <c r="H175" s="290" t="s">
        <v>653</v>
      </c>
      <c r="I175" s="290" t="s">
        <v>7338</v>
      </c>
      <c r="J175" s="290" t="s">
        <v>7338</v>
      </c>
      <c r="K175" s="290" t="s">
        <v>7338</v>
      </c>
      <c r="L175" s="290" t="s">
        <v>7338</v>
      </c>
      <c r="M175" s="290" t="s">
        <v>7376</v>
      </c>
      <c r="N175" s="290" t="s">
        <v>106</v>
      </c>
      <c r="O175" s="290" t="s">
        <v>865</v>
      </c>
      <c r="P175" s="290"/>
      <c r="Q175" s="290"/>
      <c r="R175" s="290" t="s">
        <v>863</v>
      </c>
      <c r="S175" s="290"/>
      <c r="T175" s="290"/>
      <c r="U175" s="290" t="s">
        <v>7338</v>
      </c>
      <c r="V175" s="290" t="s">
        <v>7338</v>
      </c>
      <c r="W175" s="290"/>
      <c r="X175" s="290"/>
      <c r="Y175" s="291">
        <v>43531.430254629631</v>
      </c>
      <c r="Z175" s="291">
        <v>43535.829664351855</v>
      </c>
      <c r="AA175" s="290"/>
      <c r="AB175" s="290" t="s">
        <v>857</v>
      </c>
      <c r="AC175" s="290">
        <v>46347</v>
      </c>
      <c r="AD175" s="290">
        <v>1770</v>
      </c>
      <c r="AE175" s="290" t="s">
        <v>7375</v>
      </c>
      <c r="AF175" s="290" t="s">
        <v>7377</v>
      </c>
      <c r="AG175" s="290" t="s">
        <v>15</v>
      </c>
    </row>
    <row r="176" spans="1:33" ht="72" x14ac:dyDescent="0.3">
      <c r="A176" s="290" t="s">
        <v>701</v>
      </c>
      <c r="B176" s="290" t="s">
        <v>7375</v>
      </c>
      <c r="C176" s="290" t="s">
        <v>79</v>
      </c>
      <c r="D176" s="290" t="s">
        <v>869</v>
      </c>
      <c r="E176" s="290" t="s">
        <v>866</v>
      </c>
      <c r="F176" s="290" t="s">
        <v>867</v>
      </c>
      <c r="G176" s="290" t="s">
        <v>856</v>
      </c>
      <c r="H176" s="290" t="s">
        <v>653</v>
      </c>
      <c r="I176" s="290" t="s">
        <v>7338</v>
      </c>
      <c r="J176" s="290" t="s">
        <v>7338</v>
      </c>
      <c r="K176" s="290" t="s">
        <v>7338</v>
      </c>
      <c r="L176" s="290" t="s">
        <v>7338</v>
      </c>
      <c r="M176" s="290" t="s">
        <v>7376</v>
      </c>
      <c r="N176" s="290" t="s">
        <v>106</v>
      </c>
      <c r="O176" s="290" t="s">
        <v>870</v>
      </c>
      <c r="P176" s="290"/>
      <c r="Q176" s="290"/>
      <c r="R176" s="290" t="s">
        <v>868</v>
      </c>
      <c r="S176" s="290" t="s">
        <v>7487</v>
      </c>
      <c r="T176" s="290"/>
      <c r="U176" s="290" t="s">
        <v>7338</v>
      </c>
      <c r="V176" s="290" t="s">
        <v>7338</v>
      </c>
      <c r="W176" s="290"/>
      <c r="X176" s="290"/>
      <c r="Y176" s="291">
        <v>43531.432592592595</v>
      </c>
      <c r="Z176" s="291">
        <v>43535.829664351855</v>
      </c>
      <c r="AA176" s="290"/>
      <c r="AB176" s="290" t="s">
        <v>857</v>
      </c>
      <c r="AC176" s="290">
        <v>46347</v>
      </c>
      <c r="AD176" s="290">
        <v>1780</v>
      </c>
      <c r="AE176" s="290" t="s">
        <v>7375</v>
      </c>
      <c r="AF176" s="290" t="s">
        <v>7377</v>
      </c>
      <c r="AG176" s="290" t="s">
        <v>15</v>
      </c>
    </row>
    <row r="177" spans="1:33" ht="28.8" x14ac:dyDescent="0.3">
      <c r="A177" s="290" t="s">
        <v>873</v>
      </c>
      <c r="B177" s="290" t="s">
        <v>7375</v>
      </c>
      <c r="C177" s="290" t="s">
        <v>34</v>
      </c>
      <c r="D177" s="290" t="s">
        <v>859</v>
      </c>
      <c r="E177" s="290" t="s">
        <v>871</v>
      </c>
      <c r="F177" s="290" t="s">
        <v>872</v>
      </c>
      <c r="G177" s="290" t="s">
        <v>119</v>
      </c>
      <c r="H177" s="290" t="s">
        <v>389</v>
      </c>
      <c r="I177" s="290" t="s">
        <v>7338</v>
      </c>
      <c r="J177" s="290" t="s">
        <v>7338</v>
      </c>
      <c r="K177" s="290" t="s">
        <v>7338</v>
      </c>
      <c r="L177" s="290" t="s">
        <v>7338</v>
      </c>
      <c r="M177" s="290" t="s">
        <v>7376</v>
      </c>
      <c r="N177" s="290" t="s">
        <v>106</v>
      </c>
      <c r="O177" s="290" t="s">
        <v>860</v>
      </c>
      <c r="P177" s="290"/>
      <c r="Q177" s="290"/>
      <c r="R177" s="290"/>
      <c r="S177" s="290" t="s">
        <v>7510</v>
      </c>
      <c r="T177" s="290"/>
      <c r="U177" s="290" t="s">
        <v>7338</v>
      </c>
      <c r="V177" s="290" t="s">
        <v>7338</v>
      </c>
      <c r="W177" s="290"/>
      <c r="X177" s="290"/>
      <c r="Y177" s="291">
        <v>43531.437835648147</v>
      </c>
      <c r="Z177" s="291">
        <v>43535.829664351855</v>
      </c>
      <c r="AA177" s="290"/>
      <c r="AB177" s="290" t="s">
        <v>857</v>
      </c>
      <c r="AC177" s="290">
        <v>46347</v>
      </c>
      <c r="AD177" s="290">
        <v>1730</v>
      </c>
      <c r="AE177" s="290" t="s">
        <v>7375</v>
      </c>
      <c r="AF177" s="290" t="s">
        <v>7377</v>
      </c>
      <c r="AG177" s="290"/>
    </row>
    <row r="178" spans="1:33" ht="28.8" x14ac:dyDescent="0.3">
      <c r="A178" s="290"/>
      <c r="B178" s="290" t="s">
        <v>7375</v>
      </c>
      <c r="C178" s="290" t="s">
        <v>34</v>
      </c>
      <c r="D178" s="290" t="s">
        <v>864</v>
      </c>
      <c r="E178" s="290" t="s">
        <v>874</v>
      </c>
      <c r="F178" s="290" t="s">
        <v>875</v>
      </c>
      <c r="G178" s="290" t="s">
        <v>119</v>
      </c>
      <c r="H178" s="290" t="s">
        <v>389</v>
      </c>
      <c r="I178" s="290" t="s">
        <v>7338</v>
      </c>
      <c r="J178" s="290" t="s">
        <v>7338</v>
      </c>
      <c r="K178" s="290" t="s">
        <v>7338</v>
      </c>
      <c r="L178" s="290" t="s">
        <v>7338</v>
      </c>
      <c r="M178" s="290" t="s">
        <v>7376</v>
      </c>
      <c r="N178" s="290" t="s">
        <v>106</v>
      </c>
      <c r="O178" s="290" t="s">
        <v>865</v>
      </c>
      <c r="P178" s="290"/>
      <c r="Q178" s="290"/>
      <c r="R178" s="290"/>
      <c r="S178" s="290"/>
      <c r="T178" s="290"/>
      <c r="U178" s="290" t="s">
        <v>7338</v>
      </c>
      <c r="V178" s="290" t="s">
        <v>7338</v>
      </c>
      <c r="W178" s="290"/>
      <c r="X178" s="290"/>
      <c r="Y178" s="291">
        <v>43531.43953703704</v>
      </c>
      <c r="Z178" s="291">
        <v>43535.829664351855</v>
      </c>
      <c r="AA178" s="290"/>
      <c r="AB178" s="290" t="s">
        <v>857</v>
      </c>
      <c r="AC178" s="290">
        <v>46347</v>
      </c>
      <c r="AD178" s="290">
        <v>1740</v>
      </c>
      <c r="AE178" s="290" t="s">
        <v>7375</v>
      </c>
      <c r="AF178" s="290" t="s">
        <v>7377</v>
      </c>
      <c r="AG178" s="290"/>
    </row>
    <row r="179" spans="1:33" ht="43.2" x14ac:dyDescent="0.3">
      <c r="A179" s="290"/>
      <c r="B179" s="290" t="s">
        <v>7375</v>
      </c>
      <c r="C179" s="290" t="s">
        <v>34</v>
      </c>
      <c r="D179" s="290" t="s">
        <v>869</v>
      </c>
      <c r="E179" s="290" t="s">
        <v>876</v>
      </c>
      <c r="F179" s="290" t="s">
        <v>877</v>
      </c>
      <c r="G179" s="290" t="s">
        <v>119</v>
      </c>
      <c r="H179" s="290" t="s">
        <v>389</v>
      </c>
      <c r="I179" s="290" t="s">
        <v>7338</v>
      </c>
      <c r="J179" s="290" t="s">
        <v>7338</v>
      </c>
      <c r="K179" s="290" t="s">
        <v>7338</v>
      </c>
      <c r="L179" s="290" t="s">
        <v>7338</v>
      </c>
      <c r="M179" s="290" t="s">
        <v>7376</v>
      </c>
      <c r="N179" s="290" t="s">
        <v>106</v>
      </c>
      <c r="O179" s="290" t="s">
        <v>870</v>
      </c>
      <c r="P179" s="290"/>
      <c r="Q179" s="290"/>
      <c r="R179" s="290"/>
      <c r="S179" s="290"/>
      <c r="T179" s="290"/>
      <c r="U179" s="290" t="s">
        <v>7338</v>
      </c>
      <c r="V179" s="290" t="s">
        <v>7338</v>
      </c>
      <c r="W179" s="290"/>
      <c r="X179" s="290"/>
      <c r="Y179" s="291">
        <v>43531.441296296296</v>
      </c>
      <c r="Z179" s="291">
        <v>43535.829664351855</v>
      </c>
      <c r="AA179" s="290"/>
      <c r="AB179" s="290" t="s">
        <v>857</v>
      </c>
      <c r="AC179" s="290">
        <v>46347</v>
      </c>
      <c r="AD179" s="290">
        <v>1750</v>
      </c>
      <c r="AE179" s="290" t="s">
        <v>7375</v>
      </c>
      <c r="AF179" s="290" t="s">
        <v>7377</v>
      </c>
      <c r="AG179" s="290"/>
    </row>
    <row r="180" spans="1:33" ht="57.6" x14ac:dyDescent="0.3">
      <c r="A180" s="290"/>
      <c r="B180" s="290" t="s">
        <v>7375</v>
      </c>
      <c r="C180" s="290" t="s">
        <v>34</v>
      </c>
      <c r="D180" s="290" t="s">
        <v>884</v>
      </c>
      <c r="E180" s="290" t="s">
        <v>878</v>
      </c>
      <c r="F180" s="290" t="s">
        <v>879</v>
      </c>
      <c r="G180" s="290" t="s">
        <v>880</v>
      </c>
      <c r="H180" s="290" t="s">
        <v>49</v>
      </c>
      <c r="I180" s="290" t="s">
        <v>7338</v>
      </c>
      <c r="J180" s="290" t="s">
        <v>7338</v>
      </c>
      <c r="K180" s="290" t="s">
        <v>7338</v>
      </c>
      <c r="L180" s="290" t="s">
        <v>7338</v>
      </c>
      <c r="M180" s="290" t="s">
        <v>7376</v>
      </c>
      <c r="N180" s="290" t="s">
        <v>106</v>
      </c>
      <c r="O180" s="290" t="s">
        <v>7338</v>
      </c>
      <c r="P180" s="290"/>
      <c r="Q180" s="290"/>
      <c r="R180" s="290" t="s">
        <v>883</v>
      </c>
      <c r="S180" s="290" t="s">
        <v>7697</v>
      </c>
      <c r="T180" s="290"/>
      <c r="U180" s="290" t="s">
        <v>7338</v>
      </c>
      <c r="V180" s="290" t="s">
        <v>7338</v>
      </c>
      <c r="W180" s="290"/>
      <c r="X180" s="290"/>
      <c r="Y180" s="291">
        <v>43531.495196759257</v>
      </c>
      <c r="Z180" s="291">
        <v>43537.567916666667</v>
      </c>
      <c r="AA180" s="290"/>
      <c r="AB180" s="290" t="s">
        <v>881</v>
      </c>
      <c r="AC180" s="290">
        <v>16986</v>
      </c>
      <c r="AD180" s="290">
        <v>1790</v>
      </c>
      <c r="AE180" s="290" t="s">
        <v>7375</v>
      </c>
      <c r="AF180" s="290" t="s">
        <v>7377</v>
      </c>
      <c r="AG180" s="290" t="s">
        <v>882</v>
      </c>
    </row>
    <row r="181" spans="1:33" ht="273.60000000000002" x14ac:dyDescent="0.3">
      <c r="A181" s="290" t="s">
        <v>261</v>
      </c>
      <c r="B181" s="290" t="s">
        <v>7375</v>
      </c>
      <c r="C181" s="290" t="s">
        <v>19</v>
      </c>
      <c r="D181" s="290">
        <v>14</v>
      </c>
      <c r="E181" s="290" t="s">
        <v>885</v>
      </c>
      <c r="F181" s="290" t="s">
        <v>886</v>
      </c>
      <c r="G181" s="290" t="s">
        <v>887</v>
      </c>
      <c r="H181" s="290" t="s">
        <v>30</v>
      </c>
      <c r="I181" s="290" t="s">
        <v>7338</v>
      </c>
      <c r="J181" s="290" t="s">
        <v>7338</v>
      </c>
      <c r="K181" s="290" t="s">
        <v>7338</v>
      </c>
      <c r="L181" s="290" t="s">
        <v>7338</v>
      </c>
      <c r="M181" s="290" t="s">
        <v>7376</v>
      </c>
      <c r="N181" s="290" t="s">
        <v>262</v>
      </c>
      <c r="O181" s="290" t="s">
        <v>891</v>
      </c>
      <c r="P181" s="290" t="s">
        <v>890</v>
      </c>
      <c r="Q181" s="290"/>
      <c r="R181" s="290" t="s">
        <v>889</v>
      </c>
      <c r="S181" s="290" t="s">
        <v>7648</v>
      </c>
      <c r="T181" s="290"/>
      <c r="U181" s="290" t="s">
        <v>893</v>
      </c>
      <c r="V181" s="290" t="s">
        <v>894</v>
      </c>
      <c r="W181" s="290" t="s">
        <v>892</v>
      </c>
      <c r="X181" s="290"/>
      <c r="Y181" s="291">
        <v>43531.558020833334</v>
      </c>
      <c r="Z181" s="291">
        <v>43535.829664351855</v>
      </c>
      <c r="AA181" s="290"/>
      <c r="AB181" s="290" t="s">
        <v>888</v>
      </c>
      <c r="AC181" s="290">
        <v>73454</v>
      </c>
      <c r="AD181" s="290">
        <v>800</v>
      </c>
      <c r="AE181" s="290" t="s">
        <v>7375</v>
      </c>
      <c r="AF181" s="290" t="s">
        <v>7377</v>
      </c>
      <c r="AG181" s="290" t="s">
        <v>15</v>
      </c>
    </row>
    <row r="182" spans="1:33" ht="43.2" x14ac:dyDescent="0.3">
      <c r="A182" s="290" t="s">
        <v>873</v>
      </c>
      <c r="B182" s="290" t="s">
        <v>7375</v>
      </c>
      <c r="C182" s="290" t="s">
        <v>34</v>
      </c>
      <c r="D182" s="290" t="s">
        <v>898</v>
      </c>
      <c r="E182" s="290" t="s">
        <v>895</v>
      </c>
      <c r="F182" s="290" t="s">
        <v>896</v>
      </c>
      <c r="G182" s="290" t="s">
        <v>102</v>
      </c>
      <c r="H182" s="290" t="s">
        <v>389</v>
      </c>
      <c r="I182" s="290" t="s">
        <v>7338</v>
      </c>
      <c r="J182" s="290" t="s">
        <v>7338</v>
      </c>
      <c r="K182" s="290" t="s">
        <v>7338</v>
      </c>
      <c r="L182" s="290" t="s">
        <v>7338</v>
      </c>
      <c r="M182" s="290" t="s">
        <v>7376</v>
      </c>
      <c r="N182" s="290" t="s">
        <v>106</v>
      </c>
      <c r="O182" s="290" t="s">
        <v>899</v>
      </c>
      <c r="P182" s="290"/>
      <c r="Q182" s="290"/>
      <c r="R182" s="290"/>
      <c r="S182" s="290" t="s">
        <v>7624</v>
      </c>
      <c r="T182" s="290"/>
      <c r="U182" s="290" t="s">
        <v>7338</v>
      </c>
      <c r="V182" s="290" t="s">
        <v>7338</v>
      </c>
      <c r="W182" s="290"/>
      <c r="X182" s="290"/>
      <c r="Y182" s="291">
        <v>43531.620763888888</v>
      </c>
      <c r="Z182" s="291">
        <v>43535.829664351855</v>
      </c>
      <c r="AA182" s="290"/>
      <c r="AB182" s="290" t="s">
        <v>897</v>
      </c>
      <c r="AC182" s="290">
        <v>75627</v>
      </c>
      <c r="AD182" s="290">
        <v>1810</v>
      </c>
      <c r="AE182" s="290" t="s">
        <v>7375</v>
      </c>
      <c r="AF182" s="290" t="s">
        <v>7377</v>
      </c>
      <c r="AG182" s="290"/>
    </row>
    <row r="183" spans="1:33" ht="28.8" x14ac:dyDescent="0.3">
      <c r="A183" s="290" t="s">
        <v>904</v>
      </c>
      <c r="B183" s="290" t="s">
        <v>7375</v>
      </c>
      <c r="C183" s="290" t="s">
        <v>19</v>
      </c>
      <c r="D183" s="290" t="s">
        <v>898</v>
      </c>
      <c r="E183" s="290" t="s">
        <v>900</v>
      </c>
      <c r="F183" s="290" t="s">
        <v>901</v>
      </c>
      <c r="G183" s="290" t="s">
        <v>902</v>
      </c>
      <c r="H183" s="290" t="s">
        <v>653</v>
      </c>
      <c r="I183" s="290" t="s">
        <v>7338</v>
      </c>
      <c r="J183" s="290" t="s">
        <v>7338</v>
      </c>
      <c r="K183" s="290" t="s">
        <v>7338</v>
      </c>
      <c r="L183" s="290" t="s">
        <v>7338</v>
      </c>
      <c r="M183" s="290" t="s">
        <v>7376</v>
      </c>
      <c r="N183" s="290" t="s">
        <v>106</v>
      </c>
      <c r="O183" s="290" t="s">
        <v>899</v>
      </c>
      <c r="P183" s="290" t="s">
        <v>906</v>
      </c>
      <c r="Q183" s="290" t="s">
        <v>905</v>
      </c>
      <c r="R183" s="290" t="s">
        <v>903</v>
      </c>
      <c r="S183" s="290" t="s">
        <v>7488</v>
      </c>
      <c r="T183" s="290"/>
      <c r="U183" s="290" t="s">
        <v>7338</v>
      </c>
      <c r="V183" s="290" t="s">
        <v>7338</v>
      </c>
      <c r="W183" s="290"/>
      <c r="X183" s="290"/>
      <c r="Y183" s="291">
        <v>43531.622812499998</v>
      </c>
      <c r="Z183" s="291">
        <v>43535.829664351855</v>
      </c>
      <c r="AA183" s="290"/>
      <c r="AB183" s="290" t="s">
        <v>897</v>
      </c>
      <c r="AC183" s="290">
        <v>75627</v>
      </c>
      <c r="AD183" s="290">
        <v>5340</v>
      </c>
      <c r="AE183" s="290" t="s">
        <v>7375</v>
      </c>
      <c r="AF183" s="290" t="s">
        <v>7377</v>
      </c>
      <c r="AG183" s="290" t="s">
        <v>15</v>
      </c>
    </row>
    <row r="184" spans="1:33" ht="172.8" x14ac:dyDescent="0.3">
      <c r="A184" s="290"/>
      <c r="B184" s="290" t="s">
        <v>7375</v>
      </c>
      <c r="C184" s="290" t="s">
        <v>209</v>
      </c>
      <c r="D184" s="290" t="s">
        <v>92</v>
      </c>
      <c r="E184" s="290" t="s">
        <v>907</v>
      </c>
      <c r="F184" s="290" t="s">
        <v>908</v>
      </c>
      <c r="G184" s="290" t="s">
        <v>909</v>
      </c>
      <c r="H184" s="290" t="s">
        <v>49</v>
      </c>
      <c r="I184" s="290" t="s">
        <v>7338</v>
      </c>
      <c r="J184" s="290" t="s">
        <v>7338</v>
      </c>
      <c r="K184" s="290" t="s">
        <v>7338</v>
      </c>
      <c r="L184" s="290" t="s">
        <v>7338</v>
      </c>
      <c r="M184" s="290" t="s">
        <v>7376</v>
      </c>
      <c r="N184" s="290" t="s">
        <v>7338</v>
      </c>
      <c r="O184" s="290" t="s">
        <v>7338</v>
      </c>
      <c r="P184" s="290"/>
      <c r="Q184" s="290"/>
      <c r="R184" s="290" t="s">
        <v>911</v>
      </c>
      <c r="S184" s="290"/>
      <c r="T184" s="290"/>
      <c r="U184" s="290" t="s">
        <v>7338</v>
      </c>
      <c r="V184" s="290" t="s">
        <v>7338</v>
      </c>
      <c r="W184" s="290"/>
      <c r="X184" s="290"/>
      <c r="Y184" s="291">
        <v>43531.645868055559</v>
      </c>
      <c r="Z184" s="291">
        <v>43531.649976851855</v>
      </c>
      <c r="AA184" s="290"/>
      <c r="AB184" s="290" t="s">
        <v>910</v>
      </c>
      <c r="AC184" s="290">
        <v>637</v>
      </c>
      <c r="AD184" s="290">
        <v>210</v>
      </c>
      <c r="AE184" s="290" t="s">
        <v>7375</v>
      </c>
      <c r="AF184" s="290" t="s">
        <v>7377</v>
      </c>
      <c r="AG184" s="290" t="s">
        <v>50</v>
      </c>
    </row>
    <row r="185" spans="1:33" ht="28.8" x14ac:dyDescent="0.3">
      <c r="A185" s="290" t="s">
        <v>873</v>
      </c>
      <c r="B185" s="290" t="s">
        <v>7375</v>
      </c>
      <c r="C185" s="290" t="s">
        <v>34</v>
      </c>
      <c r="D185" s="290" t="s">
        <v>914</v>
      </c>
      <c r="E185" s="290" t="s">
        <v>912</v>
      </c>
      <c r="F185" s="290" t="s">
        <v>7511</v>
      </c>
      <c r="G185" s="290" t="s">
        <v>102</v>
      </c>
      <c r="H185" s="290" t="s">
        <v>389</v>
      </c>
      <c r="I185" s="290" t="s">
        <v>7338</v>
      </c>
      <c r="J185" s="290" t="s">
        <v>7338</v>
      </c>
      <c r="K185" s="290" t="s">
        <v>7338</v>
      </c>
      <c r="L185" s="290" t="s">
        <v>7338</v>
      </c>
      <c r="M185" s="290" t="s">
        <v>7376</v>
      </c>
      <c r="N185" s="290" t="s">
        <v>106</v>
      </c>
      <c r="O185" s="290" t="s">
        <v>915</v>
      </c>
      <c r="P185" s="290"/>
      <c r="Q185" s="290"/>
      <c r="R185" s="290"/>
      <c r="S185" s="290" t="s">
        <v>7625</v>
      </c>
      <c r="T185" s="290"/>
      <c r="U185" s="290" t="s">
        <v>7338</v>
      </c>
      <c r="V185" s="290" t="s">
        <v>7338</v>
      </c>
      <c r="W185" s="290"/>
      <c r="X185" s="290"/>
      <c r="Y185" s="291">
        <v>43531.660902777781</v>
      </c>
      <c r="Z185" s="291">
        <v>43535.999351851853</v>
      </c>
      <c r="AA185" s="290"/>
      <c r="AB185" s="290" t="s">
        <v>913</v>
      </c>
      <c r="AC185" s="290">
        <v>43898</v>
      </c>
      <c r="AD185" s="290">
        <v>1840</v>
      </c>
      <c r="AE185" s="290" t="s">
        <v>7375</v>
      </c>
      <c r="AF185" s="290" t="s">
        <v>7377</v>
      </c>
      <c r="AG185" s="290"/>
    </row>
    <row r="186" spans="1:33" ht="230.4" x14ac:dyDescent="0.3">
      <c r="A186" s="290"/>
      <c r="B186" s="290" t="s">
        <v>7375</v>
      </c>
      <c r="C186" s="290" t="s">
        <v>34</v>
      </c>
      <c r="D186" s="290" t="s">
        <v>234</v>
      </c>
      <c r="E186" s="290" t="s">
        <v>916</v>
      </c>
      <c r="F186" s="290" t="s">
        <v>917</v>
      </c>
      <c r="G186" s="290" t="s">
        <v>918</v>
      </c>
      <c r="H186" s="290" t="s">
        <v>49</v>
      </c>
      <c r="I186" s="290" t="s">
        <v>7338</v>
      </c>
      <c r="J186" s="290" t="s">
        <v>7338</v>
      </c>
      <c r="K186" s="290" t="s">
        <v>7338</v>
      </c>
      <c r="L186" s="290" t="s">
        <v>7338</v>
      </c>
      <c r="M186" s="290" t="s">
        <v>7376</v>
      </c>
      <c r="N186" s="290" t="s">
        <v>7338</v>
      </c>
      <c r="O186" s="290" t="s">
        <v>7338</v>
      </c>
      <c r="P186" s="290"/>
      <c r="Q186" s="290"/>
      <c r="R186" s="290" t="s">
        <v>920</v>
      </c>
      <c r="S186" s="290" t="s">
        <v>7698</v>
      </c>
      <c r="T186" s="290"/>
      <c r="U186" s="290" t="s">
        <v>7338</v>
      </c>
      <c r="V186" s="290" t="s">
        <v>7338</v>
      </c>
      <c r="W186" s="290"/>
      <c r="X186" s="290"/>
      <c r="Y186" s="291">
        <v>43531.674004629633</v>
      </c>
      <c r="Z186" s="291">
        <v>43535.829664351855</v>
      </c>
      <c r="AA186" s="290"/>
      <c r="AB186" s="290" t="s">
        <v>919</v>
      </c>
      <c r="AC186" s="290">
        <v>53206</v>
      </c>
      <c r="AD186" s="290">
        <v>401</v>
      </c>
      <c r="AE186" s="290" t="s">
        <v>7375</v>
      </c>
      <c r="AF186" s="290" t="s">
        <v>7377</v>
      </c>
      <c r="AG186" s="290"/>
    </row>
    <row r="187" spans="1:33" ht="28.8" x14ac:dyDescent="0.3">
      <c r="A187" s="290"/>
      <c r="B187" s="290" t="s">
        <v>7375</v>
      </c>
      <c r="C187" s="290" t="s">
        <v>209</v>
      </c>
      <c r="D187" s="290">
        <v>15</v>
      </c>
      <c r="E187" s="290" t="s">
        <v>921</v>
      </c>
      <c r="F187" s="290" t="s">
        <v>922</v>
      </c>
      <c r="G187" s="290" t="s">
        <v>918</v>
      </c>
      <c r="H187" s="290" t="s">
        <v>49</v>
      </c>
      <c r="I187" s="290" t="s">
        <v>7338</v>
      </c>
      <c r="J187" s="290" t="s">
        <v>7338</v>
      </c>
      <c r="K187" s="290" t="s">
        <v>7338</v>
      </c>
      <c r="L187" s="290" t="s">
        <v>7338</v>
      </c>
      <c r="M187" s="290" t="s">
        <v>7376</v>
      </c>
      <c r="N187" s="290" t="s">
        <v>7338</v>
      </c>
      <c r="O187" s="290" t="s">
        <v>7338</v>
      </c>
      <c r="P187" s="290"/>
      <c r="Q187" s="290"/>
      <c r="R187" s="290"/>
      <c r="S187" s="290"/>
      <c r="T187" s="290"/>
      <c r="U187" s="290" t="s">
        <v>7338</v>
      </c>
      <c r="V187" s="290" t="s">
        <v>7338</v>
      </c>
      <c r="W187" s="290"/>
      <c r="X187" s="290"/>
      <c r="Y187" s="291">
        <v>43531.676041666666</v>
      </c>
      <c r="Z187" s="291">
        <v>43535.829664351855</v>
      </c>
      <c r="AA187" s="290"/>
      <c r="AB187" s="290" t="s">
        <v>919</v>
      </c>
      <c r="AC187" s="290">
        <v>53206</v>
      </c>
      <c r="AD187" s="290">
        <v>1860</v>
      </c>
      <c r="AE187" s="290" t="s">
        <v>7375</v>
      </c>
      <c r="AF187" s="290" t="s">
        <v>7377</v>
      </c>
      <c r="AG187" s="290"/>
    </row>
    <row r="188" spans="1:33" ht="72" x14ac:dyDescent="0.3">
      <c r="A188" s="290"/>
      <c r="B188" s="290" t="s">
        <v>7375</v>
      </c>
      <c r="C188" s="290" t="s">
        <v>209</v>
      </c>
      <c r="D188" s="290" t="s">
        <v>927</v>
      </c>
      <c r="E188" s="290" t="s">
        <v>923</v>
      </c>
      <c r="F188" s="290" t="s">
        <v>924</v>
      </c>
      <c r="G188" s="290" t="s">
        <v>887</v>
      </c>
      <c r="H188" s="290" t="s">
        <v>49</v>
      </c>
      <c r="I188" s="290" t="s">
        <v>7338</v>
      </c>
      <c r="J188" s="290" t="s">
        <v>7338</v>
      </c>
      <c r="K188" s="290" t="s">
        <v>7338</v>
      </c>
      <c r="L188" s="290" t="s">
        <v>7338</v>
      </c>
      <c r="M188" s="290" t="s">
        <v>7376</v>
      </c>
      <c r="N188" s="290" t="s">
        <v>106</v>
      </c>
      <c r="O188" s="290" t="s">
        <v>928</v>
      </c>
      <c r="P188" s="290"/>
      <c r="Q188" s="290"/>
      <c r="R188" s="290" t="s">
        <v>926</v>
      </c>
      <c r="S188" s="290"/>
      <c r="T188" s="290"/>
      <c r="U188" s="290" t="s">
        <v>7338</v>
      </c>
      <c r="V188" s="290" t="s">
        <v>7338</v>
      </c>
      <c r="W188" s="290"/>
      <c r="X188" s="290"/>
      <c r="Y188" s="291">
        <v>43531.715324074074</v>
      </c>
      <c r="Z188" s="291">
        <v>43535.829664351855</v>
      </c>
      <c r="AA188" s="290"/>
      <c r="AB188" s="290" t="s">
        <v>888</v>
      </c>
      <c r="AC188" s="290">
        <v>73454</v>
      </c>
      <c r="AD188" s="290">
        <v>1870</v>
      </c>
      <c r="AE188" s="290" t="s">
        <v>7375</v>
      </c>
      <c r="AF188" s="290" t="s">
        <v>7377</v>
      </c>
      <c r="AG188" s="290" t="s">
        <v>925</v>
      </c>
    </row>
    <row r="189" spans="1:33" ht="28.8" x14ac:dyDescent="0.3">
      <c r="A189" s="290"/>
      <c r="B189" s="290" t="s">
        <v>7375</v>
      </c>
      <c r="C189" s="290" t="s">
        <v>34</v>
      </c>
      <c r="D189" s="290" t="s">
        <v>280</v>
      </c>
      <c r="E189" s="290" t="s">
        <v>929</v>
      </c>
      <c r="F189" s="290" t="s">
        <v>930</v>
      </c>
      <c r="G189" s="290" t="s">
        <v>102</v>
      </c>
      <c r="H189" s="290" t="s">
        <v>389</v>
      </c>
      <c r="I189" s="290" t="s">
        <v>7338</v>
      </c>
      <c r="J189" s="290" t="s">
        <v>7338</v>
      </c>
      <c r="K189" s="290" t="s">
        <v>7338</v>
      </c>
      <c r="L189" s="290" t="s">
        <v>7338</v>
      </c>
      <c r="M189" s="290" t="s">
        <v>7376</v>
      </c>
      <c r="N189" s="290" t="s">
        <v>106</v>
      </c>
      <c r="O189" s="290" t="s">
        <v>292</v>
      </c>
      <c r="P189" s="290"/>
      <c r="Q189" s="290"/>
      <c r="R189" s="290"/>
      <c r="S189" s="290" t="s">
        <v>7507</v>
      </c>
      <c r="T189" s="290"/>
      <c r="U189" s="290" t="s">
        <v>7338</v>
      </c>
      <c r="V189" s="290" t="s">
        <v>7338</v>
      </c>
      <c r="W189" s="290"/>
      <c r="X189" s="290"/>
      <c r="Y189" s="291">
        <v>43531.721863425926</v>
      </c>
      <c r="Z189" s="291">
        <v>43535.999351851853</v>
      </c>
      <c r="AA189" s="290"/>
      <c r="AB189" s="290" t="s">
        <v>931</v>
      </c>
      <c r="AC189" s="290">
        <v>68362</v>
      </c>
      <c r="AD189" s="290">
        <v>1880</v>
      </c>
      <c r="AE189" s="290" t="s">
        <v>7375</v>
      </c>
      <c r="AF189" s="290" t="s">
        <v>7377</v>
      </c>
      <c r="AG189" s="290"/>
    </row>
    <row r="190" spans="1:33" ht="43.2" x14ac:dyDescent="0.3">
      <c r="A190" s="290" t="s">
        <v>904</v>
      </c>
      <c r="B190" s="290" t="s">
        <v>7375</v>
      </c>
      <c r="C190" s="290" t="s">
        <v>79</v>
      </c>
      <c r="D190" s="290" t="s">
        <v>280</v>
      </c>
      <c r="E190" s="290" t="s">
        <v>932</v>
      </c>
      <c r="F190" s="290" t="s">
        <v>933</v>
      </c>
      <c r="G190" s="290" t="s">
        <v>707</v>
      </c>
      <c r="H190" s="290" t="s">
        <v>679</v>
      </c>
      <c r="I190" s="290" t="s">
        <v>935</v>
      </c>
      <c r="J190" s="290" t="s">
        <v>7338</v>
      </c>
      <c r="K190" s="290" t="s">
        <v>7338</v>
      </c>
      <c r="L190" s="290" t="s">
        <v>7338</v>
      </c>
      <c r="M190" s="290" t="s">
        <v>804</v>
      </c>
      <c r="N190" s="290" t="s">
        <v>106</v>
      </c>
      <c r="O190" s="290" t="s">
        <v>292</v>
      </c>
      <c r="P190" s="290"/>
      <c r="Q190" s="290"/>
      <c r="R190" s="290" t="s">
        <v>934</v>
      </c>
      <c r="S190" s="290"/>
      <c r="T190" s="290"/>
      <c r="U190" s="290" t="s">
        <v>7338</v>
      </c>
      <c r="V190" s="290" t="s">
        <v>7338</v>
      </c>
      <c r="W190" s="290"/>
      <c r="X190" s="290"/>
      <c r="Y190" s="291">
        <v>43531.721863425926</v>
      </c>
      <c r="Z190" s="291">
        <v>43535.999351851853</v>
      </c>
      <c r="AA190" s="290"/>
      <c r="AB190" s="290" t="s">
        <v>931</v>
      </c>
      <c r="AC190" s="290">
        <v>68362</v>
      </c>
      <c r="AD190" s="290">
        <v>5350</v>
      </c>
      <c r="AE190" s="290" t="s">
        <v>7375</v>
      </c>
      <c r="AF190" s="290" t="s">
        <v>7377</v>
      </c>
      <c r="AG190" s="290" t="s">
        <v>15</v>
      </c>
    </row>
    <row r="191" spans="1:33" ht="86.4" x14ac:dyDescent="0.3">
      <c r="A191" s="290" t="s">
        <v>904</v>
      </c>
      <c r="B191" s="290" t="s">
        <v>7375</v>
      </c>
      <c r="C191" s="290" t="s">
        <v>19</v>
      </c>
      <c r="D191" s="290" t="s">
        <v>322</v>
      </c>
      <c r="E191" s="290" t="s">
        <v>936</v>
      </c>
      <c r="F191" s="290" t="s">
        <v>937</v>
      </c>
      <c r="G191" s="290" t="s">
        <v>707</v>
      </c>
      <c r="H191" s="290" t="s">
        <v>684</v>
      </c>
      <c r="I191" s="290" t="s">
        <v>7338</v>
      </c>
      <c r="J191" s="290" t="s">
        <v>7338</v>
      </c>
      <c r="K191" s="290" t="s">
        <v>7338</v>
      </c>
      <c r="L191" s="290" t="s">
        <v>7338</v>
      </c>
      <c r="M191" s="290" t="s">
        <v>7376</v>
      </c>
      <c r="N191" s="290" t="s">
        <v>106</v>
      </c>
      <c r="O191" s="290" t="s">
        <v>7338</v>
      </c>
      <c r="P191" s="290" t="s">
        <v>939</v>
      </c>
      <c r="Q191" s="290"/>
      <c r="R191" s="290" t="s">
        <v>938</v>
      </c>
      <c r="S191" s="290"/>
      <c r="T191" s="290"/>
      <c r="U191" s="290" t="s">
        <v>7338</v>
      </c>
      <c r="V191" s="290" t="s">
        <v>7338</v>
      </c>
      <c r="W191" s="290"/>
      <c r="X191" s="290"/>
      <c r="Y191" s="291">
        <v>43531.721932870372</v>
      </c>
      <c r="Z191" s="291">
        <v>43535.999351851853</v>
      </c>
      <c r="AA191" s="290"/>
      <c r="AB191" s="290" t="s">
        <v>931</v>
      </c>
      <c r="AC191" s="290">
        <v>68362</v>
      </c>
      <c r="AD191" s="290">
        <v>1300</v>
      </c>
      <c r="AE191" s="290" t="s">
        <v>7375</v>
      </c>
      <c r="AF191" s="290" t="s">
        <v>7377</v>
      </c>
      <c r="AG191" s="290" t="s">
        <v>15</v>
      </c>
    </row>
    <row r="192" spans="1:33" ht="144" x14ac:dyDescent="0.3">
      <c r="A192" s="290" t="s">
        <v>634</v>
      </c>
      <c r="B192" s="290" t="s">
        <v>7375</v>
      </c>
      <c r="C192" s="290" t="s">
        <v>34</v>
      </c>
      <c r="D192" s="290" t="s">
        <v>322</v>
      </c>
      <c r="E192" s="290" t="s">
        <v>940</v>
      </c>
      <c r="F192" s="290" t="s">
        <v>941</v>
      </c>
      <c r="G192" s="290" t="s">
        <v>707</v>
      </c>
      <c r="H192" s="290" t="s">
        <v>49</v>
      </c>
      <c r="I192" s="290" t="s">
        <v>7338</v>
      </c>
      <c r="J192" s="290" t="s">
        <v>7338</v>
      </c>
      <c r="K192" s="290" t="s">
        <v>7338</v>
      </c>
      <c r="L192" s="290" t="s">
        <v>7338</v>
      </c>
      <c r="M192" s="290" t="s">
        <v>7376</v>
      </c>
      <c r="N192" s="290" t="s">
        <v>106</v>
      </c>
      <c r="O192" s="290" t="s">
        <v>7338</v>
      </c>
      <c r="P192" s="290"/>
      <c r="Q192" s="290"/>
      <c r="R192" s="290"/>
      <c r="S192" s="290" t="s">
        <v>7699</v>
      </c>
      <c r="T192" s="290"/>
      <c r="U192" s="290" t="s">
        <v>7338</v>
      </c>
      <c r="V192" s="290" t="s">
        <v>7338</v>
      </c>
      <c r="W192" s="290"/>
      <c r="X192" s="290"/>
      <c r="Y192" s="291">
        <v>43531.721932870372</v>
      </c>
      <c r="Z192" s="291">
        <v>43535.999351851853</v>
      </c>
      <c r="AA192" s="290"/>
      <c r="AB192" s="290" t="s">
        <v>931</v>
      </c>
      <c r="AC192" s="290">
        <v>68362</v>
      </c>
      <c r="AD192" s="290">
        <v>1000</v>
      </c>
      <c r="AE192" s="290" t="s">
        <v>7375</v>
      </c>
      <c r="AF192" s="290" t="s">
        <v>7377</v>
      </c>
      <c r="AG192" s="290" t="s">
        <v>632</v>
      </c>
    </row>
    <row r="193" spans="1:33" ht="28.8" x14ac:dyDescent="0.3">
      <c r="A193" s="290"/>
      <c r="B193" s="290" t="s">
        <v>7375</v>
      </c>
      <c r="C193" s="290" t="s">
        <v>209</v>
      </c>
      <c r="D193" s="290" t="s">
        <v>322</v>
      </c>
      <c r="E193" s="290" t="s">
        <v>942</v>
      </c>
      <c r="F193" s="290" t="s">
        <v>943</v>
      </c>
      <c r="G193" s="290" t="s">
        <v>707</v>
      </c>
      <c r="H193" s="290" t="s">
        <v>49</v>
      </c>
      <c r="I193" s="290" t="s">
        <v>7338</v>
      </c>
      <c r="J193" s="290" t="s">
        <v>7338</v>
      </c>
      <c r="K193" s="290" t="s">
        <v>7338</v>
      </c>
      <c r="L193" s="290" t="s">
        <v>7338</v>
      </c>
      <c r="M193" s="290" t="s">
        <v>7376</v>
      </c>
      <c r="N193" s="290" t="s">
        <v>106</v>
      </c>
      <c r="O193" s="290" t="s">
        <v>7338</v>
      </c>
      <c r="P193" s="290"/>
      <c r="Q193" s="290"/>
      <c r="R193" s="290"/>
      <c r="S193" s="290"/>
      <c r="T193" s="290"/>
      <c r="U193" s="290" t="s">
        <v>7338</v>
      </c>
      <c r="V193" s="290" t="s">
        <v>7338</v>
      </c>
      <c r="W193" s="290"/>
      <c r="X193" s="290"/>
      <c r="Y193" s="291">
        <v>43531.721932870372</v>
      </c>
      <c r="Z193" s="291">
        <v>43535.999351851853</v>
      </c>
      <c r="AA193" s="290"/>
      <c r="AB193" s="290" t="s">
        <v>931</v>
      </c>
      <c r="AC193" s="290">
        <v>68362</v>
      </c>
      <c r="AD193" s="290">
        <v>1020</v>
      </c>
      <c r="AE193" s="290" t="s">
        <v>7375</v>
      </c>
      <c r="AF193" s="290" t="s">
        <v>7377</v>
      </c>
      <c r="AG193" s="290" t="s">
        <v>882</v>
      </c>
    </row>
    <row r="194" spans="1:33" ht="43.2" x14ac:dyDescent="0.3">
      <c r="A194" s="290"/>
      <c r="B194" s="290" t="s">
        <v>7375</v>
      </c>
      <c r="C194" s="290" t="s">
        <v>34</v>
      </c>
      <c r="D194" s="290" t="s">
        <v>411</v>
      </c>
      <c r="E194" s="290" t="s">
        <v>944</v>
      </c>
      <c r="F194" s="290" t="s">
        <v>945</v>
      </c>
      <c r="G194" s="290" t="s">
        <v>156</v>
      </c>
      <c r="H194" s="290" t="s">
        <v>389</v>
      </c>
      <c r="I194" s="290" t="s">
        <v>7338</v>
      </c>
      <c r="J194" s="290" t="s">
        <v>7338</v>
      </c>
      <c r="K194" s="290" t="s">
        <v>7338</v>
      </c>
      <c r="L194" s="290" t="s">
        <v>7338</v>
      </c>
      <c r="M194" s="290" t="s">
        <v>7376</v>
      </c>
      <c r="N194" s="290" t="s">
        <v>262</v>
      </c>
      <c r="O194" s="290" t="s">
        <v>412</v>
      </c>
      <c r="P194" s="290"/>
      <c r="Q194" s="290"/>
      <c r="R194" s="290"/>
      <c r="S194" s="290" t="s">
        <v>7508</v>
      </c>
      <c r="T194" s="290"/>
      <c r="U194" s="290" t="s">
        <v>7338</v>
      </c>
      <c r="V194" s="290" t="s">
        <v>7338</v>
      </c>
      <c r="W194" s="290"/>
      <c r="X194" s="290"/>
      <c r="Y194" s="291">
        <v>43531.825590277775</v>
      </c>
      <c r="Z194" s="291">
        <v>43535.829664351855</v>
      </c>
      <c r="AA194" s="290"/>
      <c r="AB194" s="290" t="s">
        <v>946</v>
      </c>
      <c r="AC194" s="290">
        <v>34546</v>
      </c>
      <c r="AD194" s="290">
        <v>680</v>
      </c>
      <c r="AE194" s="290" t="s">
        <v>7375</v>
      </c>
      <c r="AF194" s="290" t="s">
        <v>7377</v>
      </c>
      <c r="AG194" s="290"/>
    </row>
    <row r="195" spans="1:33" ht="115.2" x14ac:dyDescent="0.3">
      <c r="A195" s="290" t="s">
        <v>655</v>
      </c>
      <c r="B195" s="290" t="s">
        <v>7375</v>
      </c>
      <c r="C195" s="290" t="s">
        <v>19</v>
      </c>
      <c r="D195" s="290" t="s">
        <v>208</v>
      </c>
      <c r="E195" s="290" t="s">
        <v>947</v>
      </c>
      <c r="F195" s="290" t="s">
        <v>948</v>
      </c>
      <c r="G195" s="290" t="s">
        <v>949</v>
      </c>
      <c r="H195" s="290" t="s">
        <v>684</v>
      </c>
      <c r="I195" s="290" t="s">
        <v>7338</v>
      </c>
      <c r="J195" s="290" t="s">
        <v>7338</v>
      </c>
      <c r="K195" s="290" t="s">
        <v>7338</v>
      </c>
      <c r="L195" s="290" t="s">
        <v>7338</v>
      </c>
      <c r="M195" s="290" t="s">
        <v>7376</v>
      </c>
      <c r="N195" s="290" t="s">
        <v>106</v>
      </c>
      <c r="O195" s="290" t="s">
        <v>7338</v>
      </c>
      <c r="P195" s="290" t="s">
        <v>952</v>
      </c>
      <c r="Q195" s="290"/>
      <c r="R195" s="290" t="s">
        <v>951</v>
      </c>
      <c r="S195" s="290"/>
      <c r="T195" s="290"/>
      <c r="U195" s="290" t="s">
        <v>7338</v>
      </c>
      <c r="V195" s="290" t="s">
        <v>7338</v>
      </c>
      <c r="W195" s="290"/>
      <c r="X195" s="290"/>
      <c r="Y195" s="291">
        <v>43531.82675925926</v>
      </c>
      <c r="Z195" s="291">
        <v>43536.049490740741</v>
      </c>
      <c r="AA195" s="290"/>
      <c r="AB195" s="290" t="s">
        <v>950</v>
      </c>
      <c r="AC195" s="290">
        <v>47329</v>
      </c>
      <c r="AD195" s="290">
        <v>1300</v>
      </c>
      <c r="AE195" s="290" t="s">
        <v>7375</v>
      </c>
      <c r="AF195" s="290" t="s">
        <v>7377</v>
      </c>
      <c r="AG195" s="290" t="s">
        <v>15</v>
      </c>
    </row>
    <row r="196" spans="1:33" ht="158.4" x14ac:dyDescent="0.3">
      <c r="A196" s="290" t="s">
        <v>634</v>
      </c>
      <c r="B196" s="290" t="s">
        <v>7375</v>
      </c>
      <c r="C196" s="290" t="s">
        <v>34</v>
      </c>
      <c r="D196" s="290" t="s">
        <v>208</v>
      </c>
      <c r="E196" s="290" t="s">
        <v>953</v>
      </c>
      <c r="F196" s="290" t="s">
        <v>954</v>
      </c>
      <c r="G196" s="290" t="s">
        <v>949</v>
      </c>
      <c r="H196" s="290" t="s">
        <v>49</v>
      </c>
      <c r="I196" s="290" t="s">
        <v>7338</v>
      </c>
      <c r="J196" s="290" t="s">
        <v>7338</v>
      </c>
      <c r="K196" s="290" t="s">
        <v>7338</v>
      </c>
      <c r="L196" s="290" t="s">
        <v>7338</v>
      </c>
      <c r="M196" s="290" t="s">
        <v>7376</v>
      </c>
      <c r="N196" s="290" t="s">
        <v>106</v>
      </c>
      <c r="O196" s="290" t="s">
        <v>7338</v>
      </c>
      <c r="P196" s="290"/>
      <c r="Q196" s="290"/>
      <c r="R196" s="290" t="s">
        <v>955</v>
      </c>
      <c r="S196" s="290" t="s">
        <v>7700</v>
      </c>
      <c r="T196" s="290"/>
      <c r="U196" s="290" t="s">
        <v>7338</v>
      </c>
      <c r="V196" s="290" t="s">
        <v>7338</v>
      </c>
      <c r="W196" s="290"/>
      <c r="X196" s="290"/>
      <c r="Y196" s="291">
        <v>43531.82675925926</v>
      </c>
      <c r="Z196" s="291">
        <v>43536.049490740741</v>
      </c>
      <c r="AA196" s="290"/>
      <c r="AB196" s="290" t="s">
        <v>950</v>
      </c>
      <c r="AC196" s="290">
        <v>47329</v>
      </c>
      <c r="AD196" s="290">
        <v>1000</v>
      </c>
      <c r="AE196" s="290" t="s">
        <v>7375</v>
      </c>
      <c r="AF196" s="290" t="s">
        <v>7377</v>
      </c>
      <c r="AG196" s="290" t="s">
        <v>632</v>
      </c>
    </row>
    <row r="197" spans="1:33" ht="28.8" x14ac:dyDescent="0.3">
      <c r="A197" s="290"/>
      <c r="B197" s="290" t="s">
        <v>7375</v>
      </c>
      <c r="C197" s="290" t="s">
        <v>34</v>
      </c>
      <c r="D197" s="290" t="s">
        <v>308</v>
      </c>
      <c r="E197" s="290" t="s">
        <v>956</v>
      </c>
      <c r="F197" s="290" t="s">
        <v>957</v>
      </c>
      <c r="G197" s="290" t="s">
        <v>236</v>
      </c>
      <c r="H197" s="290" t="s">
        <v>389</v>
      </c>
      <c r="I197" s="290" t="s">
        <v>7338</v>
      </c>
      <c r="J197" s="290" t="s">
        <v>7338</v>
      </c>
      <c r="K197" s="290" t="s">
        <v>7338</v>
      </c>
      <c r="L197" s="290" t="s">
        <v>7338</v>
      </c>
      <c r="M197" s="290" t="s">
        <v>7376</v>
      </c>
      <c r="N197" s="290" t="s">
        <v>106</v>
      </c>
      <c r="O197" s="290" t="s">
        <v>309</v>
      </c>
      <c r="P197" s="290"/>
      <c r="Q197" s="290"/>
      <c r="R197" s="290"/>
      <c r="S197" s="290" t="s">
        <v>7507</v>
      </c>
      <c r="T197" s="290"/>
      <c r="U197" s="290" t="s">
        <v>7338</v>
      </c>
      <c r="V197" s="290" t="s">
        <v>7338</v>
      </c>
      <c r="W197" s="290"/>
      <c r="X197" s="290"/>
      <c r="Y197" s="291">
        <v>43531.82675925926</v>
      </c>
      <c r="Z197" s="291">
        <v>43536.049490740741</v>
      </c>
      <c r="AA197" s="290"/>
      <c r="AB197" s="290" t="s">
        <v>950</v>
      </c>
      <c r="AC197" s="290">
        <v>47329</v>
      </c>
      <c r="AD197" s="290">
        <v>1960</v>
      </c>
      <c r="AE197" s="290" t="s">
        <v>7375</v>
      </c>
      <c r="AF197" s="290" t="s">
        <v>7377</v>
      </c>
      <c r="AG197" s="290"/>
    </row>
    <row r="198" spans="1:33" ht="28.8" x14ac:dyDescent="0.3">
      <c r="A198" s="290"/>
      <c r="B198" s="290" t="s">
        <v>7375</v>
      </c>
      <c r="C198" s="290" t="s">
        <v>19</v>
      </c>
      <c r="D198" s="290" t="s">
        <v>337</v>
      </c>
      <c r="E198" s="290" t="s">
        <v>958</v>
      </c>
      <c r="F198" s="290" t="s">
        <v>959</v>
      </c>
      <c r="G198" s="290" t="s">
        <v>949</v>
      </c>
      <c r="H198" s="290" t="s">
        <v>49</v>
      </c>
      <c r="I198" s="290" t="s">
        <v>7338</v>
      </c>
      <c r="J198" s="290" t="s">
        <v>7338</v>
      </c>
      <c r="K198" s="290" t="s">
        <v>7338</v>
      </c>
      <c r="L198" s="290" t="s">
        <v>7338</v>
      </c>
      <c r="M198" s="290" t="s">
        <v>7376</v>
      </c>
      <c r="N198" s="290" t="s">
        <v>106</v>
      </c>
      <c r="O198" s="290" t="s">
        <v>754</v>
      </c>
      <c r="P198" s="290" t="s">
        <v>961</v>
      </c>
      <c r="Q198" s="290"/>
      <c r="R198" s="290" t="s">
        <v>960</v>
      </c>
      <c r="S198" s="290"/>
      <c r="T198" s="290"/>
      <c r="U198" s="290" t="s">
        <v>7338</v>
      </c>
      <c r="V198" s="290" t="s">
        <v>7338</v>
      </c>
      <c r="W198" s="290"/>
      <c r="X198" s="290"/>
      <c r="Y198" s="291">
        <v>43531.82675925926</v>
      </c>
      <c r="Z198" s="291">
        <v>43536.049490740741</v>
      </c>
      <c r="AA198" s="290"/>
      <c r="AB198" s="290" t="s">
        <v>950</v>
      </c>
      <c r="AC198" s="290">
        <v>47329</v>
      </c>
      <c r="AD198" s="290">
        <v>1970</v>
      </c>
      <c r="AE198" s="290" t="s">
        <v>7375</v>
      </c>
      <c r="AF198" s="290" t="s">
        <v>7377</v>
      </c>
      <c r="AG198" s="290" t="s">
        <v>882</v>
      </c>
    </row>
    <row r="199" spans="1:33" ht="43.2" x14ac:dyDescent="0.3">
      <c r="A199" s="290"/>
      <c r="B199" s="290" t="s">
        <v>7375</v>
      </c>
      <c r="C199" s="290" t="s">
        <v>34</v>
      </c>
      <c r="D199" s="290" t="s">
        <v>415</v>
      </c>
      <c r="E199" s="290" t="s">
        <v>962</v>
      </c>
      <c r="F199" s="290" t="s">
        <v>963</v>
      </c>
      <c r="G199" s="290" t="s">
        <v>156</v>
      </c>
      <c r="H199" s="290" t="s">
        <v>389</v>
      </c>
      <c r="I199" s="290" t="s">
        <v>7338</v>
      </c>
      <c r="J199" s="290" t="s">
        <v>7338</v>
      </c>
      <c r="K199" s="290" t="s">
        <v>7338</v>
      </c>
      <c r="L199" s="290" t="s">
        <v>7338</v>
      </c>
      <c r="M199" s="290" t="s">
        <v>7376</v>
      </c>
      <c r="N199" s="290" t="s">
        <v>262</v>
      </c>
      <c r="O199" s="290" t="s">
        <v>416</v>
      </c>
      <c r="P199" s="290"/>
      <c r="Q199" s="290"/>
      <c r="R199" s="290"/>
      <c r="S199" s="290" t="s">
        <v>7508</v>
      </c>
      <c r="T199" s="290"/>
      <c r="U199" s="290" t="s">
        <v>7338</v>
      </c>
      <c r="V199" s="290" t="s">
        <v>7338</v>
      </c>
      <c r="W199" s="290"/>
      <c r="X199" s="290"/>
      <c r="Y199" s="291">
        <v>43531.828101851854</v>
      </c>
      <c r="Z199" s="291">
        <v>43535.829664351855</v>
      </c>
      <c r="AA199" s="290"/>
      <c r="AB199" s="290" t="s">
        <v>946</v>
      </c>
      <c r="AC199" s="290">
        <v>34546</v>
      </c>
      <c r="AD199" s="290">
        <v>690</v>
      </c>
      <c r="AE199" s="290" t="s">
        <v>7375</v>
      </c>
      <c r="AF199" s="290" t="s">
        <v>7377</v>
      </c>
      <c r="AG199" s="290"/>
    </row>
    <row r="200" spans="1:33" ht="409.6" x14ac:dyDescent="0.3">
      <c r="A200" s="290"/>
      <c r="B200" s="290" t="s">
        <v>7375</v>
      </c>
      <c r="C200" s="290" t="s">
        <v>34</v>
      </c>
      <c r="D200" s="290" t="s">
        <v>234</v>
      </c>
      <c r="E200" s="290" t="s">
        <v>964</v>
      </c>
      <c r="F200" s="290" t="s">
        <v>965</v>
      </c>
      <c r="G200" s="290" t="s">
        <v>887</v>
      </c>
      <c r="H200" s="290" t="s">
        <v>49</v>
      </c>
      <c r="I200" s="290" t="s">
        <v>7338</v>
      </c>
      <c r="J200" s="290" t="s">
        <v>7338</v>
      </c>
      <c r="K200" s="290" t="s">
        <v>7338</v>
      </c>
      <c r="L200" s="290" t="s">
        <v>7338</v>
      </c>
      <c r="M200" s="290" t="s">
        <v>7376</v>
      </c>
      <c r="N200" s="290" t="s">
        <v>106</v>
      </c>
      <c r="O200" s="290" t="s">
        <v>966</v>
      </c>
      <c r="P200" s="290"/>
      <c r="Q200" s="290"/>
      <c r="R200" s="290" t="s">
        <v>965</v>
      </c>
      <c r="S200" s="290" t="s">
        <v>7758</v>
      </c>
      <c r="T200" s="290"/>
      <c r="U200" s="290" t="s">
        <v>7338</v>
      </c>
      <c r="V200" s="290" t="s">
        <v>7338</v>
      </c>
      <c r="W200" s="290"/>
      <c r="X200" s="290"/>
      <c r="Y200" s="291">
        <v>43531.926261574074</v>
      </c>
      <c r="Z200" s="291">
        <v>43535.829664351855</v>
      </c>
      <c r="AA200" s="290"/>
      <c r="AB200" s="290" t="s">
        <v>888</v>
      </c>
      <c r="AC200" s="290">
        <v>73454</v>
      </c>
      <c r="AD200" s="290">
        <v>3621</v>
      </c>
      <c r="AE200" s="290" t="s">
        <v>7375</v>
      </c>
      <c r="AF200" s="290" t="s">
        <v>7377</v>
      </c>
      <c r="AG200" s="290" t="s">
        <v>925</v>
      </c>
    </row>
    <row r="201" spans="1:33" ht="158.4" x14ac:dyDescent="0.3">
      <c r="A201" s="290" t="s">
        <v>642</v>
      </c>
      <c r="B201" s="290" t="s">
        <v>7375</v>
      </c>
      <c r="C201" s="290" t="s">
        <v>79</v>
      </c>
      <c r="D201" s="290" t="s">
        <v>116</v>
      </c>
      <c r="E201" s="290" t="s">
        <v>967</v>
      </c>
      <c r="F201" s="290" t="s">
        <v>968</v>
      </c>
      <c r="G201" s="290" t="s">
        <v>707</v>
      </c>
      <c r="H201" s="290" t="s">
        <v>7</v>
      </c>
      <c r="I201" s="290" t="s">
        <v>971</v>
      </c>
      <c r="J201" s="290">
        <v>66</v>
      </c>
      <c r="K201" s="290" t="s">
        <v>7338</v>
      </c>
      <c r="L201" s="290" t="s">
        <v>974</v>
      </c>
      <c r="M201" s="290" t="s">
        <v>972</v>
      </c>
      <c r="N201" s="290" t="s">
        <v>117</v>
      </c>
      <c r="O201" s="290" t="s">
        <v>331</v>
      </c>
      <c r="P201" s="290"/>
      <c r="Q201" s="290"/>
      <c r="R201" s="290" t="s">
        <v>970</v>
      </c>
      <c r="S201" s="290"/>
      <c r="T201" s="290"/>
      <c r="U201" s="290" t="s">
        <v>7338</v>
      </c>
      <c r="V201" s="290" t="s">
        <v>7338</v>
      </c>
      <c r="W201" s="290"/>
      <c r="X201" s="290"/>
      <c r="Y201" s="291">
        <v>43531.950798611113</v>
      </c>
      <c r="Z201" s="291">
        <v>43535.999351851853</v>
      </c>
      <c r="AA201" s="290"/>
      <c r="AB201" s="290" t="s">
        <v>969</v>
      </c>
      <c r="AC201" s="290">
        <v>70296</v>
      </c>
      <c r="AD201" s="290">
        <v>8390</v>
      </c>
      <c r="AE201" s="290" t="s">
        <v>7375</v>
      </c>
      <c r="AF201" s="290" t="s">
        <v>7377</v>
      </c>
      <c r="AG201" s="290" t="s">
        <v>15</v>
      </c>
    </row>
    <row r="202" spans="1:33" ht="158.4" x14ac:dyDescent="0.3">
      <c r="A202" s="290" t="s">
        <v>642</v>
      </c>
      <c r="B202" s="290" t="s">
        <v>7375</v>
      </c>
      <c r="C202" s="290" t="s">
        <v>79</v>
      </c>
      <c r="D202" s="290" t="s">
        <v>116</v>
      </c>
      <c r="E202" s="290" t="s">
        <v>975</v>
      </c>
      <c r="F202" s="290" t="s">
        <v>976</v>
      </c>
      <c r="G202" s="290" t="s">
        <v>707</v>
      </c>
      <c r="H202" s="290" t="s">
        <v>7</v>
      </c>
      <c r="I202" s="290" t="s">
        <v>979</v>
      </c>
      <c r="J202" s="290">
        <v>17</v>
      </c>
      <c r="K202" s="290">
        <v>3</v>
      </c>
      <c r="L202" s="290" t="s">
        <v>974</v>
      </c>
      <c r="M202" s="290" t="s">
        <v>972</v>
      </c>
      <c r="N202" s="290" t="s">
        <v>117</v>
      </c>
      <c r="O202" s="290" t="s">
        <v>331</v>
      </c>
      <c r="P202" s="290"/>
      <c r="Q202" s="290" t="s">
        <v>978</v>
      </c>
      <c r="R202" s="290" t="s">
        <v>977</v>
      </c>
      <c r="S202" s="290"/>
      <c r="T202" s="290"/>
      <c r="U202" s="290" t="s">
        <v>7338</v>
      </c>
      <c r="V202" s="290" t="s">
        <v>7338</v>
      </c>
      <c r="W202" s="290"/>
      <c r="X202" s="290"/>
      <c r="Y202" s="291">
        <v>43531.955937500003</v>
      </c>
      <c r="Z202" s="291">
        <v>43535.999351851853</v>
      </c>
      <c r="AA202" s="290"/>
      <c r="AB202" s="290" t="s">
        <v>969</v>
      </c>
      <c r="AC202" s="290">
        <v>70296</v>
      </c>
      <c r="AD202" s="290">
        <v>8383</v>
      </c>
      <c r="AE202" s="290" t="s">
        <v>7375</v>
      </c>
      <c r="AF202" s="290" t="s">
        <v>7377</v>
      </c>
      <c r="AG202" s="290" t="s">
        <v>15</v>
      </c>
    </row>
    <row r="203" spans="1:33" ht="158.4" x14ac:dyDescent="0.3">
      <c r="A203" s="290" t="s">
        <v>642</v>
      </c>
      <c r="B203" s="290" t="s">
        <v>7375</v>
      </c>
      <c r="C203" s="290" t="s">
        <v>79</v>
      </c>
      <c r="D203" s="290" t="s">
        <v>116</v>
      </c>
      <c r="E203" s="290" t="s">
        <v>981</v>
      </c>
      <c r="F203" s="290" t="s">
        <v>982</v>
      </c>
      <c r="G203" s="290" t="s">
        <v>707</v>
      </c>
      <c r="H203" s="290" t="s">
        <v>7</v>
      </c>
      <c r="I203" s="290" t="s">
        <v>971</v>
      </c>
      <c r="J203" s="290">
        <v>27</v>
      </c>
      <c r="K203" s="290">
        <v>3</v>
      </c>
      <c r="L203" s="290" t="s">
        <v>974</v>
      </c>
      <c r="M203" s="290" t="s">
        <v>972</v>
      </c>
      <c r="N203" s="290" t="s">
        <v>117</v>
      </c>
      <c r="O203" s="290" t="s">
        <v>331</v>
      </c>
      <c r="P203" s="290"/>
      <c r="Q203" s="290" t="s">
        <v>984</v>
      </c>
      <c r="R203" s="290" t="s">
        <v>983</v>
      </c>
      <c r="S203" s="290"/>
      <c r="T203" s="290"/>
      <c r="U203" s="290" t="s">
        <v>7338</v>
      </c>
      <c r="V203" s="290" t="s">
        <v>7338</v>
      </c>
      <c r="W203" s="290"/>
      <c r="X203" s="290"/>
      <c r="Y203" s="291">
        <v>43531.959513888891</v>
      </c>
      <c r="Z203" s="291">
        <v>43535.999351851853</v>
      </c>
      <c r="AA203" s="290"/>
      <c r="AB203" s="290" t="s">
        <v>969</v>
      </c>
      <c r="AC203" s="290">
        <v>70296</v>
      </c>
      <c r="AD203" s="290">
        <v>8380</v>
      </c>
      <c r="AE203" s="290" t="s">
        <v>7375</v>
      </c>
      <c r="AF203" s="290" t="s">
        <v>7377</v>
      </c>
      <c r="AG203" s="290" t="s">
        <v>15</v>
      </c>
    </row>
    <row r="204" spans="1:33" ht="57.6" x14ac:dyDescent="0.3">
      <c r="A204" s="290"/>
      <c r="B204" s="290" t="s">
        <v>7375</v>
      </c>
      <c r="C204" s="290" t="s">
        <v>19</v>
      </c>
      <c r="D204" s="290" t="s">
        <v>116</v>
      </c>
      <c r="E204" s="290" t="s">
        <v>986</v>
      </c>
      <c r="F204" s="290" t="s">
        <v>987</v>
      </c>
      <c r="G204" s="290" t="s">
        <v>988</v>
      </c>
      <c r="H204" s="290" t="s">
        <v>49</v>
      </c>
      <c r="I204" s="290" t="s">
        <v>7338</v>
      </c>
      <c r="J204" s="290" t="s">
        <v>7338</v>
      </c>
      <c r="K204" s="290" t="s">
        <v>7338</v>
      </c>
      <c r="L204" s="290" t="s">
        <v>7338</v>
      </c>
      <c r="M204" s="290" t="s">
        <v>7376</v>
      </c>
      <c r="N204" s="290" t="s">
        <v>117</v>
      </c>
      <c r="O204" s="290" t="s">
        <v>331</v>
      </c>
      <c r="P204" s="290" t="s">
        <v>991</v>
      </c>
      <c r="Q204" s="290"/>
      <c r="R204" s="290" t="s">
        <v>990</v>
      </c>
      <c r="S204" s="290"/>
      <c r="T204" s="290"/>
      <c r="U204" s="290" t="s">
        <v>7338</v>
      </c>
      <c r="V204" s="290" t="s">
        <v>7338</v>
      </c>
      <c r="W204" s="290"/>
      <c r="X204" s="290"/>
      <c r="Y204" s="291">
        <v>43532.002685185187</v>
      </c>
      <c r="Z204" s="291">
        <v>43535.999351851853</v>
      </c>
      <c r="AA204" s="290"/>
      <c r="AB204" s="290" t="s">
        <v>969</v>
      </c>
      <c r="AC204" s="290">
        <v>70296</v>
      </c>
      <c r="AD204" s="290">
        <v>9000</v>
      </c>
      <c r="AE204" s="290" t="s">
        <v>7375</v>
      </c>
      <c r="AF204" s="290" t="s">
        <v>7377</v>
      </c>
      <c r="AG204" s="290" t="s">
        <v>989</v>
      </c>
    </row>
    <row r="205" spans="1:33" ht="115.2" x14ac:dyDescent="0.3">
      <c r="A205" s="290" t="s">
        <v>642</v>
      </c>
      <c r="B205" s="290" t="s">
        <v>7375</v>
      </c>
      <c r="C205" s="290" t="s">
        <v>669</v>
      </c>
      <c r="D205" s="290" t="s">
        <v>116</v>
      </c>
      <c r="E205" s="290" t="s">
        <v>992</v>
      </c>
      <c r="F205" s="290" t="s">
        <v>993</v>
      </c>
      <c r="G205" s="290" t="s">
        <v>988</v>
      </c>
      <c r="H205" s="290" t="s">
        <v>7</v>
      </c>
      <c r="I205" s="290" t="s">
        <v>996</v>
      </c>
      <c r="J205" s="290">
        <v>1295</v>
      </c>
      <c r="K205" s="290">
        <v>3</v>
      </c>
      <c r="L205" s="290" t="s">
        <v>974</v>
      </c>
      <c r="M205" s="290" t="s">
        <v>997</v>
      </c>
      <c r="N205" s="290" t="s">
        <v>117</v>
      </c>
      <c r="O205" s="290" t="s">
        <v>331</v>
      </c>
      <c r="P205" s="290"/>
      <c r="Q205" s="290" t="s">
        <v>995</v>
      </c>
      <c r="R205" s="290" t="s">
        <v>994</v>
      </c>
      <c r="S205" s="290" t="s">
        <v>7578</v>
      </c>
      <c r="T205" s="290"/>
      <c r="U205" s="290" t="s">
        <v>7338</v>
      </c>
      <c r="V205" s="290" t="s">
        <v>7338</v>
      </c>
      <c r="W205" s="290"/>
      <c r="X205" s="290"/>
      <c r="Y205" s="291">
        <v>43532.00503472222</v>
      </c>
      <c r="Z205" s="291">
        <v>43535.999351851853</v>
      </c>
      <c r="AA205" s="290"/>
      <c r="AB205" s="290" t="s">
        <v>969</v>
      </c>
      <c r="AC205" s="290">
        <v>70296</v>
      </c>
      <c r="AD205" s="290">
        <v>9010</v>
      </c>
      <c r="AE205" s="290" t="s">
        <v>7375</v>
      </c>
      <c r="AF205" s="290" t="s">
        <v>7377</v>
      </c>
      <c r="AG205" s="290" t="s">
        <v>15</v>
      </c>
    </row>
    <row r="206" spans="1:33" ht="115.2" x14ac:dyDescent="0.3">
      <c r="A206" s="290" t="s">
        <v>642</v>
      </c>
      <c r="B206" s="290" t="s">
        <v>7375</v>
      </c>
      <c r="C206" s="290" t="s">
        <v>669</v>
      </c>
      <c r="D206" s="290" t="s">
        <v>116</v>
      </c>
      <c r="E206" s="290" t="s">
        <v>999</v>
      </c>
      <c r="F206" s="290" t="s">
        <v>1000</v>
      </c>
      <c r="G206" s="290" t="s">
        <v>988</v>
      </c>
      <c r="H206" s="290" t="s">
        <v>7</v>
      </c>
      <c r="I206" s="290" t="s">
        <v>979</v>
      </c>
      <c r="J206" s="290">
        <v>57</v>
      </c>
      <c r="K206" s="290">
        <v>3</v>
      </c>
      <c r="L206" s="290" t="s">
        <v>974</v>
      </c>
      <c r="M206" s="290" t="s">
        <v>972</v>
      </c>
      <c r="N206" s="290" t="s">
        <v>117</v>
      </c>
      <c r="O206" s="290" t="s">
        <v>331</v>
      </c>
      <c r="P206" s="290"/>
      <c r="Q206" s="290" t="s">
        <v>1002</v>
      </c>
      <c r="R206" s="290" t="s">
        <v>1001</v>
      </c>
      <c r="S206" s="290" t="s">
        <v>7578</v>
      </c>
      <c r="T206" s="290"/>
      <c r="U206" s="290" t="s">
        <v>7338</v>
      </c>
      <c r="V206" s="290" t="s">
        <v>7338</v>
      </c>
      <c r="W206" s="290"/>
      <c r="X206" s="290"/>
      <c r="Y206" s="291">
        <v>43532.006203703706</v>
      </c>
      <c r="Z206" s="291">
        <v>43535.999351851853</v>
      </c>
      <c r="AA206" s="290"/>
      <c r="AB206" s="290" t="s">
        <v>969</v>
      </c>
      <c r="AC206" s="290">
        <v>70296</v>
      </c>
      <c r="AD206" s="290">
        <v>9020</v>
      </c>
      <c r="AE206" s="290" t="s">
        <v>7375</v>
      </c>
      <c r="AF206" s="290" t="s">
        <v>7377</v>
      </c>
      <c r="AG206" s="290" t="s">
        <v>15</v>
      </c>
    </row>
    <row r="207" spans="1:33" ht="115.2" x14ac:dyDescent="0.3">
      <c r="A207" s="290" t="s">
        <v>642</v>
      </c>
      <c r="B207" s="290" t="s">
        <v>7375</v>
      </c>
      <c r="C207" s="290" t="s">
        <v>669</v>
      </c>
      <c r="D207" s="290" t="s">
        <v>116</v>
      </c>
      <c r="E207" s="290" t="s">
        <v>1004</v>
      </c>
      <c r="F207" s="290" t="s">
        <v>1005</v>
      </c>
      <c r="G207" s="290" t="s">
        <v>988</v>
      </c>
      <c r="H207" s="290" t="s">
        <v>7</v>
      </c>
      <c r="I207" s="290" t="s">
        <v>1008</v>
      </c>
      <c r="J207" s="290">
        <v>248</v>
      </c>
      <c r="K207" s="290">
        <v>3</v>
      </c>
      <c r="L207" s="290" t="s">
        <v>974</v>
      </c>
      <c r="M207" s="290" t="s">
        <v>1009</v>
      </c>
      <c r="N207" s="290" t="s">
        <v>117</v>
      </c>
      <c r="O207" s="290" t="s">
        <v>331</v>
      </c>
      <c r="P207" s="290"/>
      <c r="Q207" s="290" t="s">
        <v>1007</v>
      </c>
      <c r="R207" s="290" t="s">
        <v>1006</v>
      </c>
      <c r="S207" s="290" t="s">
        <v>7578</v>
      </c>
      <c r="T207" s="290"/>
      <c r="U207" s="290" t="s">
        <v>7338</v>
      </c>
      <c r="V207" s="290" t="s">
        <v>7338</v>
      </c>
      <c r="W207" s="290"/>
      <c r="X207" s="290"/>
      <c r="Y207" s="291">
        <v>43532.0075462963</v>
      </c>
      <c r="Z207" s="291">
        <v>43535.999351851853</v>
      </c>
      <c r="AA207" s="290"/>
      <c r="AB207" s="290" t="s">
        <v>969</v>
      </c>
      <c r="AC207" s="290">
        <v>70296</v>
      </c>
      <c r="AD207" s="290">
        <v>9030</v>
      </c>
      <c r="AE207" s="290" t="s">
        <v>7375</v>
      </c>
      <c r="AF207" s="290" t="s">
        <v>7377</v>
      </c>
      <c r="AG207" s="290" t="s">
        <v>15</v>
      </c>
    </row>
    <row r="208" spans="1:33" ht="28.8" x14ac:dyDescent="0.3">
      <c r="A208" s="290"/>
      <c r="B208" s="290" t="s">
        <v>7375</v>
      </c>
      <c r="C208" s="290" t="s">
        <v>209</v>
      </c>
      <c r="D208" s="290" t="s">
        <v>927</v>
      </c>
      <c r="E208" s="290" t="s">
        <v>1011</v>
      </c>
      <c r="F208" s="290" t="s">
        <v>1012</v>
      </c>
      <c r="G208" s="290" t="s">
        <v>1013</v>
      </c>
      <c r="H208" s="290" t="s">
        <v>49</v>
      </c>
      <c r="I208" s="290" t="s">
        <v>7338</v>
      </c>
      <c r="J208" s="290" t="s">
        <v>7338</v>
      </c>
      <c r="K208" s="290" t="s">
        <v>7338</v>
      </c>
      <c r="L208" s="290" t="s">
        <v>7338</v>
      </c>
      <c r="M208" s="290" t="s">
        <v>7376</v>
      </c>
      <c r="N208" s="290" t="s">
        <v>106</v>
      </c>
      <c r="O208" s="290" t="s">
        <v>928</v>
      </c>
      <c r="P208" s="290"/>
      <c r="Q208" s="290"/>
      <c r="R208" s="290"/>
      <c r="S208" s="290"/>
      <c r="T208" s="290"/>
      <c r="U208" s="290" t="s">
        <v>7338</v>
      </c>
      <c r="V208" s="290" t="s">
        <v>7338</v>
      </c>
      <c r="W208" s="290"/>
      <c r="X208" s="290"/>
      <c r="Y208" s="291">
        <v>43532.045289351852</v>
      </c>
      <c r="Z208" s="291">
        <v>43535.829664351855</v>
      </c>
      <c r="AA208" s="290"/>
      <c r="AB208" s="290" t="s">
        <v>1014</v>
      </c>
      <c r="AC208" s="290">
        <v>38890</v>
      </c>
      <c r="AD208" s="290">
        <v>2070</v>
      </c>
      <c r="AE208" s="290" t="s">
        <v>7375</v>
      </c>
      <c r="AF208" s="290" t="s">
        <v>7377</v>
      </c>
      <c r="AG208" s="290"/>
    </row>
    <row r="209" spans="1:33" ht="28.8" x14ac:dyDescent="0.3">
      <c r="A209" s="290"/>
      <c r="B209" s="290" t="s">
        <v>7375</v>
      </c>
      <c r="C209" s="290" t="s">
        <v>19</v>
      </c>
      <c r="D209" s="290" t="s">
        <v>927</v>
      </c>
      <c r="E209" s="290" t="s">
        <v>1015</v>
      </c>
      <c r="F209" s="290" t="s">
        <v>1016</v>
      </c>
      <c r="G209" s="290" t="s">
        <v>1013</v>
      </c>
      <c r="H209" s="290" t="s">
        <v>1017</v>
      </c>
      <c r="I209" s="290" t="s">
        <v>1019</v>
      </c>
      <c r="J209" s="290" t="s">
        <v>7338</v>
      </c>
      <c r="K209" s="290" t="s">
        <v>7338</v>
      </c>
      <c r="L209" s="290" t="s">
        <v>7338</v>
      </c>
      <c r="M209" s="290" t="s">
        <v>1020</v>
      </c>
      <c r="N209" s="290" t="s">
        <v>106</v>
      </c>
      <c r="O209" s="290" t="s">
        <v>928</v>
      </c>
      <c r="P209" s="290" t="s">
        <v>1018</v>
      </c>
      <c r="Q209" s="290"/>
      <c r="R209" s="290"/>
      <c r="S209" s="290" t="s">
        <v>673</v>
      </c>
      <c r="T209" s="290"/>
      <c r="U209" s="290" t="s">
        <v>7338</v>
      </c>
      <c r="V209" s="290" t="s">
        <v>7338</v>
      </c>
      <c r="W209" s="290"/>
      <c r="X209" s="290"/>
      <c r="Y209" s="291">
        <v>43532.046631944446</v>
      </c>
      <c r="Z209" s="291">
        <v>43535.829664351855</v>
      </c>
      <c r="AA209" s="290"/>
      <c r="AB209" s="290" t="s">
        <v>1014</v>
      </c>
      <c r="AC209" s="290">
        <v>38890</v>
      </c>
      <c r="AD209" s="290">
        <v>4710</v>
      </c>
      <c r="AE209" s="290" t="s">
        <v>7375</v>
      </c>
      <c r="AF209" s="290" t="s">
        <v>7377</v>
      </c>
      <c r="AG209" s="290" t="s">
        <v>15</v>
      </c>
    </row>
    <row r="210" spans="1:33" ht="187.2" x14ac:dyDescent="0.3">
      <c r="A210" s="290"/>
      <c r="B210" s="290" t="s">
        <v>7375</v>
      </c>
      <c r="C210" s="290" t="s">
        <v>1024</v>
      </c>
      <c r="D210" s="290" t="s">
        <v>1023</v>
      </c>
      <c r="E210" s="290" t="s">
        <v>1021</v>
      </c>
      <c r="F210" s="290" t="s">
        <v>1022</v>
      </c>
      <c r="G210" s="290" t="s">
        <v>1013</v>
      </c>
      <c r="H210" s="290" t="s">
        <v>1017</v>
      </c>
      <c r="I210" s="290" t="s">
        <v>1025</v>
      </c>
      <c r="J210" s="290" t="s">
        <v>7338</v>
      </c>
      <c r="K210" s="290" t="s">
        <v>7338</v>
      </c>
      <c r="L210" s="290" t="s">
        <v>7338</v>
      </c>
      <c r="M210" s="290" t="s">
        <v>1026</v>
      </c>
      <c r="N210" s="290" t="s">
        <v>106</v>
      </c>
      <c r="O210" s="290" t="s">
        <v>1027</v>
      </c>
      <c r="P210" s="290"/>
      <c r="Q210" s="290"/>
      <c r="R210" s="290"/>
      <c r="S210" s="290" t="s">
        <v>7646</v>
      </c>
      <c r="T210" s="290"/>
      <c r="U210" s="290" t="s">
        <v>7338</v>
      </c>
      <c r="V210" s="290" t="s">
        <v>7338</v>
      </c>
      <c r="W210" s="290"/>
      <c r="X210" s="290"/>
      <c r="Y210" s="291">
        <v>43532.058333333334</v>
      </c>
      <c r="Z210" s="291">
        <v>43535.829664351855</v>
      </c>
      <c r="AA210" s="290"/>
      <c r="AB210" s="290" t="s">
        <v>1014</v>
      </c>
      <c r="AC210" s="290">
        <v>38890</v>
      </c>
      <c r="AD210" s="290">
        <v>3440</v>
      </c>
      <c r="AE210" s="290" t="s">
        <v>7375</v>
      </c>
      <c r="AF210" s="290" t="s">
        <v>7377</v>
      </c>
      <c r="AG210" s="290"/>
    </row>
    <row r="211" spans="1:33" ht="144" x14ac:dyDescent="0.3">
      <c r="A211" s="290" t="s">
        <v>1031</v>
      </c>
      <c r="B211" s="290" t="s">
        <v>7375</v>
      </c>
      <c r="C211" s="290" t="s">
        <v>19</v>
      </c>
      <c r="D211" s="290" t="s">
        <v>1032</v>
      </c>
      <c r="E211" s="290" t="s">
        <v>1028</v>
      </c>
      <c r="F211" s="290" t="s">
        <v>1029</v>
      </c>
      <c r="G211" s="290" t="s">
        <v>1013</v>
      </c>
      <c r="H211" s="290" t="s">
        <v>30</v>
      </c>
      <c r="I211" s="290" t="s">
        <v>7338</v>
      </c>
      <c r="J211" s="290" t="s">
        <v>7338</v>
      </c>
      <c r="K211" s="290" t="s">
        <v>7338</v>
      </c>
      <c r="L211" s="290" t="s">
        <v>7338</v>
      </c>
      <c r="M211" s="290" t="s">
        <v>7376</v>
      </c>
      <c r="N211" s="290" t="s">
        <v>106</v>
      </c>
      <c r="O211" s="290" t="s">
        <v>7338</v>
      </c>
      <c r="P211" s="290" t="s">
        <v>1033</v>
      </c>
      <c r="Q211" s="290"/>
      <c r="R211" s="290" t="s">
        <v>1030</v>
      </c>
      <c r="S211" s="290" t="s">
        <v>7649</v>
      </c>
      <c r="T211" s="290"/>
      <c r="U211" s="290" t="s">
        <v>7537</v>
      </c>
      <c r="V211" s="290" t="s">
        <v>7338</v>
      </c>
      <c r="W211" s="290" t="s">
        <v>1034</v>
      </c>
      <c r="X211" s="290"/>
      <c r="Y211" s="291">
        <v>43532.060335648152</v>
      </c>
      <c r="Z211" s="291">
        <v>43535.829664351855</v>
      </c>
      <c r="AA211" s="290"/>
      <c r="AB211" s="290" t="s">
        <v>1014</v>
      </c>
      <c r="AC211" s="290">
        <v>38890</v>
      </c>
      <c r="AD211" s="290">
        <v>2100</v>
      </c>
      <c r="AE211" s="290" t="s">
        <v>7375</v>
      </c>
      <c r="AF211" s="290" t="s">
        <v>7377</v>
      </c>
      <c r="AG211" s="290" t="s">
        <v>15</v>
      </c>
    </row>
    <row r="212" spans="1:33" ht="43.2" x14ac:dyDescent="0.3">
      <c r="A212" s="290" t="s">
        <v>701</v>
      </c>
      <c r="B212" s="290" t="s">
        <v>7375</v>
      </c>
      <c r="C212" s="290" t="s">
        <v>209</v>
      </c>
      <c r="D212" s="290" t="s">
        <v>1038</v>
      </c>
      <c r="E212" s="290" t="s">
        <v>1035</v>
      </c>
      <c r="F212" s="290" t="s">
        <v>1036</v>
      </c>
      <c r="G212" s="290" t="s">
        <v>1013</v>
      </c>
      <c r="H212" s="290" t="s">
        <v>684</v>
      </c>
      <c r="I212" s="290" t="s">
        <v>7338</v>
      </c>
      <c r="J212" s="290" t="s">
        <v>7338</v>
      </c>
      <c r="K212" s="290" t="s">
        <v>7338</v>
      </c>
      <c r="L212" s="290" t="s">
        <v>7338</v>
      </c>
      <c r="M212" s="290" t="s">
        <v>7376</v>
      </c>
      <c r="N212" s="290" t="s">
        <v>106</v>
      </c>
      <c r="O212" s="290" t="s">
        <v>7338</v>
      </c>
      <c r="P212" s="290"/>
      <c r="Q212" s="290"/>
      <c r="R212" s="290" t="s">
        <v>1037</v>
      </c>
      <c r="S212" s="290"/>
      <c r="T212" s="290"/>
      <c r="U212" s="290" t="s">
        <v>7338</v>
      </c>
      <c r="V212" s="290" t="s">
        <v>7338</v>
      </c>
      <c r="W212" s="290"/>
      <c r="X212" s="290"/>
      <c r="Y212" s="291">
        <v>43532.065763888888</v>
      </c>
      <c r="Z212" s="291">
        <v>43535.829664351855</v>
      </c>
      <c r="AA212" s="290"/>
      <c r="AB212" s="290" t="s">
        <v>1014</v>
      </c>
      <c r="AC212" s="290">
        <v>38890</v>
      </c>
      <c r="AD212" s="290">
        <v>1010</v>
      </c>
      <c r="AE212" s="290" t="s">
        <v>7375</v>
      </c>
      <c r="AF212" s="290" t="s">
        <v>7377</v>
      </c>
      <c r="AG212" s="290" t="s">
        <v>15</v>
      </c>
    </row>
    <row r="213" spans="1:33" ht="28.8" x14ac:dyDescent="0.3">
      <c r="A213" s="290" t="s">
        <v>634</v>
      </c>
      <c r="B213" s="290" t="s">
        <v>7375</v>
      </c>
      <c r="C213" s="290" t="s">
        <v>209</v>
      </c>
      <c r="D213" s="290" t="s">
        <v>1038</v>
      </c>
      <c r="E213" s="290" t="s">
        <v>1039</v>
      </c>
      <c r="F213" s="290" t="s">
        <v>1040</v>
      </c>
      <c r="G213" s="290" t="s">
        <v>1013</v>
      </c>
      <c r="H213" s="290" t="s">
        <v>49</v>
      </c>
      <c r="I213" s="290" t="s">
        <v>7338</v>
      </c>
      <c r="J213" s="290" t="s">
        <v>7338</v>
      </c>
      <c r="K213" s="290" t="s">
        <v>7338</v>
      </c>
      <c r="L213" s="290" t="s">
        <v>7338</v>
      </c>
      <c r="M213" s="290" t="s">
        <v>7376</v>
      </c>
      <c r="N213" s="290" t="s">
        <v>106</v>
      </c>
      <c r="O213" s="290" t="s">
        <v>7338</v>
      </c>
      <c r="P213" s="290"/>
      <c r="Q213" s="290"/>
      <c r="R213" s="290"/>
      <c r="S213" s="290"/>
      <c r="T213" s="290"/>
      <c r="U213" s="290" t="s">
        <v>7338</v>
      </c>
      <c r="V213" s="290" t="s">
        <v>7338</v>
      </c>
      <c r="W213" s="290"/>
      <c r="X213" s="290"/>
      <c r="Y213" s="291">
        <v>43532.066400462965</v>
      </c>
      <c r="Z213" s="291">
        <v>43535.829664351855</v>
      </c>
      <c r="AA213" s="290"/>
      <c r="AB213" s="290" t="s">
        <v>1014</v>
      </c>
      <c r="AC213" s="290">
        <v>38890</v>
      </c>
      <c r="AD213" s="290">
        <v>1000</v>
      </c>
      <c r="AE213" s="290" t="s">
        <v>7375</v>
      </c>
      <c r="AF213" s="290" t="s">
        <v>7377</v>
      </c>
      <c r="AG213" s="290"/>
    </row>
    <row r="214" spans="1:33" ht="43.2" x14ac:dyDescent="0.3">
      <c r="A214" s="290" t="s">
        <v>655</v>
      </c>
      <c r="B214" s="290" t="s">
        <v>7375</v>
      </c>
      <c r="C214" s="290" t="s">
        <v>79</v>
      </c>
      <c r="D214" s="290" t="s">
        <v>116</v>
      </c>
      <c r="E214" s="290" t="s">
        <v>1041</v>
      </c>
      <c r="F214" s="290" t="s">
        <v>1042</v>
      </c>
      <c r="G214" s="290" t="s">
        <v>849</v>
      </c>
      <c r="H214" s="290" t="s">
        <v>653</v>
      </c>
      <c r="I214" s="290" t="s">
        <v>7338</v>
      </c>
      <c r="J214" s="290" t="s">
        <v>7338</v>
      </c>
      <c r="K214" s="290" t="s">
        <v>7338</v>
      </c>
      <c r="L214" s="290" t="s">
        <v>7338</v>
      </c>
      <c r="M214" s="290" t="s">
        <v>7376</v>
      </c>
      <c r="N214" s="290" t="s">
        <v>117</v>
      </c>
      <c r="O214" s="290" t="s">
        <v>151</v>
      </c>
      <c r="P214" s="290"/>
      <c r="Q214" s="290"/>
      <c r="R214" s="290" t="s">
        <v>1043</v>
      </c>
      <c r="S214" s="290"/>
      <c r="T214" s="290"/>
      <c r="U214" s="290" t="s">
        <v>7338</v>
      </c>
      <c r="V214" s="290" t="s">
        <v>7338</v>
      </c>
      <c r="W214" s="290"/>
      <c r="X214" s="290"/>
      <c r="Y214" s="291">
        <v>43532.076620370368</v>
      </c>
      <c r="Z214" s="291">
        <v>43544.295497685183</v>
      </c>
      <c r="AA214" s="290"/>
      <c r="AB214" s="290" t="s">
        <v>850</v>
      </c>
      <c r="AC214" s="290">
        <v>73341</v>
      </c>
      <c r="AD214" s="290">
        <v>9900</v>
      </c>
      <c r="AE214" s="290" t="s">
        <v>7375</v>
      </c>
      <c r="AF214" s="290" t="s">
        <v>7377</v>
      </c>
      <c r="AG214" s="290" t="s">
        <v>15</v>
      </c>
    </row>
    <row r="215" spans="1:33" ht="28.8" x14ac:dyDescent="0.3">
      <c r="A215" s="290"/>
      <c r="B215" s="290" t="s">
        <v>7375</v>
      </c>
      <c r="C215" s="290" t="s">
        <v>209</v>
      </c>
      <c r="D215" s="290" t="s">
        <v>208</v>
      </c>
      <c r="E215" s="290" t="s">
        <v>1044</v>
      </c>
      <c r="F215" s="290" t="s">
        <v>1045</v>
      </c>
      <c r="G215" s="290" t="s">
        <v>1013</v>
      </c>
      <c r="H215" s="290" t="s">
        <v>49</v>
      </c>
      <c r="I215" s="290" t="s">
        <v>7338</v>
      </c>
      <c r="J215" s="290" t="s">
        <v>7338</v>
      </c>
      <c r="K215" s="290" t="s">
        <v>7338</v>
      </c>
      <c r="L215" s="290" t="s">
        <v>7338</v>
      </c>
      <c r="M215" s="290" t="s">
        <v>7376</v>
      </c>
      <c r="N215" s="290" t="s">
        <v>106</v>
      </c>
      <c r="O215" s="290" t="s">
        <v>7338</v>
      </c>
      <c r="P215" s="290"/>
      <c r="Q215" s="290"/>
      <c r="R215" s="290"/>
      <c r="S215" s="290" t="s">
        <v>7556</v>
      </c>
      <c r="T215" s="290"/>
      <c r="U215" s="290" t="s">
        <v>7338</v>
      </c>
      <c r="V215" s="290" t="s">
        <v>7338</v>
      </c>
      <c r="W215" s="290"/>
      <c r="X215" s="290"/>
      <c r="Y215" s="291">
        <v>43532.076956018522</v>
      </c>
      <c r="Z215" s="291">
        <v>43535.829664351855</v>
      </c>
      <c r="AA215" s="290"/>
      <c r="AB215" s="290" t="s">
        <v>1014</v>
      </c>
      <c r="AC215" s="290">
        <v>38890</v>
      </c>
      <c r="AD215" s="290">
        <v>3010</v>
      </c>
      <c r="AE215" s="290" t="s">
        <v>7375</v>
      </c>
      <c r="AF215" s="290" t="s">
        <v>7377</v>
      </c>
      <c r="AG215" s="290"/>
    </row>
    <row r="216" spans="1:33" ht="28.8" x14ac:dyDescent="0.3">
      <c r="A216" s="290"/>
      <c r="B216" s="290" t="s">
        <v>7375</v>
      </c>
      <c r="C216" s="290" t="s">
        <v>209</v>
      </c>
      <c r="D216" s="290" t="s">
        <v>208</v>
      </c>
      <c r="E216" s="290" t="s">
        <v>1046</v>
      </c>
      <c r="F216" s="290" t="s">
        <v>1047</v>
      </c>
      <c r="G216" s="290" t="s">
        <v>1013</v>
      </c>
      <c r="H216" s="290" t="s">
        <v>49</v>
      </c>
      <c r="I216" s="290" t="s">
        <v>7338</v>
      </c>
      <c r="J216" s="290" t="s">
        <v>7338</v>
      </c>
      <c r="K216" s="290" t="s">
        <v>7338</v>
      </c>
      <c r="L216" s="290" t="s">
        <v>7338</v>
      </c>
      <c r="M216" s="290" t="s">
        <v>7376</v>
      </c>
      <c r="N216" s="290" t="s">
        <v>106</v>
      </c>
      <c r="O216" s="290" t="s">
        <v>7338</v>
      </c>
      <c r="P216" s="290"/>
      <c r="Q216" s="290"/>
      <c r="R216" s="290"/>
      <c r="S216" s="290" t="s">
        <v>7557</v>
      </c>
      <c r="T216" s="290"/>
      <c r="U216" s="290" t="s">
        <v>7338</v>
      </c>
      <c r="V216" s="290" t="s">
        <v>7338</v>
      </c>
      <c r="W216" s="290"/>
      <c r="X216" s="290"/>
      <c r="Y216" s="291">
        <v>43532.078356481485</v>
      </c>
      <c r="Z216" s="291">
        <v>43535.829664351855</v>
      </c>
      <c r="AA216" s="290"/>
      <c r="AB216" s="290" t="s">
        <v>1014</v>
      </c>
      <c r="AC216" s="290">
        <v>38890</v>
      </c>
      <c r="AD216" s="290">
        <v>4020</v>
      </c>
      <c r="AE216" s="290" t="s">
        <v>7375</v>
      </c>
      <c r="AF216" s="290" t="s">
        <v>7377</v>
      </c>
      <c r="AG216" s="290"/>
    </row>
    <row r="217" spans="1:33" ht="28.8" x14ac:dyDescent="0.3">
      <c r="A217" s="290"/>
      <c r="B217" s="290" t="s">
        <v>7375</v>
      </c>
      <c r="C217" s="290" t="s">
        <v>209</v>
      </c>
      <c r="D217" s="290" t="s">
        <v>208</v>
      </c>
      <c r="E217" s="290" t="s">
        <v>1048</v>
      </c>
      <c r="F217" s="290" t="s">
        <v>1049</v>
      </c>
      <c r="G217" s="290" t="s">
        <v>1050</v>
      </c>
      <c r="H217" s="290" t="s">
        <v>49</v>
      </c>
      <c r="I217" s="290" t="s">
        <v>7338</v>
      </c>
      <c r="J217" s="290" t="s">
        <v>7338</v>
      </c>
      <c r="K217" s="290" t="s">
        <v>7338</v>
      </c>
      <c r="L217" s="290" t="s">
        <v>7338</v>
      </c>
      <c r="M217" s="290" t="s">
        <v>7376</v>
      </c>
      <c r="N217" s="290" t="s">
        <v>106</v>
      </c>
      <c r="O217" s="290" t="s">
        <v>7338</v>
      </c>
      <c r="P217" s="290"/>
      <c r="Q217" s="290"/>
      <c r="R217" s="290"/>
      <c r="S217" s="290" t="s">
        <v>7558</v>
      </c>
      <c r="T217" s="290"/>
      <c r="U217" s="290" t="s">
        <v>7338</v>
      </c>
      <c r="V217" s="290" t="s">
        <v>7338</v>
      </c>
      <c r="W217" s="290"/>
      <c r="X217" s="290"/>
      <c r="Y217" s="291">
        <v>43532.079097222224</v>
      </c>
      <c r="Z217" s="291">
        <v>43535.829664351855</v>
      </c>
      <c r="AA217" s="290"/>
      <c r="AB217" s="290" t="s">
        <v>1014</v>
      </c>
      <c r="AC217" s="290">
        <v>38890</v>
      </c>
      <c r="AD217" s="290">
        <v>2045</v>
      </c>
      <c r="AE217" s="290" t="s">
        <v>7375</v>
      </c>
      <c r="AF217" s="290" t="s">
        <v>7377</v>
      </c>
      <c r="AG217" s="290"/>
    </row>
    <row r="218" spans="1:33" ht="28.8" x14ac:dyDescent="0.3">
      <c r="A218" s="290"/>
      <c r="B218" s="290" t="s">
        <v>7375</v>
      </c>
      <c r="C218" s="290" t="s">
        <v>209</v>
      </c>
      <c r="D218" s="290">
        <v>15</v>
      </c>
      <c r="E218" s="290" t="s">
        <v>1051</v>
      </c>
      <c r="F218" s="290" t="s">
        <v>1052</v>
      </c>
      <c r="G218" s="290" t="s">
        <v>1050</v>
      </c>
      <c r="H218" s="290" t="s">
        <v>49</v>
      </c>
      <c r="I218" s="290" t="s">
        <v>7338</v>
      </c>
      <c r="J218" s="290" t="s">
        <v>7338</v>
      </c>
      <c r="K218" s="290" t="s">
        <v>7338</v>
      </c>
      <c r="L218" s="290" t="s">
        <v>7338</v>
      </c>
      <c r="M218" s="290" t="s">
        <v>7376</v>
      </c>
      <c r="N218" s="290" t="s">
        <v>665</v>
      </c>
      <c r="O218" s="290" t="s">
        <v>7338</v>
      </c>
      <c r="P218" s="290"/>
      <c r="Q218" s="290"/>
      <c r="R218" s="290" t="s">
        <v>1053</v>
      </c>
      <c r="S218" s="290"/>
      <c r="T218" s="290"/>
      <c r="U218" s="290" t="s">
        <v>7338</v>
      </c>
      <c r="V218" s="290" t="s">
        <v>7338</v>
      </c>
      <c r="W218" s="290"/>
      <c r="X218" s="290"/>
      <c r="Y218" s="291">
        <v>43532.079953703702</v>
      </c>
      <c r="Z218" s="291">
        <v>43537.567928240744</v>
      </c>
      <c r="AA218" s="290"/>
      <c r="AB218" s="290" t="s">
        <v>1014</v>
      </c>
      <c r="AC218" s="290">
        <v>38890</v>
      </c>
      <c r="AD218" s="290">
        <v>2170</v>
      </c>
      <c r="AE218" s="290" t="s">
        <v>7375</v>
      </c>
      <c r="AF218" s="290" t="s">
        <v>7377</v>
      </c>
      <c r="AG218" s="290"/>
    </row>
    <row r="219" spans="1:33" ht="57.6" x14ac:dyDescent="0.3">
      <c r="A219" s="290"/>
      <c r="B219" s="290" t="s">
        <v>7375</v>
      </c>
      <c r="C219" s="290" t="s">
        <v>34</v>
      </c>
      <c r="D219" s="290" t="s">
        <v>116</v>
      </c>
      <c r="E219" s="290" t="s">
        <v>1054</v>
      </c>
      <c r="F219" s="290" t="s">
        <v>1055</v>
      </c>
      <c r="G219" s="290" t="s">
        <v>678</v>
      </c>
      <c r="H219" s="290" t="s">
        <v>49</v>
      </c>
      <c r="I219" s="290" t="s">
        <v>7338</v>
      </c>
      <c r="J219" s="290" t="s">
        <v>7338</v>
      </c>
      <c r="K219" s="290" t="s">
        <v>7338</v>
      </c>
      <c r="L219" s="290" t="s">
        <v>7338</v>
      </c>
      <c r="M219" s="290" t="s">
        <v>7376</v>
      </c>
      <c r="N219" s="290" t="s">
        <v>117</v>
      </c>
      <c r="O219" s="290" t="s">
        <v>151</v>
      </c>
      <c r="P219" s="290"/>
      <c r="Q219" s="290"/>
      <c r="R219" s="290"/>
      <c r="S219" s="290" t="s">
        <v>7701</v>
      </c>
      <c r="T219" s="290"/>
      <c r="U219" s="290" t="s">
        <v>7338</v>
      </c>
      <c r="V219" s="290" t="s">
        <v>7338</v>
      </c>
      <c r="W219" s="290"/>
      <c r="X219" s="290"/>
      <c r="Y219" s="291">
        <v>43532.087430555555</v>
      </c>
      <c r="Z219" s="291">
        <v>43535.999351851853</v>
      </c>
      <c r="AA219" s="290"/>
      <c r="AB219" s="290" t="s">
        <v>1056</v>
      </c>
      <c r="AC219" s="290">
        <v>57198</v>
      </c>
      <c r="AD219" s="290">
        <v>2180</v>
      </c>
      <c r="AE219" s="290" t="s">
        <v>7375</v>
      </c>
      <c r="AF219" s="290" t="s">
        <v>7377</v>
      </c>
      <c r="AG219" s="290" t="s">
        <v>882</v>
      </c>
    </row>
    <row r="220" spans="1:33" ht="57.6" x14ac:dyDescent="0.3">
      <c r="A220" s="290"/>
      <c r="B220" s="290" t="s">
        <v>7375</v>
      </c>
      <c r="C220" s="290" t="s">
        <v>34</v>
      </c>
      <c r="D220" s="290" t="s">
        <v>116</v>
      </c>
      <c r="E220" s="290" t="s">
        <v>1057</v>
      </c>
      <c r="F220" s="290" t="s">
        <v>1058</v>
      </c>
      <c r="G220" s="290" t="s">
        <v>678</v>
      </c>
      <c r="H220" s="290" t="s">
        <v>49</v>
      </c>
      <c r="I220" s="290" t="s">
        <v>1061</v>
      </c>
      <c r="J220" s="290" t="s">
        <v>7338</v>
      </c>
      <c r="K220" s="290" t="s">
        <v>7338</v>
      </c>
      <c r="L220" s="290" t="s">
        <v>7338</v>
      </c>
      <c r="M220" s="290" t="s">
        <v>997</v>
      </c>
      <c r="N220" s="290" t="s">
        <v>117</v>
      </c>
      <c r="O220" s="290" t="s">
        <v>331</v>
      </c>
      <c r="P220" s="290" t="s">
        <v>1060</v>
      </c>
      <c r="Q220" s="290"/>
      <c r="R220" s="290" t="s">
        <v>1059</v>
      </c>
      <c r="S220" s="290" t="s">
        <v>7559</v>
      </c>
      <c r="T220" s="290"/>
      <c r="U220" s="290" t="s">
        <v>7338</v>
      </c>
      <c r="V220" s="290" t="s">
        <v>7338</v>
      </c>
      <c r="W220" s="290"/>
      <c r="X220" s="290"/>
      <c r="Y220" s="291">
        <v>43532.087430555555</v>
      </c>
      <c r="Z220" s="291">
        <v>43535.999351851853</v>
      </c>
      <c r="AA220" s="290"/>
      <c r="AB220" s="290" t="s">
        <v>1056</v>
      </c>
      <c r="AC220" s="290">
        <v>57198</v>
      </c>
      <c r="AD220" s="290">
        <v>2190</v>
      </c>
      <c r="AE220" s="290" t="s">
        <v>7375</v>
      </c>
      <c r="AF220" s="290" t="s">
        <v>7377</v>
      </c>
      <c r="AG220" s="290" t="s">
        <v>632</v>
      </c>
    </row>
    <row r="221" spans="1:33" ht="28.8" x14ac:dyDescent="0.3">
      <c r="A221" s="290"/>
      <c r="B221" s="290" t="s">
        <v>7375</v>
      </c>
      <c r="C221" s="290" t="s">
        <v>209</v>
      </c>
      <c r="D221" s="290" t="s">
        <v>208</v>
      </c>
      <c r="E221" s="290" t="s">
        <v>1062</v>
      </c>
      <c r="F221" s="290" t="s">
        <v>1063</v>
      </c>
      <c r="G221" s="290" t="s">
        <v>678</v>
      </c>
      <c r="H221" s="290" t="s">
        <v>49</v>
      </c>
      <c r="I221" s="290" t="s">
        <v>7338</v>
      </c>
      <c r="J221" s="290" t="s">
        <v>7338</v>
      </c>
      <c r="K221" s="290" t="s">
        <v>7338</v>
      </c>
      <c r="L221" s="290" t="s">
        <v>7338</v>
      </c>
      <c r="M221" s="290" t="s">
        <v>7376</v>
      </c>
      <c r="N221" s="290" t="s">
        <v>106</v>
      </c>
      <c r="O221" s="290" t="s">
        <v>7338</v>
      </c>
      <c r="P221" s="290"/>
      <c r="Q221" s="290"/>
      <c r="R221" s="290"/>
      <c r="S221" s="290" t="s">
        <v>7557</v>
      </c>
      <c r="T221" s="290"/>
      <c r="U221" s="290" t="s">
        <v>7338</v>
      </c>
      <c r="V221" s="290" t="s">
        <v>7338</v>
      </c>
      <c r="W221" s="290"/>
      <c r="X221" s="290"/>
      <c r="Y221" s="291">
        <v>43532.087430555555</v>
      </c>
      <c r="Z221" s="291">
        <v>43535.999351851853</v>
      </c>
      <c r="AA221" s="290"/>
      <c r="AB221" s="290" t="s">
        <v>1056</v>
      </c>
      <c r="AC221" s="290">
        <v>57198</v>
      </c>
      <c r="AD221" s="290">
        <v>4040</v>
      </c>
      <c r="AE221" s="290" t="s">
        <v>7375</v>
      </c>
      <c r="AF221" s="290" t="s">
        <v>7377</v>
      </c>
      <c r="AG221" s="290" t="s">
        <v>882</v>
      </c>
    </row>
    <row r="222" spans="1:33" ht="28.8" x14ac:dyDescent="0.3">
      <c r="A222" s="290"/>
      <c r="B222" s="290" t="s">
        <v>7375</v>
      </c>
      <c r="C222" s="290" t="s">
        <v>209</v>
      </c>
      <c r="D222" s="290" t="s">
        <v>208</v>
      </c>
      <c r="E222" s="290" t="s">
        <v>1064</v>
      </c>
      <c r="F222" s="290" t="s">
        <v>1065</v>
      </c>
      <c r="G222" s="290" t="s">
        <v>678</v>
      </c>
      <c r="H222" s="290" t="s">
        <v>49</v>
      </c>
      <c r="I222" s="290" t="s">
        <v>7338</v>
      </c>
      <c r="J222" s="290" t="s">
        <v>7338</v>
      </c>
      <c r="K222" s="290" t="s">
        <v>7338</v>
      </c>
      <c r="L222" s="290" t="s">
        <v>7338</v>
      </c>
      <c r="M222" s="290" t="s">
        <v>7376</v>
      </c>
      <c r="N222" s="290" t="s">
        <v>106</v>
      </c>
      <c r="O222" s="290" t="s">
        <v>7338</v>
      </c>
      <c r="P222" s="290"/>
      <c r="Q222" s="290"/>
      <c r="R222" s="290"/>
      <c r="S222" s="290" t="s">
        <v>7556</v>
      </c>
      <c r="T222" s="290"/>
      <c r="U222" s="290" t="s">
        <v>7338</v>
      </c>
      <c r="V222" s="290" t="s">
        <v>7338</v>
      </c>
      <c r="W222" s="290"/>
      <c r="X222" s="290"/>
      <c r="Y222" s="291">
        <v>43532.087430555555</v>
      </c>
      <c r="Z222" s="291">
        <v>43535.999351851853</v>
      </c>
      <c r="AA222" s="290"/>
      <c r="AB222" s="290" t="s">
        <v>1056</v>
      </c>
      <c r="AC222" s="290">
        <v>57198</v>
      </c>
      <c r="AD222" s="290">
        <v>3015</v>
      </c>
      <c r="AE222" s="290" t="s">
        <v>7375</v>
      </c>
      <c r="AF222" s="290" t="s">
        <v>7377</v>
      </c>
      <c r="AG222" s="290" t="s">
        <v>882</v>
      </c>
    </row>
    <row r="223" spans="1:33" ht="43.2" x14ac:dyDescent="0.3">
      <c r="A223" s="290" t="s">
        <v>802</v>
      </c>
      <c r="B223" s="290" t="s">
        <v>7375</v>
      </c>
      <c r="C223" s="290" t="s">
        <v>79</v>
      </c>
      <c r="D223" s="290" t="s">
        <v>158</v>
      </c>
      <c r="E223" s="290" t="s">
        <v>1066</v>
      </c>
      <c r="F223" s="290" t="s">
        <v>1067</v>
      </c>
      <c r="G223" s="290" t="s">
        <v>1068</v>
      </c>
      <c r="H223" s="290" t="s">
        <v>800</v>
      </c>
      <c r="I223" s="290" t="s">
        <v>1071</v>
      </c>
      <c r="J223" s="290" t="s">
        <v>7338</v>
      </c>
      <c r="K223" s="290" t="s">
        <v>7338</v>
      </c>
      <c r="L223" s="290" t="s">
        <v>7338</v>
      </c>
      <c r="M223" s="290" t="s">
        <v>804</v>
      </c>
      <c r="N223" s="290" t="s">
        <v>117</v>
      </c>
      <c r="O223" s="290" t="s">
        <v>159</v>
      </c>
      <c r="P223" s="290"/>
      <c r="Q223" s="290"/>
      <c r="R223" s="290" t="s">
        <v>1070</v>
      </c>
      <c r="S223" s="290"/>
      <c r="T223" s="290"/>
      <c r="U223" s="290" t="s">
        <v>7338</v>
      </c>
      <c r="V223" s="290" t="s">
        <v>7338</v>
      </c>
      <c r="W223" s="290"/>
      <c r="X223" s="290"/>
      <c r="Y223" s="291">
        <v>43532.10864583333</v>
      </c>
      <c r="Z223" s="291">
        <v>43538.888379629629</v>
      </c>
      <c r="AA223" s="290"/>
      <c r="AB223" s="290" t="s">
        <v>1069</v>
      </c>
      <c r="AC223" s="290">
        <v>43758</v>
      </c>
      <c r="AD223" s="290">
        <v>5170</v>
      </c>
      <c r="AE223" s="290" t="s">
        <v>7375</v>
      </c>
      <c r="AF223" s="290" t="s">
        <v>7377</v>
      </c>
      <c r="AG223" s="290" t="s">
        <v>15</v>
      </c>
    </row>
    <row r="224" spans="1:33" ht="43.2" x14ac:dyDescent="0.3">
      <c r="A224" s="290"/>
      <c r="B224" s="290" t="s">
        <v>7375</v>
      </c>
      <c r="C224" s="290" t="s">
        <v>34</v>
      </c>
      <c r="D224" s="290" t="s">
        <v>764</v>
      </c>
      <c r="E224" s="290" t="s">
        <v>1072</v>
      </c>
      <c r="F224" s="290" t="s">
        <v>1073</v>
      </c>
      <c r="G224" s="290" t="s">
        <v>119</v>
      </c>
      <c r="H224" s="290" t="s">
        <v>389</v>
      </c>
      <c r="I224" s="290" t="s">
        <v>7338</v>
      </c>
      <c r="J224" s="290" t="s">
        <v>7338</v>
      </c>
      <c r="K224" s="290" t="s">
        <v>7338</v>
      </c>
      <c r="L224" s="290" t="s">
        <v>7338</v>
      </c>
      <c r="M224" s="290" t="s">
        <v>7376</v>
      </c>
      <c r="N224" s="290" t="s">
        <v>106</v>
      </c>
      <c r="O224" s="290" t="s">
        <v>1075</v>
      </c>
      <c r="P224" s="290"/>
      <c r="Q224" s="290"/>
      <c r="R224" s="290"/>
      <c r="S224" s="290"/>
      <c r="T224" s="290"/>
      <c r="U224" s="290" t="s">
        <v>7338</v>
      </c>
      <c r="V224" s="290" t="s">
        <v>7338</v>
      </c>
      <c r="W224" s="290"/>
      <c r="X224" s="290"/>
      <c r="Y224" s="291">
        <v>43532.115277777775</v>
      </c>
      <c r="Z224" s="291">
        <v>43535.829664351855</v>
      </c>
      <c r="AA224" s="290"/>
      <c r="AB224" s="290" t="s">
        <v>1074</v>
      </c>
      <c r="AC224" s="290">
        <v>66748</v>
      </c>
      <c r="AD224" s="290">
        <v>8000</v>
      </c>
      <c r="AE224" s="290" t="s">
        <v>7375</v>
      </c>
      <c r="AF224" s="290" t="s">
        <v>7377</v>
      </c>
      <c r="AG224" s="290"/>
    </row>
    <row r="225" spans="1:33" ht="28.8" x14ac:dyDescent="0.3">
      <c r="A225" s="290" t="s">
        <v>655</v>
      </c>
      <c r="B225" s="290" t="s">
        <v>7375</v>
      </c>
      <c r="C225" s="290" t="s">
        <v>79</v>
      </c>
      <c r="D225" s="290" t="s">
        <v>218</v>
      </c>
      <c r="E225" s="290" t="s">
        <v>1076</v>
      </c>
      <c r="F225" s="290" t="s">
        <v>1077</v>
      </c>
      <c r="G225" s="290" t="s">
        <v>757</v>
      </c>
      <c r="H225" s="290" t="s">
        <v>808</v>
      </c>
      <c r="I225" s="290" t="s">
        <v>7338</v>
      </c>
      <c r="J225" s="290" t="s">
        <v>7338</v>
      </c>
      <c r="K225" s="290" t="s">
        <v>7338</v>
      </c>
      <c r="L225" s="290" t="s">
        <v>7338</v>
      </c>
      <c r="M225" s="290" t="s">
        <v>7376</v>
      </c>
      <c r="N225" s="290" t="s">
        <v>106</v>
      </c>
      <c r="O225" s="290" t="s">
        <v>220</v>
      </c>
      <c r="P225" s="290"/>
      <c r="Q225" s="290" t="s">
        <v>1080</v>
      </c>
      <c r="R225" s="290" t="s">
        <v>1079</v>
      </c>
      <c r="S225" s="290"/>
      <c r="T225" s="290"/>
      <c r="U225" s="290" t="s">
        <v>7338</v>
      </c>
      <c r="V225" s="290" t="s">
        <v>7338</v>
      </c>
      <c r="W225" s="290"/>
      <c r="X225" s="290"/>
      <c r="Y225" s="291">
        <v>43532.122604166667</v>
      </c>
      <c r="Z225" s="291">
        <v>43535.829664351855</v>
      </c>
      <c r="AA225" s="290"/>
      <c r="AB225" s="290" t="s">
        <v>1078</v>
      </c>
      <c r="AC225" s="290">
        <v>57341</v>
      </c>
      <c r="AD225" s="290">
        <v>8010</v>
      </c>
      <c r="AE225" s="290" t="s">
        <v>7375</v>
      </c>
      <c r="AF225" s="290" t="s">
        <v>7377</v>
      </c>
      <c r="AG225" s="290" t="s">
        <v>15</v>
      </c>
    </row>
    <row r="226" spans="1:33" ht="28.8" x14ac:dyDescent="0.3">
      <c r="A226" s="290"/>
      <c r="B226" s="290" t="s">
        <v>7375</v>
      </c>
      <c r="C226" s="290" t="s">
        <v>34</v>
      </c>
      <c r="D226" s="290" t="s">
        <v>218</v>
      </c>
      <c r="E226" s="290" t="s">
        <v>1081</v>
      </c>
      <c r="F226" s="290" t="s">
        <v>1082</v>
      </c>
      <c r="G226" s="290" t="s">
        <v>236</v>
      </c>
      <c r="H226" s="290" t="s">
        <v>389</v>
      </c>
      <c r="I226" s="290" t="s">
        <v>7338</v>
      </c>
      <c r="J226" s="290" t="s">
        <v>7338</v>
      </c>
      <c r="K226" s="290" t="s">
        <v>7338</v>
      </c>
      <c r="L226" s="290" t="s">
        <v>7338</v>
      </c>
      <c r="M226" s="290" t="s">
        <v>7376</v>
      </c>
      <c r="N226" s="290" t="s">
        <v>106</v>
      </c>
      <c r="O226" s="290" t="s">
        <v>220</v>
      </c>
      <c r="P226" s="290"/>
      <c r="Q226" s="290"/>
      <c r="R226" s="290"/>
      <c r="S226" s="290" t="s">
        <v>7507</v>
      </c>
      <c r="T226" s="290"/>
      <c r="U226" s="290" t="s">
        <v>7338</v>
      </c>
      <c r="V226" s="290" t="s">
        <v>7338</v>
      </c>
      <c r="W226" s="290"/>
      <c r="X226" s="290"/>
      <c r="Y226" s="291">
        <v>43532.122604166667</v>
      </c>
      <c r="Z226" s="291">
        <v>43535.829664351855</v>
      </c>
      <c r="AA226" s="290"/>
      <c r="AB226" s="290" t="s">
        <v>1078</v>
      </c>
      <c r="AC226" s="290">
        <v>57341</v>
      </c>
      <c r="AD226" s="290">
        <v>2160</v>
      </c>
      <c r="AE226" s="290" t="s">
        <v>7375</v>
      </c>
      <c r="AF226" s="290" t="s">
        <v>7377</v>
      </c>
      <c r="AG226" s="290"/>
    </row>
    <row r="227" spans="1:33" ht="158.4" x14ac:dyDescent="0.3">
      <c r="A227" s="290" t="s">
        <v>655</v>
      </c>
      <c r="B227" s="290" t="s">
        <v>7375</v>
      </c>
      <c r="C227" s="290" t="s">
        <v>19</v>
      </c>
      <c r="D227" s="290" t="s">
        <v>208</v>
      </c>
      <c r="E227" s="290" t="s">
        <v>1083</v>
      </c>
      <c r="F227" s="290" t="s">
        <v>1084</v>
      </c>
      <c r="G227" s="290" t="s">
        <v>757</v>
      </c>
      <c r="H227" s="290" t="s">
        <v>684</v>
      </c>
      <c r="I227" s="290" t="s">
        <v>7338</v>
      </c>
      <c r="J227" s="290" t="s">
        <v>7338</v>
      </c>
      <c r="K227" s="290" t="s">
        <v>7338</v>
      </c>
      <c r="L227" s="290" t="s">
        <v>7338</v>
      </c>
      <c r="M227" s="290" t="s">
        <v>7376</v>
      </c>
      <c r="N227" s="290" t="s">
        <v>106</v>
      </c>
      <c r="O227" s="290" t="s">
        <v>7338</v>
      </c>
      <c r="P227" s="290" t="s">
        <v>1086</v>
      </c>
      <c r="Q227" s="290"/>
      <c r="R227" s="290" t="s">
        <v>1085</v>
      </c>
      <c r="S227" s="290" t="s">
        <v>7597</v>
      </c>
      <c r="T227" s="290"/>
      <c r="U227" s="290" t="s">
        <v>7338</v>
      </c>
      <c r="V227" s="290" t="s">
        <v>7338</v>
      </c>
      <c r="W227" s="290"/>
      <c r="X227" s="290"/>
      <c r="Y227" s="291">
        <v>43532.122604166667</v>
      </c>
      <c r="Z227" s="291">
        <v>43535.829664351855</v>
      </c>
      <c r="AA227" s="290"/>
      <c r="AB227" s="290" t="s">
        <v>1078</v>
      </c>
      <c r="AC227" s="290">
        <v>57341</v>
      </c>
      <c r="AD227" s="290">
        <v>2035</v>
      </c>
      <c r="AE227" s="290" t="s">
        <v>7375</v>
      </c>
      <c r="AF227" s="290" t="s">
        <v>7377</v>
      </c>
      <c r="AG227" s="290" t="s">
        <v>15</v>
      </c>
    </row>
    <row r="228" spans="1:33" ht="403.2" x14ac:dyDescent="0.3">
      <c r="A228" s="290" t="s">
        <v>634</v>
      </c>
      <c r="B228" s="290" t="s">
        <v>7375</v>
      </c>
      <c r="C228" s="290" t="s">
        <v>34</v>
      </c>
      <c r="D228" s="290" t="s">
        <v>208</v>
      </c>
      <c r="E228" s="290" t="s">
        <v>1087</v>
      </c>
      <c r="F228" s="290" t="s">
        <v>1088</v>
      </c>
      <c r="G228" s="290" t="s">
        <v>757</v>
      </c>
      <c r="H228" s="290" t="s">
        <v>49</v>
      </c>
      <c r="I228" s="290" t="s">
        <v>7338</v>
      </c>
      <c r="J228" s="290" t="s">
        <v>7338</v>
      </c>
      <c r="K228" s="290" t="s">
        <v>7338</v>
      </c>
      <c r="L228" s="290" t="s">
        <v>7338</v>
      </c>
      <c r="M228" s="290" t="s">
        <v>7376</v>
      </c>
      <c r="N228" s="290" t="s">
        <v>106</v>
      </c>
      <c r="O228" s="290" t="s">
        <v>7338</v>
      </c>
      <c r="P228" s="290"/>
      <c r="Q228" s="290"/>
      <c r="R228" s="290"/>
      <c r="S228" s="290" t="s">
        <v>7702</v>
      </c>
      <c r="T228" s="290"/>
      <c r="U228" s="290" t="s">
        <v>7338</v>
      </c>
      <c r="V228" s="290" t="s">
        <v>7338</v>
      </c>
      <c r="W228" s="290"/>
      <c r="X228" s="290"/>
      <c r="Y228" s="291">
        <v>43532.122604166667</v>
      </c>
      <c r="Z228" s="291">
        <v>43535.829664351855</v>
      </c>
      <c r="AA228" s="290"/>
      <c r="AB228" s="290" t="s">
        <v>1078</v>
      </c>
      <c r="AC228" s="290">
        <v>57341</v>
      </c>
      <c r="AD228" s="290">
        <v>2000</v>
      </c>
      <c r="AE228" s="290" t="s">
        <v>7375</v>
      </c>
      <c r="AF228" s="290" t="s">
        <v>7377</v>
      </c>
      <c r="AG228" s="290" t="s">
        <v>632</v>
      </c>
    </row>
    <row r="229" spans="1:33" ht="43.2" x14ac:dyDescent="0.3">
      <c r="A229" s="290"/>
      <c r="B229" s="290" t="s">
        <v>7375</v>
      </c>
      <c r="C229" s="290" t="s">
        <v>209</v>
      </c>
      <c r="D229" s="290" t="s">
        <v>208</v>
      </c>
      <c r="E229" s="290" t="s">
        <v>1089</v>
      </c>
      <c r="F229" s="290" t="s">
        <v>1090</v>
      </c>
      <c r="G229" s="290" t="s">
        <v>1091</v>
      </c>
      <c r="H229" s="290" t="s">
        <v>49</v>
      </c>
      <c r="I229" s="290" t="s">
        <v>7338</v>
      </c>
      <c r="J229" s="290" t="s">
        <v>7338</v>
      </c>
      <c r="K229" s="290" t="s">
        <v>7338</v>
      </c>
      <c r="L229" s="290" t="s">
        <v>7338</v>
      </c>
      <c r="M229" s="290" t="s">
        <v>7376</v>
      </c>
      <c r="N229" s="290" t="s">
        <v>106</v>
      </c>
      <c r="O229" s="290" t="s">
        <v>7338</v>
      </c>
      <c r="P229" s="290"/>
      <c r="Q229" s="290"/>
      <c r="R229" s="290" t="s">
        <v>1093</v>
      </c>
      <c r="S229" s="290"/>
      <c r="T229" s="290"/>
      <c r="U229" s="290" t="s">
        <v>7338</v>
      </c>
      <c r="V229" s="290" t="s">
        <v>7338</v>
      </c>
      <c r="W229" s="290"/>
      <c r="X229" s="290"/>
      <c r="Y229" s="291">
        <v>43532.144270833334</v>
      </c>
      <c r="Z229" s="291">
        <v>43535.829664351855</v>
      </c>
      <c r="AA229" s="290"/>
      <c r="AB229" s="290" t="s">
        <v>1092</v>
      </c>
      <c r="AC229" s="290">
        <v>62986</v>
      </c>
      <c r="AD229" s="290">
        <v>2050</v>
      </c>
      <c r="AE229" s="290" t="s">
        <v>7375</v>
      </c>
      <c r="AF229" s="290" t="s">
        <v>7377</v>
      </c>
      <c r="AG229" s="290" t="s">
        <v>632</v>
      </c>
    </row>
    <row r="230" spans="1:33" ht="28.8" x14ac:dyDescent="0.3">
      <c r="A230" s="290" t="s">
        <v>655</v>
      </c>
      <c r="B230" s="290" t="s">
        <v>7375</v>
      </c>
      <c r="C230" s="290" t="s">
        <v>209</v>
      </c>
      <c r="D230" s="290" t="s">
        <v>208</v>
      </c>
      <c r="E230" s="290" t="s">
        <v>1094</v>
      </c>
      <c r="F230" s="290" t="s">
        <v>1095</v>
      </c>
      <c r="G230" s="290" t="s">
        <v>1091</v>
      </c>
      <c r="H230" s="290" t="s">
        <v>640</v>
      </c>
      <c r="I230" s="290" t="s">
        <v>7338</v>
      </c>
      <c r="J230" s="290" t="s">
        <v>7338</v>
      </c>
      <c r="K230" s="290" t="s">
        <v>7338</v>
      </c>
      <c r="L230" s="290" t="s">
        <v>7338</v>
      </c>
      <c r="M230" s="290" t="s">
        <v>7376</v>
      </c>
      <c r="N230" s="290" t="s">
        <v>665</v>
      </c>
      <c r="O230" s="290" t="s">
        <v>7338</v>
      </c>
      <c r="P230" s="290"/>
      <c r="Q230" s="290"/>
      <c r="R230" s="290" t="s">
        <v>1096</v>
      </c>
      <c r="S230" s="290"/>
      <c r="T230" s="290"/>
      <c r="U230" s="290" t="s">
        <v>7338</v>
      </c>
      <c r="V230" s="290" t="s">
        <v>7338</v>
      </c>
      <c r="W230" s="290"/>
      <c r="X230" s="290"/>
      <c r="Y230" s="291">
        <v>43532.144282407404</v>
      </c>
      <c r="Z230" s="291">
        <v>43535.829664351855</v>
      </c>
      <c r="AA230" s="290"/>
      <c r="AB230" s="290" t="s">
        <v>1092</v>
      </c>
      <c r="AC230" s="290">
        <v>62986</v>
      </c>
      <c r="AD230" s="290">
        <v>2085</v>
      </c>
      <c r="AE230" s="290" t="s">
        <v>7375</v>
      </c>
      <c r="AF230" s="290" t="s">
        <v>7377</v>
      </c>
      <c r="AG230" s="290" t="s">
        <v>50</v>
      </c>
    </row>
    <row r="231" spans="1:33" ht="57.6" x14ac:dyDescent="0.3">
      <c r="A231" s="290" t="s">
        <v>634</v>
      </c>
      <c r="B231" s="290" t="s">
        <v>7375</v>
      </c>
      <c r="C231" s="290" t="s">
        <v>209</v>
      </c>
      <c r="D231" s="290" t="s">
        <v>208</v>
      </c>
      <c r="E231" s="290" t="s">
        <v>1097</v>
      </c>
      <c r="F231" s="290" t="s">
        <v>1098</v>
      </c>
      <c r="G231" s="290" t="s">
        <v>1091</v>
      </c>
      <c r="H231" s="290" t="s">
        <v>49</v>
      </c>
      <c r="I231" s="290" t="s">
        <v>7338</v>
      </c>
      <c r="J231" s="290" t="s">
        <v>7338</v>
      </c>
      <c r="K231" s="290" t="s">
        <v>7338</v>
      </c>
      <c r="L231" s="290" t="s">
        <v>7338</v>
      </c>
      <c r="M231" s="290" t="s">
        <v>7376</v>
      </c>
      <c r="N231" s="290" t="s">
        <v>665</v>
      </c>
      <c r="O231" s="290" t="s">
        <v>7338</v>
      </c>
      <c r="P231" s="290"/>
      <c r="Q231" s="290"/>
      <c r="R231" s="290" t="s">
        <v>1099</v>
      </c>
      <c r="S231" s="290"/>
      <c r="T231" s="290"/>
      <c r="U231" s="290" t="s">
        <v>7338</v>
      </c>
      <c r="V231" s="290" t="s">
        <v>7338</v>
      </c>
      <c r="W231" s="290"/>
      <c r="X231" s="290"/>
      <c r="Y231" s="291">
        <v>43532.144282407404</v>
      </c>
      <c r="Z231" s="291">
        <v>43535.829664351855</v>
      </c>
      <c r="AA231" s="290"/>
      <c r="AB231" s="290" t="s">
        <v>1092</v>
      </c>
      <c r="AC231" s="290">
        <v>62986</v>
      </c>
      <c r="AD231" s="290">
        <v>2080</v>
      </c>
      <c r="AE231" s="290" t="s">
        <v>7375</v>
      </c>
      <c r="AF231" s="290" t="s">
        <v>7377</v>
      </c>
      <c r="AG231" s="290" t="s">
        <v>50</v>
      </c>
    </row>
    <row r="232" spans="1:33" ht="43.2" x14ac:dyDescent="0.3">
      <c r="A232" s="290"/>
      <c r="B232" s="290" t="s">
        <v>7375</v>
      </c>
      <c r="C232" s="290" t="s">
        <v>209</v>
      </c>
      <c r="D232" s="290">
        <v>15</v>
      </c>
      <c r="E232" s="290" t="s">
        <v>1100</v>
      </c>
      <c r="F232" s="290" t="s">
        <v>1101</v>
      </c>
      <c r="G232" s="290" t="s">
        <v>1091</v>
      </c>
      <c r="H232" s="290" t="s">
        <v>49</v>
      </c>
      <c r="I232" s="290" t="s">
        <v>7338</v>
      </c>
      <c r="J232" s="290" t="s">
        <v>7338</v>
      </c>
      <c r="K232" s="290" t="s">
        <v>7338</v>
      </c>
      <c r="L232" s="290" t="s">
        <v>7338</v>
      </c>
      <c r="M232" s="290" t="s">
        <v>7376</v>
      </c>
      <c r="N232" s="290" t="s">
        <v>7338</v>
      </c>
      <c r="O232" s="290" t="s">
        <v>7338</v>
      </c>
      <c r="P232" s="290"/>
      <c r="Q232" s="290"/>
      <c r="R232" s="290" t="s">
        <v>1102</v>
      </c>
      <c r="S232" s="290"/>
      <c r="T232" s="290"/>
      <c r="U232" s="290" t="s">
        <v>7338</v>
      </c>
      <c r="V232" s="290" t="s">
        <v>7338</v>
      </c>
      <c r="W232" s="290"/>
      <c r="X232" s="290"/>
      <c r="Y232" s="291">
        <v>43532.144282407404</v>
      </c>
      <c r="Z232" s="291">
        <v>43535.829664351855</v>
      </c>
      <c r="AA232" s="290"/>
      <c r="AB232" s="290" t="s">
        <v>1092</v>
      </c>
      <c r="AC232" s="290">
        <v>62986</v>
      </c>
      <c r="AD232" s="290">
        <v>2310</v>
      </c>
      <c r="AE232" s="290" t="s">
        <v>7375</v>
      </c>
      <c r="AF232" s="290" t="s">
        <v>7377</v>
      </c>
      <c r="AG232" s="290" t="s">
        <v>925</v>
      </c>
    </row>
    <row r="233" spans="1:33" ht="28.8" x14ac:dyDescent="0.3">
      <c r="A233" s="290"/>
      <c r="B233" s="290" t="s">
        <v>7375</v>
      </c>
      <c r="C233" s="290" t="s">
        <v>209</v>
      </c>
      <c r="D233" s="290" t="s">
        <v>208</v>
      </c>
      <c r="E233" s="290" t="s">
        <v>1103</v>
      </c>
      <c r="F233" s="290" t="s">
        <v>1104</v>
      </c>
      <c r="G233" s="290" t="s">
        <v>1091</v>
      </c>
      <c r="H233" s="290" t="s">
        <v>49</v>
      </c>
      <c r="I233" s="290" t="s">
        <v>7338</v>
      </c>
      <c r="J233" s="290" t="s">
        <v>7338</v>
      </c>
      <c r="K233" s="290" t="s">
        <v>7338</v>
      </c>
      <c r="L233" s="290" t="s">
        <v>7338</v>
      </c>
      <c r="M233" s="290" t="s">
        <v>7376</v>
      </c>
      <c r="N233" s="290" t="s">
        <v>7338</v>
      </c>
      <c r="O233" s="290" t="s">
        <v>7338</v>
      </c>
      <c r="P233" s="290"/>
      <c r="Q233" s="290"/>
      <c r="R233" s="290"/>
      <c r="S233" s="290"/>
      <c r="T233" s="290"/>
      <c r="U233" s="290" t="s">
        <v>7338</v>
      </c>
      <c r="V233" s="290" t="s">
        <v>7338</v>
      </c>
      <c r="W233" s="290"/>
      <c r="X233" s="290"/>
      <c r="Y233" s="291">
        <v>43532.144282407404</v>
      </c>
      <c r="Z233" s="291">
        <v>43535.829664351855</v>
      </c>
      <c r="AA233" s="290"/>
      <c r="AB233" s="290" t="s">
        <v>1092</v>
      </c>
      <c r="AC233" s="290">
        <v>62986</v>
      </c>
      <c r="AD233" s="290">
        <v>3020</v>
      </c>
      <c r="AE233" s="290" t="s">
        <v>7375</v>
      </c>
      <c r="AF233" s="290" t="s">
        <v>7377</v>
      </c>
      <c r="AG233" s="290" t="s">
        <v>925</v>
      </c>
    </row>
    <row r="234" spans="1:33" ht="28.8" x14ac:dyDescent="0.3">
      <c r="A234" s="290"/>
      <c r="B234" s="290" t="s">
        <v>7375</v>
      </c>
      <c r="C234" s="290" t="s">
        <v>209</v>
      </c>
      <c r="D234" s="290" t="s">
        <v>208</v>
      </c>
      <c r="E234" s="290" t="s">
        <v>1105</v>
      </c>
      <c r="F234" s="290" t="s">
        <v>1106</v>
      </c>
      <c r="G234" s="290" t="s">
        <v>1091</v>
      </c>
      <c r="H234" s="290" t="s">
        <v>49</v>
      </c>
      <c r="I234" s="290" t="s">
        <v>7338</v>
      </c>
      <c r="J234" s="290" t="s">
        <v>7338</v>
      </c>
      <c r="K234" s="290" t="s">
        <v>7338</v>
      </c>
      <c r="L234" s="290" t="s">
        <v>7338</v>
      </c>
      <c r="M234" s="290" t="s">
        <v>7376</v>
      </c>
      <c r="N234" s="290" t="s">
        <v>7338</v>
      </c>
      <c r="O234" s="290" t="s">
        <v>7338</v>
      </c>
      <c r="P234" s="290"/>
      <c r="Q234" s="290"/>
      <c r="R234" s="290"/>
      <c r="S234" s="290"/>
      <c r="T234" s="290"/>
      <c r="U234" s="290" t="s">
        <v>7338</v>
      </c>
      <c r="V234" s="290" t="s">
        <v>7338</v>
      </c>
      <c r="W234" s="290"/>
      <c r="X234" s="290"/>
      <c r="Y234" s="291">
        <v>43532.144282407404</v>
      </c>
      <c r="Z234" s="291">
        <v>43535.829664351855</v>
      </c>
      <c r="AA234" s="290"/>
      <c r="AB234" s="290" t="s">
        <v>1092</v>
      </c>
      <c r="AC234" s="290">
        <v>62986</v>
      </c>
      <c r="AD234" s="290">
        <v>4043</v>
      </c>
      <c r="AE234" s="290" t="s">
        <v>7375</v>
      </c>
      <c r="AF234" s="290" t="s">
        <v>7377</v>
      </c>
      <c r="AG234" s="290" t="s">
        <v>925</v>
      </c>
    </row>
    <row r="235" spans="1:33" ht="43.2" x14ac:dyDescent="0.3">
      <c r="A235" s="290"/>
      <c r="B235" s="290" t="s">
        <v>7375</v>
      </c>
      <c r="C235" s="290" t="s">
        <v>34</v>
      </c>
      <c r="D235" s="290" t="s">
        <v>1110</v>
      </c>
      <c r="E235" s="290" t="s">
        <v>1107</v>
      </c>
      <c r="F235" s="290" t="s">
        <v>1108</v>
      </c>
      <c r="G235" s="290" t="s">
        <v>119</v>
      </c>
      <c r="H235" s="290" t="s">
        <v>389</v>
      </c>
      <c r="I235" s="290" t="s">
        <v>7338</v>
      </c>
      <c r="J235" s="290" t="s">
        <v>7338</v>
      </c>
      <c r="K235" s="290" t="s">
        <v>7338</v>
      </c>
      <c r="L235" s="290" t="s">
        <v>7338</v>
      </c>
      <c r="M235" s="290" t="s">
        <v>7376</v>
      </c>
      <c r="N235" s="290" t="s">
        <v>106</v>
      </c>
      <c r="O235" s="290" t="s">
        <v>1111</v>
      </c>
      <c r="P235" s="290"/>
      <c r="Q235" s="290"/>
      <c r="R235" s="290"/>
      <c r="S235" s="290"/>
      <c r="T235" s="290"/>
      <c r="U235" s="290" t="s">
        <v>7338</v>
      </c>
      <c r="V235" s="290" t="s">
        <v>7338</v>
      </c>
      <c r="W235" s="290"/>
      <c r="X235" s="290"/>
      <c r="Y235" s="291">
        <v>43532.19054398148</v>
      </c>
      <c r="Z235" s="291">
        <v>43535.829664351855</v>
      </c>
      <c r="AA235" s="290"/>
      <c r="AB235" s="290" t="s">
        <v>1109</v>
      </c>
      <c r="AC235" s="290">
        <v>78058</v>
      </c>
      <c r="AD235" s="290">
        <v>2340</v>
      </c>
      <c r="AE235" s="290" t="s">
        <v>7375</v>
      </c>
      <c r="AF235" s="290" t="s">
        <v>7377</v>
      </c>
      <c r="AG235" s="290"/>
    </row>
    <row r="236" spans="1:33" x14ac:dyDescent="0.3">
      <c r="A236" s="290"/>
      <c r="B236" s="290" t="s">
        <v>7375</v>
      </c>
      <c r="C236" s="290" t="s">
        <v>209</v>
      </c>
      <c r="D236" s="290" t="s">
        <v>208</v>
      </c>
      <c r="E236" s="290" t="s">
        <v>1112</v>
      </c>
      <c r="F236" s="290" t="s">
        <v>1113</v>
      </c>
      <c r="G236" s="290" t="s">
        <v>1114</v>
      </c>
      <c r="H236" s="290" t="s">
        <v>49</v>
      </c>
      <c r="I236" s="290" t="s">
        <v>7338</v>
      </c>
      <c r="J236" s="290" t="s">
        <v>7338</v>
      </c>
      <c r="K236" s="290" t="s">
        <v>7338</v>
      </c>
      <c r="L236" s="290" t="s">
        <v>7338</v>
      </c>
      <c r="M236" s="290" t="s">
        <v>7376</v>
      </c>
      <c r="N236" s="290" t="s">
        <v>7338</v>
      </c>
      <c r="O236" s="290" t="s">
        <v>7338</v>
      </c>
      <c r="P236" s="290"/>
      <c r="Q236" s="290"/>
      <c r="R236" s="290"/>
      <c r="S236" s="290" t="s">
        <v>7557</v>
      </c>
      <c r="T236" s="290"/>
      <c r="U236" s="290" t="s">
        <v>7338</v>
      </c>
      <c r="V236" s="290" t="s">
        <v>7338</v>
      </c>
      <c r="W236" s="290"/>
      <c r="X236" s="290"/>
      <c r="Y236" s="291">
        <v>43532.192662037036</v>
      </c>
      <c r="Z236" s="291">
        <v>43535.999351851853</v>
      </c>
      <c r="AA236" s="290"/>
      <c r="AB236" s="290" t="s">
        <v>1115</v>
      </c>
      <c r="AC236" s="290">
        <v>70918</v>
      </c>
      <c r="AD236" s="290">
        <v>4046</v>
      </c>
      <c r="AE236" s="290" t="s">
        <v>7375</v>
      </c>
      <c r="AF236" s="290" t="s">
        <v>7377</v>
      </c>
      <c r="AG236" s="290" t="s">
        <v>882</v>
      </c>
    </row>
    <row r="237" spans="1:33" x14ac:dyDescent="0.3">
      <c r="A237" s="290"/>
      <c r="B237" s="290" t="s">
        <v>7375</v>
      </c>
      <c r="C237" s="290" t="s">
        <v>34</v>
      </c>
      <c r="D237" s="290" t="s">
        <v>337</v>
      </c>
      <c r="E237" s="290" t="s">
        <v>1116</v>
      </c>
      <c r="F237" s="290" t="s">
        <v>1117</v>
      </c>
      <c r="G237" s="290" t="s">
        <v>1114</v>
      </c>
      <c r="H237" s="290" t="s">
        <v>49</v>
      </c>
      <c r="I237" s="290" t="s">
        <v>7338</v>
      </c>
      <c r="J237" s="290" t="s">
        <v>7338</v>
      </c>
      <c r="K237" s="290" t="s">
        <v>7338</v>
      </c>
      <c r="L237" s="290" t="s">
        <v>7338</v>
      </c>
      <c r="M237" s="290" t="s">
        <v>7376</v>
      </c>
      <c r="N237" s="290" t="s">
        <v>7338</v>
      </c>
      <c r="O237" s="290" t="s">
        <v>7338</v>
      </c>
      <c r="P237" s="290"/>
      <c r="Q237" s="290"/>
      <c r="R237" s="290"/>
      <c r="S237" s="290"/>
      <c r="T237" s="290"/>
      <c r="U237" s="290" t="s">
        <v>7338</v>
      </c>
      <c r="V237" s="290" t="s">
        <v>7338</v>
      </c>
      <c r="W237" s="290"/>
      <c r="X237" s="290"/>
      <c r="Y237" s="291">
        <v>43532.192662037036</v>
      </c>
      <c r="Z237" s="291">
        <v>43535.999351851853</v>
      </c>
      <c r="AA237" s="290"/>
      <c r="AB237" s="290" t="s">
        <v>1115</v>
      </c>
      <c r="AC237" s="290">
        <v>70918</v>
      </c>
      <c r="AD237" s="290">
        <v>2360</v>
      </c>
      <c r="AE237" s="290" t="s">
        <v>7375</v>
      </c>
      <c r="AF237" s="290" t="s">
        <v>7377</v>
      </c>
      <c r="AG237" s="290" t="s">
        <v>882</v>
      </c>
    </row>
    <row r="238" spans="1:33" ht="28.8" x14ac:dyDescent="0.3">
      <c r="A238" s="290"/>
      <c r="B238" s="290" t="s">
        <v>7375</v>
      </c>
      <c r="C238" s="290" t="s">
        <v>209</v>
      </c>
      <c r="D238" s="290" t="s">
        <v>208</v>
      </c>
      <c r="E238" s="290" t="s">
        <v>1118</v>
      </c>
      <c r="F238" s="290" t="s">
        <v>1119</v>
      </c>
      <c r="G238" s="290" t="s">
        <v>1120</v>
      </c>
      <c r="H238" s="290" t="s">
        <v>49</v>
      </c>
      <c r="I238" s="290" t="s">
        <v>7338</v>
      </c>
      <c r="J238" s="290" t="s">
        <v>7338</v>
      </c>
      <c r="K238" s="290" t="s">
        <v>7338</v>
      </c>
      <c r="L238" s="290" t="s">
        <v>7338</v>
      </c>
      <c r="M238" s="290" t="s">
        <v>7376</v>
      </c>
      <c r="N238" s="290" t="s">
        <v>7338</v>
      </c>
      <c r="O238" s="290" t="s">
        <v>7338</v>
      </c>
      <c r="P238" s="290"/>
      <c r="Q238" s="290"/>
      <c r="R238" s="290"/>
      <c r="S238" s="290" t="s">
        <v>7558</v>
      </c>
      <c r="T238" s="290"/>
      <c r="U238" s="290" t="s">
        <v>7338</v>
      </c>
      <c r="V238" s="290" t="s">
        <v>7338</v>
      </c>
      <c r="W238" s="290"/>
      <c r="X238" s="290"/>
      <c r="Y238" s="291">
        <v>43532.200624999998</v>
      </c>
      <c r="Z238" s="291">
        <v>43536.049490740741</v>
      </c>
      <c r="AA238" s="290"/>
      <c r="AB238" s="290" t="s">
        <v>1121</v>
      </c>
      <c r="AC238" s="290">
        <v>34439</v>
      </c>
      <c r="AD238" s="290">
        <v>2053</v>
      </c>
      <c r="AE238" s="290" t="s">
        <v>7375</v>
      </c>
      <c r="AF238" s="290" t="s">
        <v>7377</v>
      </c>
      <c r="AG238" s="290"/>
    </row>
    <row r="239" spans="1:33" ht="28.8" x14ac:dyDescent="0.3">
      <c r="A239" s="290"/>
      <c r="B239" s="290" t="s">
        <v>7375</v>
      </c>
      <c r="C239" s="290" t="s">
        <v>209</v>
      </c>
      <c r="D239" s="290" t="s">
        <v>208</v>
      </c>
      <c r="E239" s="290" t="s">
        <v>1122</v>
      </c>
      <c r="F239" s="290" t="s">
        <v>1123</v>
      </c>
      <c r="G239" s="290" t="s">
        <v>1120</v>
      </c>
      <c r="H239" s="290" t="s">
        <v>49</v>
      </c>
      <c r="I239" s="290" t="s">
        <v>7338</v>
      </c>
      <c r="J239" s="290" t="s">
        <v>7338</v>
      </c>
      <c r="K239" s="290" t="s">
        <v>7338</v>
      </c>
      <c r="L239" s="290" t="s">
        <v>7338</v>
      </c>
      <c r="M239" s="290" t="s">
        <v>7376</v>
      </c>
      <c r="N239" s="290" t="s">
        <v>7338</v>
      </c>
      <c r="O239" s="290" t="s">
        <v>7338</v>
      </c>
      <c r="P239" s="290"/>
      <c r="Q239" s="290"/>
      <c r="R239" s="290" t="s">
        <v>1124</v>
      </c>
      <c r="S239" s="290"/>
      <c r="T239" s="290"/>
      <c r="U239" s="290" t="s">
        <v>7338</v>
      </c>
      <c r="V239" s="290" t="s">
        <v>7338</v>
      </c>
      <c r="W239" s="290"/>
      <c r="X239" s="290"/>
      <c r="Y239" s="291">
        <v>43532.201990740738</v>
      </c>
      <c r="Z239" s="291">
        <v>43535.999351851853</v>
      </c>
      <c r="AA239" s="290"/>
      <c r="AB239" s="290" t="s">
        <v>1121</v>
      </c>
      <c r="AC239" s="290">
        <v>34439</v>
      </c>
      <c r="AD239" s="290">
        <v>1010</v>
      </c>
      <c r="AE239" s="290" t="s">
        <v>7375</v>
      </c>
      <c r="AF239" s="290" t="s">
        <v>7377</v>
      </c>
      <c r="AG239" s="290"/>
    </row>
    <row r="240" spans="1:33" ht="28.8" x14ac:dyDescent="0.3">
      <c r="A240" s="290"/>
      <c r="B240" s="290" t="s">
        <v>7375</v>
      </c>
      <c r="C240" s="290" t="s">
        <v>209</v>
      </c>
      <c r="D240" s="290" t="s">
        <v>927</v>
      </c>
      <c r="E240" s="290" t="s">
        <v>1125</v>
      </c>
      <c r="F240" s="290" t="s">
        <v>1126</v>
      </c>
      <c r="G240" s="290" t="s">
        <v>1120</v>
      </c>
      <c r="H240" s="290" t="s">
        <v>49</v>
      </c>
      <c r="I240" s="290" t="s">
        <v>7338</v>
      </c>
      <c r="J240" s="290" t="s">
        <v>7338</v>
      </c>
      <c r="K240" s="290" t="s">
        <v>7338</v>
      </c>
      <c r="L240" s="290" t="s">
        <v>7338</v>
      </c>
      <c r="M240" s="290" t="s">
        <v>7376</v>
      </c>
      <c r="N240" s="290" t="s">
        <v>106</v>
      </c>
      <c r="O240" s="290" t="s">
        <v>928</v>
      </c>
      <c r="P240" s="290"/>
      <c r="Q240" s="290"/>
      <c r="R240" s="290"/>
      <c r="S240" s="290"/>
      <c r="T240" s="290"/>
      <c r="U240" s="290" t="s">
        <v>7338</v>
      </c>
      <c r="V240" s="290" t="s">
        <v>7338</v>
      </c>
      <c r="W240" s="290"/>
      <c r="X240" s="290"/>
      <c r="Y240" s="291">
        <v>43532.203611111108</v>
      </c>
      <c r="Z240" s="291">
        <v>43536.961493055554</v>
      </c>
      <c r="AA240" s="290"/>
      <c r="AB240" s="290" t="s">
        <v>1121</v>
      </c>
      <c r="AC240" s="290">
        <v>34439</v>
      </c>
      <c r="AD240" s="290">
        <v>2080</v>
      </c>
      <c r="AE240" s="290" t="s">
        <v>7375</v>
      </c>
      <c r="AF240" s="290" t="s">
        <v>7377</v>
      </c>
      <c r="AG240" s="290"/>
    </row>
    <row r="241" spans="1:33" ht="129.6" x14ac:dyDescent="0.3">
      <c r="A241" s="290" t="s">
        <v>1128</v>
      </c>
      <c r="B241" s="290" t="s">
        <v>7375</v>
      </c>
      <c r="C241" s="290" t="s">
        <v>34</v>
      </c>
      <c r="D241" s="290" t="s">
        <v>234</v>
      </c>
      <c r="E241" s="290" t="s">
        <v>1127</v>
      </c>
      <c r="F241" s="290" t="s">
        <v>7512</v>
      </c>
      <c r="G241" s="290" t="s">
        <v>236</v>
      </c>
      <c r="H241" s="290" t="s">
        <v>389</v>
      </c>
      <c r="I241" s="290" t="s">
        <v>7338</v>
      </c>
      <c r="J241" s="290" t="s">
        <v>7338</v>
      </c>
      <c r="K241" s="290" t="s">
        <v>7338</v>
      </c>
      <c r="L241" s="290" t="s">
        <v>7338</v>
      </c>
      <c r="M241" s="290" t="s">
        <v>7376</v>
      </c>
      <c r="N241" s="290" t="s">
        <v>106</v>
      </c>
      <c r="O241" s="290" t="s">
        <v>235</v>
      </c>
      <c r="P241" s="290"/>
      <c r="Q241" s="290"/>
      <c r="R241" s="290"/>
      <c r="S241" s="290" t="s">
        <v>7626</v>
      </c>
      <c r="T241" s="290"/>
      <c r="U241" s="290" t="s">
        <v>7338</v>
      </c>
      <c r="V241" s="290" t="s">
        <v>7338</v>
      </c>
      <c r="W241" s="290"/>
      <c r="X241" s="290"/>
      <c r="Y241" s="291">
        <v>43532.20685185185</v>
      </c>
      <c r="Z241" s="291">
        <v>43535.999351851853</v>
      </c>
      <c r="AA241" s="290"/>
      <c r="AB241" s="290" t="s">
        <v>1121</v>
      </c>
      <c r="AC241" s="290">
        <v>34439</v>
      </c>
      <c r="AD241" s="290">
        <v>1900</v>
      </c>
      <c r="AE241" s="290" t="s">
        <v>7375</v>
      </c>
      <c r="AF241" s="290" t="s">
        <v>7377</v>
      </c>
      <c r="AG241" s="290"/>
    </row>
    <row r="242" spans="1:33" ht="72" x14ac:dyDescent="0.3">
      <c r="A242" s="290" t="s">
        <v>655</v>
      </c>
      <c r="B242" s="290" t="s">
        <v>7375</v>
      </c>
      <c r="C242" s="290" t="s">
        <v>19</v>
      </c>
      <c r="D242" s="290" t="s">
        <v>234</v>
      </c>
      <c r="E242" s="290" t="s">
        <v>1129</v>
      </c>
      <c r="F242" s="290" t="s">
        <v>7489</v>
      </c>
      <c r="G242" s="290" t="s">
        <v>1120</v>
      </c>
      <c r="H242" s="290" t="s">
        <v>653</v>
      </c>
      <c r="I242" s="290" t="s">
        <v>7338</v>
      </c>
      <c r="J242" s="290" t="s">
        <v>7338</v>
      </c>
      <c r="K242" s="290" t="s">
        <v>7338</v>
      </c>
      <c r="L242" s="290" t="s">
        <v>7338</v>
      </c>
      <c r="M242" s="290" t="s">
        <v>7376</v>
      </c>
      <c r="N242" s="290" t="s">
        <v>106</v>
      </c>
      <c r="O242" s="290" t="s">
        <v>235</v>
      </c>
      <c r="P242" s="290" t="s">
        <v>1131</v>
      </c>
      <c r="Q242" s="290"/>
      <c r="R242" s="290" t="s">
        <v>1130</v>
      </c>
      <c r="S242" s="290" t="s">
        <v>7587</v>
      </c>
      <c r="T242" s="290"/>
      <c r="U242" s="290" t="s">
        <v>7338</v>
      </c>
      <c r="V242" s="290" t="s">
        <v>7338</v>
      </c>
      <c r="W242" s="290"/>
      <c r="X242" s="290"/>
      <c r="Y242" s="291">
        <v>43532.207951388889</v>
      </c>
      <c r="Z242" s="291">
        <v>43535.999351851853</v>
      </c>
      <c r="AA242" s="290"/>
      <c r="AB242" s="290" t="s">
        <v>1121</v>
      </c>
      <c r="AC242" s="290">
        <v>34439</v>
      </c>
      <c r="AD242" s="290">
        <v>5080</v>
      </c>
      <c r="AE242" s="290" t="s">
        <v>7375</v>
      </c>
      <c r="AF242" s="290" t="s">
        <v>7377</v>
      </c>
      <c r="AG242" s="290" t="s">
        <v>15</v>
      </c>
    </row>
    <row r="243" spans="1:33" ht="28.8" x14ac:dyDescent="0.3">
      <c r="A243" s="290"/>
      <c r="B243" s="290" t="s">
        <v>7375</v>
      </c>
      <c r="C243" s="290" t="s">
        <v>209</v>
      </c>
      <c r="D243" s="290" t="s">
        <v>1134</v>
      </c>
      <c r="E243" s="290" t="s">
        <v>1132</v>
      </c>
      <c r="F243" s="290" t="s">
        <v>1133</v>
      </c>
      <c r="G243" s="290" t="s">
        <v>1120</v>
      </c>
      <c r="H243" s="290" t="s">
        <v>49</v>
      </c>
      <c r="I243" s="290" t="s">
        <v>7338</v>
      </c>
      <c r="J243" s="290" t="s">
        <v>7338</v>
      </c>
      <c r="K243" s="290" t="s">
        <v>7338</v>
      </c>
      <c r="L243" s="290" t="s">
        <v>7338</v>
      </c>
      <c r="M243" s="290" t="s">
        <v>7376</v>
      </c>
      <c r="N243" s="290" t="s">
        <v>7338</v>
      </c>
      <c r="O243" s="290" t="s">
        <v>7338</v>
      </c>
      <c r="P243" s="290"/>
      <c r="Q243" s="290"/>
      <c r="R243" s="290"/>
      <c r="S243" s="290" t="s">
        <v>7560</v>
      </c>
      <c r="T243" s="290"/>
      <c r="U243" s="290" t="s">
        <v>7338</v>
      </c>
      <c r="V243" s="290" t="s">
        <v>7338</v>
      </c>
      <c r="W243" s="290"/>
      <c r="X243" s="290"/>
      <c r="Y243" s="291">
        <v>43532.208749999998</v>
      </c>
      <c r="Z243" s="291">
        <v>43536.961493055554</v>
      </c>
      <c r="AA243" s="290"/>
      <c r="AB243" s="290" t="s">
        <v>1121</v>
      </c>
      <c r="AC243" s="290">
        <v>34439</v>
      </c>
      <c r="AD243" s="290">
        <v>2420</v>
      </c>
      <c r="AE243" s="290" t="s">
        <v>7375</v>
      </c>
      <c r="AF243" s="290" t="s">
        <v>7377</v>
      </c>
      <c r="AG243" s="290"/>
    </row>
    <row r="244" spans="1:33" ht="158.4" x14ac:dyDescent="0.3">
      <c r="A244" s="290" t="s">
        <v>701</v>
      </c>
      <c r="B244" s="290" t="s">
        <v>7375</v>
      </c>
      <c r="C244" s="290" t="s">
        <v>209</v>
      </c>
      <c r="D244" s="290" t="s">
        <v>1038</v>
      </c>
      <c r="E244" s="290" t="s">
        <v>1135</v>
      </c>
      <c r="F244" s="290" t="s">
        <v>1136</v>
      </c>
      <c r="G244" s="290" t="s">
        <v>949</v>
      </c>
      <c r="H244" s="290" t="s">
        <v>640</v>
      </c>
      <c r="I244" s="290" t="s">
        <v>7338</v>
      </c>
      <c r="J244" s="290" t="s">
        <v>7338</v>
      </c>
      <c r="K244" s="290" t="s">
        <v>7338</v>
      </c>
      <c r="L244" s="290" t="s">
        <v>7338</v>
      </c>
      <c r="M244" s="290" t="s">
        <v>7376</v>
      </c>
      <c r="N244" s="290" t="s">
        <v>106</v>
      </c>
      <c r="O244" s="290" t="s">
        <v>7338</v>
      </c>
      <c r="P244" s="290"/>
      <c r="Q244" s="290"/>
      <c r="R244" s="290" t="s">
        <v>1138</v>
      </c>
      <c r="S244" s="290"/>
      <c r="T244" s="290"/>
      <c r="U244" s="290" t="s">
        <v>7338</v>
      </c>
      <c r="V244" s="290" t="s">
        <v>7338</v>
      </c>
      <c r="W244" s="290"/>
      <c r="X244" s="290"/>
      <c r="Y244" s="291">
        <v>43532.214606481481</v>
      </c>
      <c r="Z244" s="291">
        <v>43535.829664351855</v>
      </c>
      <c r="AA244" s="290"/>
      <c r="AB244" s="290" t="s">
        <v>1137</v>
      </c>
      <c r="AC244" s="290">
        <v>56725</v>
      </c>
      <c r="AD244" s="290">
        <v>2010</v>
      </c>
      <c r="AE244" s="290" t="s">
        <v>7375</v>
      </c>
      <c r="AF244" s="290" t="s">
        <v>7377</v>
      </c>
      <c r="AG244" s="290" t="s">
        <v>15</v>
      </c>
    </row>
    <row r="245" spans="1:33" ht="28.8" x14ac:dyDescent="0.3">
      <c r="A245" s="290" t="s">
        <v>634</v>
      </c>
      <c r="B245" s="290" t="s">
        <v>7375</v>
      </c>
      <c r="C245" s="290" t="s">
        <v>209</v>
      </c>
      <c r="D245" s="290" t="s">
        <v>1038</v>
      </c>
      <c r="E245" s="290" t="s">
        <v>1139</v>
      </c>
      <c r="F245" s="290" t="s">
        <v>1140</v>
      </c>
      <c r="G245" s="290" t="s">
        <v>949</v>
      </c>
      <c r="H245" s="290" t="s">
        <v>49</v>
      </c>
      <c r="I245" s="290" t="s">
        <v>7338</v>
      </c>
      <c r="J245" s="290" t="s">
        <v>7338</v>
      </c>
      <c r="K245" s="290" t="s">
        <v>7338</v>
      </c>
      <c r="L245" s="290" t="s">
        <v>7338</v>
      </c>
      <c r="M245" s="290" t="s">
        <v>7376</v>
      </c>
      <c r="N245" s="290" t="s">
        <v>106</v>
      </c>
      <c r="O245" s="290" t="s">
        <v>7338</v>
      </c>
      <c r="P245" s="290"/>
      <c r="Q245" s="290"/>
      <c r="R245" s="290"/>
      <c r="S245" s="290"/>
      <c r="T245" s="290"/>
      <c r="U245" s="290" t="s">
        <v>7338</v>
      </c>
      <c r="V245" s="290" t="s">
        <v>7338</v>
      </c>
      <c r="W245" s="290"/>
      <c r="X245" s="290"/>
      <c r="Y245" s="291">
        <v>43532.214606481481</v>
      </c>
      <c r="Z245" s="291">
        <v>43535.829664351855</v>
      </c>
      <c r="AA245" s="290"/>
      <c r="AB245" s="290" t="s">
        <v>1137</v>
      </c>
      <c r="AC245" s="290">
        <v>56725</v>
      </c>
      <c r="AD245" s="290">
        <v>2000</v>
      </c>
      <c r="AE245" s="290" t="s">
        <v>7375</v>
      </c>
      <c r="AF245" s="290" t="s">
        <v>7377</v>
      </c>
      <c r="AG245" s="290" t="s">
        <v>632</v>
      </c>
    </row>
    <row r="246" spans="1:33" ht="409.6" x14ac:dyDescent="0.3">
      <c r="A246" s="290"/>
      <c r="B246" s="290" t="s">
        <v>7375</v>
      </c>
      <c r="C246" s="290" t="s">
        <v>34</v>
      </c>
      <c r="D246" s="290">
        <v>14</v>
      </c>
      <c r="E246" s="290" t="s">
        <v>1141</v>
      </c>
      <c r="F246" s="290" t="s">
        <v>1142</v>
      </c>
      <c r="G246" s="290" t="s">
        <v>949</v>
      </c>
      <c r="H246" s="290" t="s">
        <v>49</v>
      </c>
      <c r="I246" s="290" t="s">
        <v>7338</v>
      </c>
      <c r="J246" s="290" t="s">
        <v>7338</v>
      </c>
      <c r="K246" s="290" t="s">
        <v>7338</v>
      </c>
      <c r="L246" s="290" t="s">
        <v>7338</v>
      </c>
      <c r="M246" s="290" t="s">
        <v>7376</v>
      </c>
      <c r="N246" s="290" t="s">
        <v>117</v>
      </c>
      <c r="O246" s="290" t="s">
        <v>7338</v>
      </c>
      <c r="P246" s="290"/>
      <c r="Q246" s="290"/>
      <c r="R246" s="290" t="s">
        <v>1143</v>
      </c>
      <c r="S246" s="290" t="s">
        <v>7703</v>
      </c>
      <c r="T246" s="290"/>
      <c r="U246" s="290" t="s">
        <v>7338</v>
      </c>
      <c r="V246" s="290" t="s">
        <v>7338</v>
      </c>
      <c r="W246" s="290"/>
      <c r="X246" s="290"/>
      <c r="Y246" s="291">
        <v>43532.214606481481</v>
      </c>
      <c r="Z246" s="291">
        <v>43535.829664351855</v>
      </c>
      <c r="AA246" s="290"/>
      <c r="AB246" s="290" t="s">
        <v>1137</v>
      </c>
      <c r="AC246" s="290">
        <v>56725</v>
      </c>
      <c r="AD246" s="290">
        <v>900</v>
      </c>
      <c r="AE246" s="290" t="s">
        <v>7375</v>
      </c>
      <c r="AF246" s="290" t="s">
        <v>7377</v>
      </c>
      <c r="AG246" s="290" t="s">
        <v>15</v>
      </c>
    </row>
    <row r="247" spans="1:33" ht="28.8" x14ac:dyDescent="0.3">
      <c r="A247" s="290" t="s">
        <v>873</v>
      </c>
      <c r="B247" s="290" t="s">
        <v>7375</v>
      </c>
      <c r="C247" s="290" t="s">
        <v>19</v>
      </c>
      <c r="D247" s="290" t="s">
        <v>1147</v>
      </c>
      <c r="E247" s="290" t="s">
        <v>1144</v>
      </c>
      <c r="F247" s="290" t="s">
        <v>1145</v>
      </c>
      <c r="G247" s="290" t="s">
        <v>119</v>
      </c>
      <c r="H247" s="290" t="s">
        <v>389</v>
      </c>
      <c r="I247" s="290" t="s">
        <v>7338</v>
      </c>
      <c r="J247" s="290" t="s">
        <v>7338</v>
      </c>
      <c r="K247" s="290" t="s">
        <v>7338</v>
      </c>
      <c r="L247" s="290" t="s">
        <v>7338</v>
      </c>
      <c r="M247" s="290" t="s">
        <v>7376</v>
      </c>
      <c r="N247" s="290" t="s">
        <v>106</v>
      </c>
      <c r="O247" s="290" t="s">
        <v>1149</v>
      </c>
      <c r="P247" s="290" t="s">
        <v>1148</v>
      </c>
      <c r="Q247" s="290"/>
      <c r="R247" s="290"/>
      <c r="S247" s="290" t="s">
        <v>7513</v>
      </c>
      <c r="T247" s="290"/>
      <c r="U247" s="290" t="s">
        <v>7338</v>
      </c>
      <c r="V247" s="290" t="s">
        <v>7338</v>
      </c>
      <c r="W247" s="290"/>
      <c r="X247" s="290"/>
      <c r="Y247" s="291">
        <v>43532.226597222223</v>
      </c>
      <c r="Z247" s="291">
        <v>43535.829664351855</v>
      </c>
      <c r="AA247" s="290"/>
      <c r="AB247" s="290" t="s">
        <v>1146</v>
      </c>
      <c r="AC247" s="290">
        <v>70194</v>
      </c>
      <c r="AD247" s="290">
        <v>2460</v>
      </c>
      <c r="AE247" s="290" t="s">
        <v>7375</v>
      </c>
      <c r="AF247" s="290" t="s">
        <v>7377</v>
      </c>
      <c r="AG247" s="290"/>
    </row>
    <row r="248" spans="1:33" ht="28.8" x14ac:dyDescent="0.3">
      <c r="A248" s="290"/>
      <c r="B248" s="290" t="s">
        <v>7375</v>
      </c>
      <c r="C248" s="290" t="s">
        <v>34</v>
      </c>
      <c r="D248" s="290" t="s">
        <v>1153</v>
      </c>
      <c r="E248" s="290" t="s">
        <v>1150</v>
      </c>
      <c r="F248" s="290" t="s">
        <v>1151</v>
      </c>
      <c r="G248" s="290" t="s">
        <v>102</v>
      </c>
      <c r="H248" s="290" t="s">
        <v>389</v>
      </c>
      <c r="I248" s="290" t="s">
        <v>7338</v>
      </c>
      <c r="J248" s="290" t="s">
        <v>7338</v>
      </c>
      <c r="K248" s="290" t="s">
        <v>7338</v>
      </c>
      <c r="L248" s="290" t="s">
        <v>7338</v>
      </c>
      <c r="M248" s="290" t="s">
        <v>7376</v>
      </c>
      <c r="N248" s="290" t="s">
        <v>106</v>
      </c>
      <c r="O248" s="290" t="s">
        <v>1154</v>
      </c>
      <c r="P248" s="290"/>
      <c r="Q248" s="290"/>
      <c r="R248" s="290"/>
      <c r="S248" s="290" t="s">
        <v>7514</v>
      </c>
      <c r="T248" s="290"/>
      <c r="U248" s="290" t="s">
        <v>7338</v>
      </c>
      <c r="V248" s="290" t="s">
        <v>7338</v>
      </c>
      <c r="W248" s="290"/>
      <c r="X248" s="290"/>
      <c r="Y248" s="291">
        <v>43532.239965277775</v>
      </c>
      <c r="Z248" s="291">
        <v>43535.829664351855</v>
      </c>
      <c r="AA248" s="290"/>
      <c r="AB248" s="290" t="s">
        <v>1152</v>
      </c>
      <c r="AC248" s="290">
        <v>46899</v>
      </c>
      <c r="AD248" s="290">
        <v>2470</v>
      </c>
      <c r="AE248" s="290" t="s">
        <v>7375</v>
      </c>
      <c r="AF248" s="290" t="s">
        <v>7377</v>
      </c>
      <c r="AG248" s="290"/>
    </row>
    <row r="249" spans="1:33" ht="43.2" x14ac:dyDescent="0.3">
      <c r="A249" s="290" t="s">
        <v>634</v>
      </c>
      <c r="B249" s="290" t="s">
        <v>7375</v>
      </c>
      <c r="C249" s="290" t="s">
        <v>209</v>
      </c>
      <c r="D249" s="290" t="s">
        <v>322</v>
      </c>
      <c r="E249" s="290" t="s">
        <v>1155</v>
      </c>
      <c r="F249" s="290" t="s">
        <v>1156</v>
      </c>
      <c r="G249" s="290" t="s">
        <v>1157</v>
      </c>
      <c r="H249" s="290" t="s">
        <v>49</v>
      </c>
      <c r="I249" s="290" t="s">
        <v>7338</v>
      </c>
      <c r="J249" s="290" t="s">
        <v>7338</v>
      </c>
      <c r="K249" s="290" t="s">
        <v>7338</v>
      </c>
      <c r="L249" s="290" t="s">
        <v>7338</v>
      </c>
      <c r="M249" s="290" t="s">
        <v>7376</v>
      </c>
      <c r="N249" s="290" t="s">
        <v>665</v>
      </c>
      <c r="O249" s="290" t="s">
        <v>7338</v>
      </c>
      <c r="P249" s="290"/>
      <c r="Q249" s="290"/>
      <c r="R249" s="290" t="s">
        <v>1158</v>
      </c>
      <c r="S249" s="290"/>
      <c r="T249" s="290"/>
      <c r="U249" s="290" t="s">
        <v>7338</v>
      </c>
      <c r="V249" s="290" t="s">
        <v>7338</v>
      </c>
      <c r="W249" s="290"/>
      <c r="X249" s="290"/>
      <c r="Y249" s="291">
        <v>43532.242071759261</v>
      </c>
      <c r="Z249" s="291">
        <v>43535.829664351855</v>
      </c>
      <c r="AA249" s="290"/>
      <c r="AB249" s="290" t="s">
        <v>1152</v>
      </c>
      <c r="AC249" s="290">
        <v>46899</v>
      </c>
      <c r="AD249" s="290">
        <v>8000</v>
      </c>
      <c r="AE249" s="290" t="s">
        <v>7375</v>
      </c>
      <c r="AF249" s="290" t="s">
        <v>7377</v>
      </c>
      <c r="AG249" s="290" t="s">
        <v>632</v>
      </c>
    </row>
    <row r="250" spans="1:33" ht="409.6" x14ac:dyDescent="0.3">
      <c r="A250" s="290"/>
      <c r="B250" s="290" t="s">
        <v>7375</v>
      </c>
      <c r="C250" s="290" t="s">
        <v>34</v>
      </c>
      <c r="D250" s="290" t="s">
        <v>322</v>
      </c>
      <c r="E250" s="290" t="s">
        <v>1159</v>
      </c>
      <c r="F250" s="290" t="s">
        <v>1160</v>
      </c>
      <c r="G250" s="290" t="s">
        <v>1161</v>
      </c>
      <c r="H250" s="290" t="s">
        <v>49</v>
      </c>
      <c r="I250" s="290" t="s">
        <v>7338</v>
      </c>
      <c r="J250" s="290" t="s">
        <v>7338</v>
      </c>
      <c r="K250" s="290" t="s">
        <v>7338</v>
      </c>
      <c r="L250" s="290" t="s">
        <v>7338</v>
      </c>
      <c r="M250" s="290" t="s">
        <v>7376</v>
      </c>
      <c r="N250" s="290" t="s">
        <v>106</v>
      </c>
      <c r="O250" s="290" t="s">
        <v>7338</v>
      </c>
      <c r="P250" s="290"/>
      <c r="Q250" s="290"/>
      <c r="R250" s="290" t="s">
        <v>7561</v>
      </c>
      <c r="S250" s="290" t="s">
        <v>7704</v>
      </c>
      <c r="T250" s="290"/>
      <c r="U250" s="290" t="s">
        <v>7338</v>
      </c>
      <c r="V250" s="290" t="s">
        <v>7338</v>
      </c>
      <c r="W250" s="290"/>
      <c r="X250" s="290"/>
      <c r="Y250" s="291">
        <v>43532.244212962964</v>
      </c>
      <c r="Z250" s="291">
        <v>43535.829664351855</v>
      </c>
      <c r="AA250" s="290"/>
      <c r="AB250" s="290" t="s">
        <v>1152</v>
      </c>
      <c r="AC250" s="290">
        <v>46899</v>
      </c>
      <c r="AD250" s="290">
        <v>2040</v>
      </c>
      <c r="AE250" s="290" t="s">
        <v>7375</v>
      </c>
      <c r="AF250" s="290" t="s">
        <v>7377</v>
      </c>
      <c r="AG250" s="290" t="s">
        <v>632</v>
      </c>
    </row>
    <row r="251" spans="1:33" ht="129.6" x14ac:dyDescent="0.3">
      <c r="A251" s="290" t="s">
        <v>634</v>
      </c>
      <c r="B251" s="290" t="s">
        <v>7375</v>
      </c>
      <c r="C251" s="290" t="s">
        <v>34</v>
      </c>
      <c r="D251" s="290" t="s">
        <v>322</v>
      </c>
      <c r="E251" s="290" t="s">
        <v>1162</v>
      </c>
      <c r="F251" s="290" t="s">
        <v>1163</v>
      </c>
      <c r="G251" s="290" t="s">
        <v>1161</v>
      </c>
      <c r="H251" s="290" t="s">
        <v>49</v>
      </c>
      <c r="I251" s="290" t="s">
        <v>7338</v>
      </c>
      <c r="J251" s="290" t="s">
        <v>7338</v>
      </c>
      <c r="K251" s="290" t="s">
        <v>7338</v>
      </c>
      <c r="L251" s="290" t="s">
        <v>7338</v>
      </c>
      <c r="M251" s="290" t="s">
        <v>7376</v>
      </c>
      <c r="N251" s="290" t="s">
        <v>106</v>
      </c>
      <c r="O251" s="290" t="s">
        <v>7338</v>
      </c>
      <c r="P251" s="290"/>
      <c r="Q251" s="290"/>
      <c r="R251" s="290" t="s">
        <v>1164</v>
      </c>
      <c r="S251" s="290" t="s">
        <v>7705</v>
      </c>
      <c r="T251" s="290"/>
      <c r="U251" s="290" t="s">
        <v>7338</v>
      </c>
      <c r="V251" s="290" t="s">
        <v>7338</v>
      </c>
      <c r="W251" s="290"/>
      <c r="X251" s="290"/>
      <c r="Y251" s="291">
        <v>43532.245520833334</v>
      </c>
      <c r="Z251" s="291">
        <v>43535.829664351855</v>
      </c>
      <c r="AA251" s="290"/>
      <c r="AB251" s="290" t="s">
        <v>1152</v>
      </c>
      <c r="AC251" s="290">
        <v>46899</v>
      </c>
      <c r="AD251" s="290">
        <v>2060</v>
      </c>
      <c r="AE251" s="290" t="s">
        <v>7375</v>
      </c>
      <c r="AF251" s="290" t="s">
        <v>7377</v>
      </c>
      <c r="AG251" s="290" t="s">
        <v>632</v>
      </c>
    </row>
    <row r="252" spans="1:33" ht="57.6" x14ac:dyDescent="0.3">
      <c r="A252" s="290" t="s">
        <v>1169</v>
      </c>
      <c r="B252" s="290" t="s">
        <v>7375</v>
      </c>
      <c r="C252" s="290" t="s">
        <v>34</v>
      </c>
      <c r="D252" s="290" t="s">
        <v>116</v>
      </c>
      <c r="E252" s="290" t="s">
        <v>1165</v>
      </c>
      <c r="F252" s="290" t="s">
        <v>1166</v>
      </c>
      <c r="G252" s="290" t="s">
        <v>236</v>
      </c>
      <c r="H252" s="290" t="s">
        <v>389</v>
      </c>
      <c r="I252" s="290" t="s">
        <v>7338</v>
      </c>
      <c r="J252" s="290" t="s">
        <v>7338</v>
      </c>
      <c r="K252" s="290" t="s">
        <v>7338</v>
      </c>
      <c r="L252" s="290" t="s">
        <v>7338</v>
      </c>
      <c r="M252" s="290" t="s">
        <v>7376</v>
      </c>
      <c r="N252" s="290" t="s">
        <v>117</v>
      </c>
      <c r="O252" s="290" t="s">
        <v>151</v>
      </c>
      <c r="P252" s="290"/>
      <c r="Q252" s="290"/>
      <c r="R252" s="290" t="s">
        <v>1168</v>
      </c>
      <c r="S252" s="290"/>
      <c r="T252" s="290"/>
      <c r="U252" s="290" t="s">
        <v>7338</v>
      </c>
      <c r="V252" s="290" t="s">
        <v>7338</v>
      </c>
      <c r="W252" s="290"/>
      <c r="X252" s="290"/>
      <c r="Y252" s="291">
        <v>43532.245787037034</v>
      </c>
      <c r="Z252" s="291">
        <v>43544.295497685183</v>
      </c>
      <c r="AA252" s="290"/>
      <c r="AB252" s="290" t="s">
        <v>1167</v>
      </c>
      <c r="AC252" s="290">
        <v>43136</v>
      </c>
      <c r="AD252" s="290">
        <v>1000</v>
      </c>
      <c r="AE252" s="290" t="s">
        <v>7375</v>
      </c>
      <c r="AF252" s="290" t="s">
        <v>7377</v>
      </c>
      <c r="AG252" s="290"/>
    </row>
    <row r="253" spans="1:33" ht="86.4" x14ac:dyDescent="0.3">
      <c r="A253" s="290" t="s">
        <v>642</v>
      </c>
      <c r="B253" s="290" t="s">
        <v>7375</v>
      </c>
      <c r="C253" s="290" t="s">
        <v>19</v>
      </c>
      <c r="D253" s="290" t="s">
        <v>322</v>
      </c>
      <c r="E253" s="290" t="s">
        <v>1170</v>
      </c>
      <c r="F253" s="290" t="s">
        <v>1171</v>
      </c>
      <c r="G253" s="290" t="s">
        <v>1161</v>
      </c>
      <c r="H253" s="290" t="s">
        <v>684</v>
      </c>
      <c r="I253" s="290" t="s">
        <v>7338</v>
      </c>
      <c r="J253" s="290" t="s">
        <v>7338</v>
      </c>
      <c r="K253" s="290" t="s">
        <v>7338</v>
      </c>
      <c r="L253" s="290" t="s">
        <v>7338</v>
      </c>
      <c r="M253" s="290" t="s">
        <v>7376</v>
      </c>
      <c r="N253" s="290" t="s">
        <v>106</v>
      </c>
      <c r="O253" s="290" t="s">
        <v>7338</v>
      </c>
      <c r="P253" s="290" t="s">
        <v>1173</v>
      </c>
      <c r="Q253" s="290"/>
      <c r="R253" s="290" t="s">
        <v>1172</v>
      </c>
      <c r="S253" s="290" t="s">
        <v>7499</v>
      </c>
      <c r="T253" s="290"/>
      <c r="U253" s="290" t="s">
        <v>7338</v>
      </c>
      <c r="V253" s="290" t="s">
        <v>7338</v>
      </c>
      <c r="W253" s="290"/>
      <c r="X253" s="290"/>
      <c r="Y253" s="291">
        <v>43532.246921296297</v>
      </c>
      <c r="Z253" s="291">
        <v>43535.829664351855</v>
      </c>
      <c r="AA253" s="290"/>
      <c r="AB253" s="290" t="s">
        <v>1152</v>
      </c>
      <c r="AC253" s="290">
        <v>46899</v>
      </c>
      <c r="AD253" s="290">
        <v>2061</v>
      </c>
      <c r="AE253" s="290" t="s">
        <v>7375</v>
      </c>
      <c r="AF253" s="290" t="s">
        <v>7377</v>
      </c>
      <c r="AG253" s="290" t="s">
        <v>15</v>
      </c>
    </row>
    <row r="254" spans="1:33" ht="43.2" x14ac:dyDescent="0.3">
      <c r="A254" s="290" t="s">
        <v>701</v>
      </c>
      <c r="B254" s="290" t="s">
        <v>7375</v>
      </c>
      <c r="C254" s="290" t="s">
        <v>19</v>
      </c>
      <c r="D254" s="290" t="s">
        <v>1038</v>
      </c>
      <c r="E254" s="290" t="s">
        <v>1174</v>
      </c>
      <c r="F254" s="290" t="s">
        <v>1175</v>
      </c>
      <c r="G254" s="290" t="s">
        <v>1161</v>
      </c>
      <c r="H254" s="290" t="s">
        <v>684</v>
      </c>
      <c r="I254" s="290" t="s">
        <v>7338</v>
      </c>
      <c r="J254" s="290" t="s">
        <v>7338</v>
      </c>
      <c r="K254" s="290" t="s">
        <v>7338</v>
      </c>
      <c r="L254" s="290" t="s">
        <v>7338</v>
      </c>
      <c r="M254" s="290" t="s">
        <v>7376</v>
      </c>
      <c r="N254" s="290" t="s">
        <v>106</v>
      </c>
      <c r="O254" s="290" t="s">
        <v>7338</v>
      </c>
      <c r="P254" s="290" t="s">
        <v>1177</v>
      </c>
      <c r="Q254" s="290"/>
      <c r="R254" s="290" t="s">
        <v>1176</v>
      </c>
      <c r="S254" s="290"/>
      <c r="T254" s="290"/>
      <c r="U254" s="290" t="s">
        <v>7338</v>
      </c>
      <c r="V254" s="290" t="s">
        <v>7338</v>
      </c>
      <c r="W254" s="290"/>
      <c r="X254" s="290"/>
      <c r="Y254" s="291">
        <v>43532.248067129629</v>
      </c>
      <c r="Z254" s="291">
        <v>43535.829664351855</v>
      </c>
      <c r="AA254" s="290"/>
      <c r="AB254" s="290" t="s">
        <v>1152</v>
      </c>
      <c r="AC254" s="290">
        <v>46899</v>
      </c>
      <c r="AD254" s="290">
        <v>3010</v>
      </c>
      <c r="AE254" s="290" t="s">
        <v>7375</v>
      </c>
      <c r="AF254" s="290" t="s">
        <v>7377</v>
      </c>
      <c r="AG254" s="290" t="s">
        <v>15</v>
      </c>
    </row>
    <row r="255" spans="1:33" ht="43.2" x14ac:dyDescent="0.3">
      <c r="A255" s="290" t="s">
        <v>634</v>
      </c>
      <c r="B255" s="290" t="s">
        <v>7375</v>
      </c>
      <c r="C255" s="290" t="s">
        <v>209</v>
      </c>
      <c r="D255" s="290" t="s">
        <v>1038</v>
      </c>
      <c r="E255" s="290" t="s">
        <v>1178</v>
      </c>
      <c r="F255" s="290" t="s">
        <v>1179</v>
      </c>
      <c r="G255" s="290" t="s">
        <v>1161</v>
      </c>
      <c r="H255" s="290" t="s">
        <v>49</v>
      </c>
      <c r="I255" s="290" t="s">
        <v>7338</v>
      </c>
      <c r="J255" s="290" t="s">
        <v>7338</v>
      </c>
      <c r="K255" s="290" t="s">
        <v>7338</v>
      </c>
      <c r="L255" s="290" t="s">
        <v>7338</v>
      </c>
      <c r="M255" s="290" t="s">
        <v>7376</v>
      </c>
      <c r="N255" s="290" t="s">
        <v>106</v>
      </c>
      <c r="O255" s="290" t="s">
        <v>7338</v>
      </c>
      <c r="P255" s="290"/>
      <c r="Q255" s="290"/>
      <c r="R255" s="290" t="s">
        <v>1164</v>
      </c>
      <c r="S255" s="290"/>
      <c r="T255" s="290"/>
      <c r="U255" s="290" t="s">
        <v>7338</v>
      </c>
      <c r="V255" s="290" t="s">
        <v>7338</v>
      </c>
      <c r="W255" s="290"/>
      <c r="X255" s="290"/>
      <c r="Y255" s="291">
        <v>43532.249583333331</v>
      </c>
      <c r="Z255" s="291">
        <v>43535.829664351855</v>
      </c>
      <c r="AA255" s="290"/>
      <c r="AB255" s="290" t="s">
        <v>1152</v>
      </c>
      <c r="AC255" s="290">
        <v>46899</v>
      </c>
      <c r="AD255" s="290">
        <v>3000</v>
      </c>
      <c r="AE255" s="290" t="s">
        <v>7375</v>
      </c>
      <c r="AF255" s="290" t="s">
        <v>7377</v>
      </c>
      <c r="AG255" s="290" t="s">
        <v>632</v>
      </c>
    </row>
    <row r="256" spans="1:33" ht="129.6" x14ac:dyDescent="0.3">
      <c r="A256" s="290" t="s">
        <v>823</v>
      </c>
      <c r="B256" s="290" t="s">
        <v>7375</v>
      </c>
      <c r="C256" s="290" t="s">
        <v>19</v>
      </c>
      <c r="D256" s="290" t="s">
        <v>824</v>
      </c>
      <c r="E256" s="290" t="s">
        <v>1180</v>
      </c>
      <c r="F256" s="290" t="s">
        <v>1181</v>
      </c>
      <c r="G256" s="290" t="s">
        <v>1161</v>
      </c>
      <c r="H256" s="290" t="s">
        <v>684</v>
      </c>
      <c r="I256" s="290" t="s">
        <v>7338</v>
      </c>
      <c r="J256" s="290" t="s">
        <v>7338</v>
      </c>
      <c r="K256" s="290" t="s">
        <v>7338</v>
      </c>
      <c r="L256" s="290" t="s">
        <v>7338</v>
      </c>
      <c r="M256" s="290" t="s">
        <v>7376</v>
      </c>
      <c r="N256" s="290" t="s">
        <v>106</v>
      </c>
      <c r="O256" s="290" t="s">
        <v>7338</v>
      </c>
      <c r="P256" s="290" t="s">
        <v>1183</v>
      </c>
      <c r="Q256" s="290"/>
      <c r="R256" s="290" t="s">
        <v>1182</v>
      </c>
      <c r="S256" s="290"/>
      <c r="T256" s="290"/>
      <c r="U256" s="290" t="s">
        <v>7338</v>
      </c>
      <c r="V256" s="290" t="s">
        <v>7338</v>
      </c>
      <c r="W256" s="290"/>
      <c r="X256" s="290"/>
      <c r="Y256" s="291">
        <v>43532.252164351848</v>
      </c>
      <c r="Z256" s="291">
        <v>43535.829664351855</v>
      </c>
      <c r="AA256" s="290"/>
      <c r="AB256" s="290" t="s">
        <v>1152</v>
      </c>
      <c r="AC256" s="290">
        <v>46899</v>
      </c>
      <c r="AD256" s="290">
        <v>4110</v>
      </c>
      <c r="AE256" s="290" t="s">
        <v>7375</v>
      </c>
      <c r="AF256" s="290" t="s">
        <v>7377</v>
      </c>
      <c r="AG256" s="290" t="s">
        <v>15</v>
      </c>
    </row>
    <row r="257" spans="1:33" ht="43.2" x14ac:dyDescent="0.3">
      <c r="A257" s="290"/>
      <c r="B257" s="290" t="s">
        <v>7375</v>
      </c>
      <c r="C257" s="290" t="s">
        <v>209</v>
      </c>
      <c r="D257" s="290" t="s">
        <v>824</v>
      </c>
      <c r="E257" s="290" t="s">
        <v>1184</v>
      </c>
      <c r="F257" s="290" t="s">
        <v>1185</v>
      </c>
      <c r="G257" s="290" t="s">
        <v>1161</v>
      </c>
      <c r="H257" s="290" t="s">
        <v>49</v>
      </c>
      <c r="I257" s="290" t="s">
        <v>7338</v>
      </c>
      <c r="J257" s="290" t="s">
        <v>7338</v>
      </c>
      <c r="K257" s="290" t="s">
        <v>7338</v>
      </c>
      <c r="L257" s="290" t="s">
        <v>7338</v>
      </c>
      <c r="M257" s="290" t="s">
        <v>7376</v>
      </c>
      <c r="N257" s="290" t="s">
        <v>106</v>
      </c>
      <c r="O257" s="290" t="s">
        <v>7338</v>
      </c>
      <c r="P257" s="290"/>
      <c r="Q257" s="290"/>
      <c r="R257" s="290" t="s">
        <v>1186</v>
      </c>
      <c r="S257" s="290"/>
      <c r="T257" s="290"/>
      <c r="U257" s="290" t="s">
        <v>7338</v>
      </c>
      <c r="V257" s="290" t="s">
        <v>7338</v>
      </c>
      <c r="W257" s="290"/>
      <c r="X257" s="290"/>
      <c r="Y257" s="291">
        <v>43532.253078703703</v>
      </c>
      <c r="Z257" s="291">
        <v>43535.829664351855</v>
      </c>
      <c r="AA257" s="290"/>
      <c r="AB257" s="290" t="s">
        <v>1152</v>
      </c>
      <c r="AC257" s="290">
        <v>46899</v>
      </c>
      <c r="AD257" s="290">
        <v>4100</v>
      </c>
      <c r="AE257" s="290" t="s">
        <v>7375</v>
      </c>
      <c r="AF257" s="290" t="s">
        <v>7377</v>
      </c>
      <c r="AG257" s="290" t="s">
        <v>632</v>
      </c>
    </row>
    <row r="258" spans="1:33" ht="43.2" x14ac:dyDescent="0.3">
      <c r="A258" s="290" t="s">
        <v>634</v>
      </c>
      <c r="B258" s="290" t="s">
        <v>7375</v>
      </c>
      <c r="C258" s="290" t="s">
        <v>209</v>
      </c>
      <c r="D258" s="290" t="s">
        <v>1038</v>
      </c>
      <c r="E258" s="290" t="s">
        <v>1187</v>
      </c>
      <c r="F258" s="290" t="s">
        <v>1188</v>
      </c>
      <c r="G258" s="290" t="s">
        <v>1161</v>
      </c>
      <c r="H258" s="290" t="s">
        <v>49</v>
      </c>
      <c r="I258" s="290" t="s">
        <v>7338</v>
      </c>
      <c r="J258" s="290" t="s">
        <v>7338</v>
      </c>
      <c r="K258" s="290" t="s">
        <v>7338</v>
      </c>
      <c r="L258" s="290" t="s">
        <v>7338</v>
      </c>
      <c r="M258" s="290" t="s">
        <v>7376</v>
      </c>
      <c r="N258" s="290" t="s">
        <v>106</v>
      </c>
      <c r="O258" s="290" t="s">
        <v>7338</v>
      </c>
      <c r="P258" s="290"/>
      <c r="Q258" s="290"/>
      <c r="R258" s="290" t="s">
        <v>1164</v>
      </c>
      <c r="S258" s="290"/>
      <c r="T258" s="290"/>
      <c r="U258" s="290" t="s">
        <v>7338</v>
      </c>
      <c r="V258" s="290" t="s">
        <v>7338</v>
      </c>
      <c r="W258" s="290"/>
      <c r="X258" s="290"/>
      <c r="Y258" s="291">
        <v>43532.256261574075</v>
      </c>
      <c r="Z258" s="291">
        <v>43535.829664351855</v>
      </c>
      <c r="AA258" s="290"/>
      <c r="AB258" s="290" t="s">
        <v>1152</v>
      </c>
      <c r="AC258" s="290">
        <v>46899</v>
      </c>
      <c r="AD258" s="290">
        <v>1100</v>
      </c>
      <c r="AE258" s="290" t="s">
        <v>7375</v>
      </c>
      <c r="AF258" s="290" t="s">
        <v>7377</v>
      </c>
      <c r="AG258" s="290" t="s">
        <v>632</v>
      </c>
    </row>
    <row r="259" spans="1:33" ht="43.2" x14ac:dyDescent="0.3">
      <c r="A259" s="290" t="s">
        <v>701</v>
      </c>
      <c r="B259" s="290" t="s">
        <v>7375</v>
      </c>
      <c r="C259" s="290" t="s">
        <v>19</v>
      </c>
      <c r="D259" s="290" t="s">
        <v>1038</v>
      </c>
      <c r="E259" s="290" t="s">
        <v>1189</v>
      </c>
      <c r="F259" s="290" t="s">
        <v>1190</v>
      </c>
      <c r="G259" s="290" t="s">
        <v>1161</v>
      </c>
      <c r="H259" s="290" t="s">
        <v>684</v>
      </c>
      <c r="I259" s="290" t="s">
        <v>7338</v>
      </c>
      <c r="J259" s="290" t="s">
        <v>7338</v>
      </c>
      <c r="K259" s="290" t="s">
        <v>7338</v>
      </c>
      <c r="L259" s="290" t="s">
        <v>7338</v>
      </c>
      <c r="M259" s="290" t="s">
        <v>7376</v>
      </c>
      <c r="N259" s="290" t="s">
        <v>106</v>
      </c>
      <c r="O259" s="290" t="s">
        <v>7338</v>
      </c>
      <c r="P259" s="290" t="s">
        <v>1191</v>
      </c>
      <c r="Q259" s="290"/>
      <c r="R259" s="290" t="s">
        <v>1176</v>
      </c>
      <c r="S259" s="290"/>
      <c r="T259" s="290"/>
      <c r="U259" s="290" t="s">
        <v>7338</v>
      </c>
      <c r="V259" s="290" t="s">
        <v>7338</v>
      </c>
      <c r="W259" s="290"/>
      <c r="X259" s="290"/>
      <c r="Y259" s="291">
        <v>43532.257743055554</v>
      </c>
      <c r="Z259" s="291">
        <v>43535.829664351855</v>
      </c>
      <c r="AA259" s="290"/>
      <c r="AB259" s="290" t="s">
        <v>1152</v>
      </c>
      <c r="AC259" s="290">
        <v>46899</v>
      </c>
      <c r="AD259" s="290">
        <v>1110</v>
      </c>
      <c r="AE259" s="290" t="s">
        <v>7375</v>
      </c>
      <c r="AF259" s="290" t="s">
        <v>7377</v>
      </c>
      <c r="AG259" s="290" t="s">
        <v>15</v>
      </c>
    </row>
    <row r="260" spans="1:33" ht="28.8" x14ac:dyDescent="0.3">
      <c r="A260" s="290" t="s">
        <v>634</v>
      </c>
      <c r="B260" s="290" t="s">
        <v>7375</v>
      </c>
      <c r="C260" s="290" t="s">
        <v>209</v>
      </c>
      <c r="D260" s="290" t="s">
        <v>322</v>
      </c>
      <c r="E260" s="290" t="s">
        <v>1192</v>
      </c>
      <c r="F260" s="290" t="s">
        <v>1193</v>
      </c>
      <c r="G260" s="290" t="s">
        <v>1194</v>
      </c>
      <c r="H260" s="290" t="s">
        <v>49</v>
      </c>
      <c r="I260" s="290" t="s">
        <v>7338</v>
      </c>
      <c r="J260" s="290" t="s">
        <v>7338</v>
      </c>
      <c r="K260" s="290" t="s">
        <v>7338</v>
      </c>
      <c r="L260" s="290" t="s">
        <v>7338</v>
      </c>
      <c r="M260" s="290" t="s">
        <v>7376</v>
      </c>
      <c r="N260" s="290" t="s">
        <v>106</v>
      </c>
      <c r="O260" s="290" t="s">
        <v>7338</v>
      </c>
      <c r="P260" s="290"/>
      <c r="Q260" s="290"/>
      <c r="R260" s="290"/>
      <c r="S260" s="290"/>
      <c r="T260" s="290"/>
      <c r="U260" s="290" t="s">
        <v>7338</v>
      </c>
      <c r="V260" s="290" t="s">
        <v>7338</v>
      </c>
      <c r="W260" s="290"/>
      <c r="X260" s="290"/>
      <c r="Y260" s="291">
        <v>43532.259988425925</v>
      </c>
      <c r="Z260" s="291">
        <v>43535.829664351855</v>
      </c>
      <c r="AA260" s="290"/>
      <c r="AB260" s="290" t="s">
        <v>1195</v>
      </c>
      <c r="AC260" s="290">
        <v>74483</v>
      </c>
      <c r="AD260" s="290">
        <v>3300</v>
      </c>
      <c r="AE260" s="290" t="s">
        <v>7375</v>
      </c>
      <c r="AF260" s="290" t="s">
        <v>7377</v>
      </c>
      <c r="AG260" s="290" t="s">
        <v>882</v>
      </c>
    </row>
    <row r="261" spans="1:33" x14ac:dyDescent="0.3">
      <c r="A261" s="290" t="s">
        <v>904</v>
      </c>
      <c r="B261" s="290" t="s">
        <v>7375</v>
      </c>
      <c r="C261" s="290" t="s">
        <v>209</v>
      </c>
      <c r="D261" s="290" t="s">
        <v>322</v>
      </c>
      <c r="E261" s="290" t="s">
        <v>1196</v>
      </c>
      <c r="F261" s="290" t="s">
        <v>1197</v>
      </c>
      <c r="G261" s="290" t="s">
        <v>1194</v>
      </c>
      <c r="H261" s="290" t="s">
        <v>684</v>
      </c>
      <c r="I261" s="290" t="s">
        <v>7338</v>
      </c>
      <c r="J261" s="290" t="s">
        <v>7338</v>
      </c>
      <c r="K261" s="290" t="s">
        <v>7338</v>
      </c>
      <c r="L261" s="290" t="s">
        <v>7338</v>
      </c>
      <c r="M261" s="290" t="s">
        <v>7376</v>
      </c>
      <c r="N261" s="290" t="s">
        <v>106</v>
      </c>
      <c r="O261" s="290" t="s">
        <v>7338</v>
      </c>
      <c r="P261" s="290"/>
      <c r="Q261" s="290"/>
      <c r="R261" s="290" t="s">
        <v>1198</v>
      </c>
      <c r="S261" s="290"/>
      <c r="T261" s="290"/>
      <c r="U261" s="290" t="s">
        <v>7338</v>
      </c>
      <c r="V261" s="290" t="s">
        <v>7338</v>
      </c>
      <c r="W261" s="290"/>
      <c r="X261" s="290"/>
      <c r="Y261" s="291">
        <v>43532.259988425925</v>
      </c>
      <c r="Z261" s="291">
        <v>43535.829664351855</v>
      </c>
      <c r="AA261" s="290"/>
      <c r="AB261" s="290" t="s">
        <v>1195</v>
      </c>
      <c r="AC261" s="290">
        <v>74483</v>
      </c>
      <c r="AD261" s="290">
        <v>4020</v>
      </c>
      <c r="AE261" s="290" t="s">
        <v>7375</v>
      </c>
      <c r="AF261" s="290" t="s">
        <v>7377</v>
      </c>
      <c r="AG261" s="290" t="s">
        <v>15</v>
      </c>
    </row>
    <row r="262" spans="1:33" x14ac:dyDescent="0.3">
      <c r="A262" s="290"/>
      <c r="B262" s="290" t="s">
        <v>7375</v>
      </c>
      <c r="C262" s="290" t="s">
        <v>209</v>
      </c>
      <c r="D262" s="290" t="s">
        <v>322</v>
      </c>
      <c r="E262" s="290" t="s">
        <v>1199</v>
      </c>
      <c r="F262" s="290" t="s">
        <v>1200</v>
      </c>
      <c r="G262" s="290" t="s">
        <v>1194</v>
      </c>
      <c r="H262" s="290" t="s">
        <v>49</v>
      </c>
      <c r="I262" s="290" t="s">
        <v>7338</v>
      </c>
      <c r="J262" s="290" t="s">
        <v>7338</v>
      </c>
      <c r="K262" s="290" t="s">
        <v>7338</v>
      </c>
      <c r="L262" s="290" t="s">
        <v>7338</v>
      </c>
      <c r="M262" s="290" t="s">
        <v>7376</v>
      </c>
      <c r="N262" s="290" t="s">
        <v>106</v>
      </c>
      <c r="O262" s="290" t="s">
        <v>7338</v>
      </c>
      <c r="P262" s="290"/>
      <c r="Q262" s="290"/>
      <c r="R262" s="290"/>
      <c r="S262" s="290" t="s">
        <v>7562</v>
      </c>
      <c r="T262" s="290"/>
      <c r="U262" s="290" t="s">
        <v>7338</v>
      </c>
      <c r="V262" s="290" t="s">
        <v>7338</v>
      </c>
      <c r="W262" s="290"/>
      <c r="X262" s="290"/>
      <c r="Y262" s="291">
        <v>43532.259988425925</v>
      </c>
      <c r="Z262" s="291">
        <v>43535.829664351855</v>
      </c>
      <c r="AA262" s="290"/>
      <c r="AB262" s="290" t="s">
        <v>1195</v>
      </c>
      <c r="AC262" s="290">
        <v>74483</v>
      </c>
      <c r="AD262" s="290">
        <v>9000</v>
      </c>
      <c r="AE262" s="290" t="s">
        <v>7375</v>
      </c>
      <c r="AF262" s="290" t="s">
        <v>7377</v>
      </c>
      <c r="AG262" s="290" t="s">
        <v>882</v>
      </c>
    </row>
    <row r="263" spans="1:33" ht="316.8" x14ac:dyDescent="0.3">
      <c r="A263" s="290"/>
      <c r="B263" s="290" t="s">
        <v>7375</v>
      </c>
      <c r="C263" s="290" t="s">
        <v>34</v>
      </c>
      <c r="D263" s="290" t="s">
        <v>218</v>
      </c>
      <c r="E263" s="290" t="s">
        <v>1201</v>
      </c>
      <c r="F263" s="290" t="s">
        <v>1202</v>
      </c>
      <c r="G263" s="290" t="s">
        <v>1194</v>
      </c>
      <c r="H263" s="290" t="s">
        <v>49</v>
      </c>
      <c r="I263" s="290" t="s">
        <v>7338</v>
      </c>
      <c r="J263" s="290" t="s">
        <v>7338</v>
      </c>
      <c r="K263" s="290" t="s">
        <v>7338</v>
      </c>
      <c r="L263" s="290" t="s">
        <v>7338</v>
      </c>
      <c r="M263" s="290" t="s">
        <v>7376</v>
      </c>
      <c r="N263" s="290" t="s">
        <v>106</v>
      </c>
      <c r="O263" s="290" t="s">
        <v>220</v>
      </c>
      <c r="P263" s="290"/>
      <c r="Q263" s="290"/>
      <c r="R263" s="290" t="s">
        <v>1203</v>
      </c>
      <c r="S263" s="290" t="s">
        <v>7706</v>
      </c>
      <c r="T263" s="290"/>
      <c r="U263" s="290" t="s">
        <v>7338</v>
      </c>
      <c r="V263" s="290" t="s">
        <v>7338</v>
      </c>
      <c r="W263" s="290"/>
      <c r="X263" s="290"/>
      <c r="Y263" s="291">
        <v>43532.259988425925</v>
      </c>
      <c r="Z263" s="291">
        <v>43535.829664351855</v>
      </c>
      <c r="AA263" s="290"/>
      <c r="AB263" s="290" t="s">
        <v>1195</v>
      </c>
      <c r="AC263" s="290">
        <v>74483</v>
      </c>
      <c r="AD263" s="290">
        <v>2620</v>
      </c>
      <c r="AE263" s="290" t="s">
        <v>7375</v>
      </c>
      <c r="AF263" s="290" t="s">
        <v>7377</v>
      </c>
      <c r="AG263" s="290" t="s">
        <v>882</v>
      </c>
    </row>
    <row r="264" spans="1:33" ht="28.8" x14ac:dyDescent="0.3">
      <c r="A264" s="290"/>
      <c r="B264" s="290" t="s">
        <v>7375</v>
      </c>
      <c r="C264" s="290" t="s">
        <v>19</v>
      </c>
      <c r="D264" s="290" t="s">
        <v>1207</v>
      </c>
      <c r="E264" s="290" t="s">
        <v>1204</v>
      </c>
      <c r="F264" s="290" t="s">
        <v>1205</v>
      </c>
      <c r="G264" s="290" t="s">
        <v>236</v>
      </c>
      <c r="H264" s="290" t="s">
        <v>389</v>
      </c>
      <c r="I264" s="290" t="s">
        <v>7338</v>
      </c>
      <c r="J264" s="290" t="s">
        <v>7338</v>
      </c>
      <c r="K264" s="290" t="s">
        <v>7338</v>
      </c>
      <c r="L264" s="290" t="s">
        <v>7338</v>
      </c>
      <c r="M264" s="290" t="s">
        <v>7376</v>
      </c>
      <c r="N264" s="290" t="s">
        <v>106</v>
      </c>
      <c r="O264" s="290" t="s">
        <v>1209</v>
      </c>
      <c r="P264" s="290" t="s">
        <v>1208</v>
      </c>
      <c r="Q264" s="290"/>
      <c r="R264" s="290"/>
      <c r="S264" s="290"/>
      <c r="T264" s="290"/>
      <c r="U264" s="290" t="s">
        <v>7338</v>
      </c>
      <c r="V264" s="290" t="s">
        <v>7338</v>
      </c>
      <c r="W264" s="290"/>
      <c r="X264" s="290"/>
      <c r="Y264" s="291">
        <v>43532.261446759258</v>
      </c>
      <c r="Z264" s="291">
        <v>43537.567928240744</v>
      </c>
      <c r="AA264" s="290"/>
      <c r="AB264" s="290" t="s">
        <v>1206</v>
      </c>
      <c r="AC264" s="290">
        <v>57428</v>
      </c>
      <c r="AD264" s="290">
        <v>2630</v>
      </c>
      <c r="AE264" s="290" t="s">
        <v>7375</v>
      </c>
      <c r="AF264" s="290" t="s">
        <v>7377</v>
      </c>
      <c r="AG264" s="290"/>
    </row>
    <row r="265" spans="1:33" ht="28.8" x14ac:dyDescent="0.3">
      <c r="A265" s="290" t="s">
        <v>655</v>
      </c>
      <c r="B265" s="290" t="s">
        <v>7375</v>
      </c>
      <c r="C265" s="290" t="s">
        <v>19</v>
      </c>
      <c r="D265" s="290" t="s">
        <v>1207</v>
      </c>
      <c r="E265" s="290" t="s">
        <v>1210</v>
      </c>
      <c r="F265" s="290" t="s">
        <v>1211</v>
      </c>
      <c r="G265" s="290" t="s">
        <v>757</v>
      </c>
      <c r="H265" s="290" t="s">
        <v>653</v>
      </c>
      <c r="I265" s="290" t="s">
        <v>7338</v>
      </c>
      <c r="J265" s="290" t="s">
        <v>7338</v>
      </c>
      <c r="K265" s="290" t="s">
        <v>7338</v>
      </c>
      <c r="L265" s="290" t="s">
        <v>7338</v>
      </c>
      <c r="M265" s="290" t="s">
        <v>7376</v>
      </c>
      <c r="N265" s="290" t="s">
        <v>106</v>
      </c>
      <c r="O265" s="290" t="s">
        <v>1209</v>
      </c>
      <c r="P265" s="290" t="s">
        <v>1213</v>
      </c>
      <c r="Q265" s="290"/>
      <c r="R265" s="290" t="s">
        <v>1212</v>
      </c>
      <c r="S265" s="290"/>
      <c r="T265" s="290"/>
      <c r="U265" s="290" t="s">
        <v>7338</v>
      </c>
      <c r="V265" s="290" t="s">
        <v>7338</v>
      </c>
      <c r="W265" s="290"/>
      <c r="X265" s="290"/>
      <c r="Y265" s="291">
        <v>43532.261446759258</v>
      </c>
      <c r="Z265" s="291">
        <v>43537.567928240744</v>
      </c>
      <c r="AA265" s="290"/>
      <c r="AB265" s="290" t="s">
        <v>1206</v>
      </c>
      <c r="AC265" s="290">
        <v>57428</v>
      </c>
      <c r="AD265" s="290">
        <v>3040</v>
      </c>
      <c r="AE265" s="290" t="s">
        <v>7375</v>
      </c>
      <c r="AF265" s="290" t="s">
        <v>7377</v>
      </c>
      <c r="AG265" s="290" t="s">
        <v>15</v>
      </c>
    </row>
    <row r="266" spans="1:33" ht="43.2" x14ac:dyDescent="0.3">
      <c r="A266" s="290" t="s">
        <v>634</v>
      </c>
      <c r="B266" s="290" t="s">
        <v>7375</v>
      </c>
      <c r="C266" s="290" t="s">
        <v>209</v>
      </c>
      <c r="D266" s="290" t="s">
        <v>884</v>
      </c>
      <c r="E266" s="290" t="s">
        <v>1214</v>
      </c>
      <c r="F266" s="290" t="s">
        <v>1215</v>
      </c>
      <c r="G266" s="290" t="s">
        <v>757</v>
      </c>
      <c r="H266" s="290" t="s">
        <v>49</v>
      </c>
      <c r="I266" s="290" t="s">
        <v>7338</v>
      </c>
      <c r="J266" s="290" t="s">
        <v>7338</v>
      </c>
      <c r="K266" s="290" t="s">
        <v>7338</v>
      </c>
      <c r="L266" s="290" t="s">
        <v>7338</v>
      </c>
      <c r="M266" s="290" t="s">
        <v>7376</v>
      </c>
      <c r="N266" s="290" t="s">
        <v>106</v>
      </c>
      <c r="O266" s="290" t="s">
        <v>7338</v>
      </c>
      <c r="P266" s="290"/>
      <c r="Q266" s="290"/>
      <c r="R266" s="290" t="s">
        <v>1216</v>
      </c>
      <c r="S266" s="290"/>
      <c r="T266" s="290"/>
      <c r="U266" s="290" t="s">
        <v>7338</v>
      </c>
      <c r="V266" s="290" t="s">
        <v>7338</v>
      </c>
      <c r="W266" s="290"/>
      <c r="X266" s="290"/>
      <c r="Y266" s="291">
        <v>43532.261446759258</v>
      </c>
      <c r="Z266" s="291">
        <v>43538.497835648152</v>
      </c>
      <c r="AA266" s="290"/>
      <c r="AB266" s="290" t="s">
        <v>1206</v>
      </c>
      <c r="AC266" s="290">
        <v>57428</v>
      </c>
      <c r="AD266" s="290">
        <v>2660</v>
      </c>
      <c r="AE266" s="290" t="s">
        <v>7375</v>
      </c>
      <c r="AF266" s="290" t="s">
        <v>7377</v>
      </c>
      <c r="AG266" s="290" t="s">
        <v>632</v>
      </c>
    </row>
    <row r="267" spans="1:33" ht="28.8" x14ac:dyDescent="0.3">
      <c r="A267" s="290"/>
      <c r="B267" s="290" t="s">
        <v>7375</v>
      </c>
      <c r="C267" s="290" t="s">
        <v>209</v>
      </c>
      <c r="D267" s="290" t="s">
        <v>884</v>
      </c>
      <c r="E267" s="290" t="s">
        <v>1217</v>
      </c>
      <c r="F267" s="290" t="s">
        <v>1218</v>
      </c>
      <c r="G267" s="290" t="s">
        <v>757</v>
      </c>
      <c r="H267" s="290" t="s">
        <v>49</v>
      </c>
      <c r="I267" s="290" t="s">
        <v>7338</v>
      </c>
      <c r="J267" s="290" t="s">
        <v>7338</v>
      </c>
      <c r="K267" s="290" t="s">
        <v>7338</v>
      </c>
      <c r="L267" s="290" t="s">
        <v>7338</v>
      </c>
      <c r="M267" s="290" t="s">
        <v>7376</v>
      </c>
      <c r="N267" s="290" t="s">
        <v>106</v>
      </c>
      <c r="O267" s="290" t="s">
        <v>7338</v>
      </c>
      <c r="P267" s="290"/>
      <c r="Q267" s="290"/>
      <c r="R267" s="290" t="s">
        <v>1219</v>
      </c>
      <c r="S267" s="290"/>
      <c r="T267" s="290"/>
      <c r="U267" s="290" t="s">
        <v>7338</v>
      </c>
      <c r="V267" s="290" t="s">
        <v>7338</v>
      </c>
      <c r="W267" s="290"/>
      <c r="X267" s="290"/>
      <c r="Y267" s="291">
        <v>43532.261446759258</v>
      </c>
      <c r="Z267" s="291">
        <v>43538.497835648152</v>
      </c>
      <c r="AA267" s="290"/>
      <c r="AB267" s="290" t="s">
        <v>1206</v>
      </c>
      <c r="AC267" s="290">
        <v>57428</v>
      </c>
      <c r="AD267" s="290">
        <v>2690</v>
      </c>
      <c r="AE267" s="290" t="s">
        <v>7375</v>
      </c>
      <c r="AF267" s="290" t="s">
        <v>7377</v>
      </c>
      <c r="AG267" s="290" t="s">
        <v>632</v>
      </c>
    </row>
    <row r="268" spans="1:33" ht="172.8" x14ac:dyDescent="0.3">
      <c r="A268" s="290"/>
      <c r="B268" s="290" t="s">
        <v>7375</v>
      </c>
      <c r="C268" s="290" t="s">
        <v>19</v>
      </c>
      <c r="D268" s="290" t="s">
        <v>764</v>
      </c>
      <c r="E268" s="290" t="s">
        <v>1220</v>
      </c>
      <c r="F268" s="290" t="s">
        <v>1221</v>
      </c>
      <c r="G268" s="290" t="s">
        <v>1222</v>
      </c>
      <c r="H268" s="290" t="s">
        <v>49</v>
      </c>
      <c r="I268" s="290" t="s">
        <v>7338</v>
      </c>
      <c r="J268" s="290" t="s">
        <v>7338</v>
      </c>
      <c r="K268" s="290" t="s">
        <v>7338</v>
      </c>
      <c r="L268" s="290" t="s">
        <v>7338</v>
      </c>
      <c r="M268" s="290" t="s">
        <v>7376</v>
      </c>
      <c r="N268" s="290" t="s">
        <v>106</v>
      </c>
      <c r="O268" s="290" t="s">
        <v>7338</v>
      </c>
      <c r="P268" s="290" t="s">
        <v>1224</v>
      </c>
      <c r="Q268" s="290"/>
      <c r="R268" s="290"/>
      <c r="S268" s="290" t="s">
        <v>7707</v>
      </c>
      <c r="T268" s="290"/>
      <c r="U268" s="290" t="s">
        <v>7338</v>
      </c>
      <c r="V268" s="290" t="s">
        <v>7338</v>
      </c>
      <c r="W268" s="290"/>
      <c r="X268" s="290"/>
      <c r="Y268" s="291">
        <v>43532.277928240743</v>
      </c>
      <c r="Z268" s="291">
        <v>43542.759189814817</v>
      </c>
      <c r="AA268" s="290"/>
      <c r="AB268" s="290" t="s">
        <v>1223</v>
      </c>
      <c r="AC268" s="290">
        <v>61837</v>
      </c>
      <c r="AD268" s="290">
        <v>9500</v>
      </c>
      <c r="AE268" s="290" t="s">
        <v>7375</v>
      </c>
      <c r="AF268" s="290" t="s">
        <v>7377</v>
      </c>
      <c r="AG268" s="290" t="s">
        <v>15</v>
      </c>
    </row>
    <row r="269" spans="1:33" ht="57.6" x14ac:dyDescent="0.3">
      <c r="A269" s="290"/>
      <c r="B269" s="290" t="s">
        <v>7375</v>
      </c>
      <c r="C269" s="290" t="s">
        <v>34</v>
      </c>
      <c r="D269" s="290" t="s">
        <v>471</v>
      </c>
      <c r="E269" s="290" t="s">
        <v>1225</v>
      </c>
      <c r="F269" s="290" t="s">
        <v>1226</v>
      </c>
      <c r="G269" s="290" t="s">
        <v>156</v>
      </c>
      <c r="H269" s="290" t="s">
        <v>389</v>
      </c>
      <c r="I269" s="290" t="s">
        <v>7338</v>
      </c>
      <c r="J269" s="290" t="s">
        <v>7338</v>
      </c>
      <c r="K269" s="290" t="s">
        <v>7338</v>
      </c>
      <c r="L269" s="290" t="s">
        <v>7338</v>
      </c>
      <c r="M269" s="290" t="s">
        <v>7376</v>
      </c>
      <c r="N269" s="290" t="s">
        <v>117</v>
      </c>
      <c r="O269" s="290" t="s">
        <v>1228</v>
      </c>
      <c r="P269" s="290"/>
      <c r="Q269" s="290"/>
      <c r="R269" s="290"/>
      <c r="S269" s="290"/>
      <c r="T269" s="290"/>
      <c r="U269" s="290" t="s">
        <v>7338</v>
      </c>
      <c r="V269" s="290" t="s">
        <v>7338</v>
      </c>
      <c r="W269" s="290"/>
      <c r="X269" s="290"/>
      <c r="Y269" s="291">
        <v>43532.279143518521</v>
      </c>
      <c r="Z269" s="291">
        <v>43535.829664351855</v>
      </c>
      <c r="AA269" s="290"/>
      <c r="AB269" s="290" t="s">
        <v>1227</v>
      </c>
      <c r="AC269" s="290">
        <v>29230</v>
      </c>
      <c r="AD269" s="290">
        <v>850</v>
      </c>
      <c r="AE269" s="290" t="s">
        <v>7375</v>
      </c>
      <c r="AF269" s="290" t="s">
        <v>7377</v>
      </c>
      <c r="AG269" s="290"/>
    </row>
    <row r="270" spans="1:33" ht="28.8" x14ac:dyDescent="0.3">
      <c r="A270" s="290" t="s">
        <v>634</v>
      </c>
      <c r="B270" s="290" t="s">
        <v>7375</v>
      </c>
      <c r="C270" s="290" t="s">
        <v>209</v>
      </c>
      <c r="D270" s="290" t="s">
        <v>884</v>
      </c>
      <c r="E270" s="290" t="s">
        <v>1229</v>
      </c>
      <c r="F270" s="290" t="s">
        <v>1230</v>
      </c>
      <c r="G270" s="290" t="s">
        <v>757</v>
      </c>
      <c r="H270" s="290" t="s">
        <v>49</v>
      </c>
      <c r="I270" s="290" t="s">
        <v>7338</v>
      </c>
      <c r="J270" s="290" t="s">
        <v>7338</v>
      </c>
      <c r="K270" s="290" t="s">
        <v>7338</v>
      </c>
      <c r="L270" s="290" t="s">
        <v>7338</v>
      </c>
      <c r="M270" s="290" t="s">
        <v>7376</v>
      </c>
      <c r="N270" s="290" t="s">
        <v>665</v>
      </c>
      <c r="O270" s="290" t="s">
        <v>7338</v>
      </c>
      <c r="P270" s="290"/>
      <c r="Q270" s="290"/>
      <c r="R270" s="290"/>
      <c r="S270" s="290"/>
      <c r="T270" s="290"/>
      <c r="U270" s="290" t="s">
        <v>7338</v>
      </c>
      <c r="V270" s="290" t="s">
        <v>7338</v>
      </c>
      <c r="W270" s="290"/>
      <c r="X270" s="290"/>
      <c r="Y270" s="291">
        <v>43532.291018518517</v>
      </c>
      <c r="Z270" s="291">
        <v>43542.759189814817</v>
      </c>
      <c r="AA270" s="290"/>
      <c r="AB270" s="290" t="s">
        <v>1231</v>
      </c>
      <c r="AC270" s="290">
        <v>33638</v>
      </c>
      <c r="AD270" s="290">
        <v>2700</v>
      </c>
      <c r="AE270" s="290" t="s">
        <v>7375</v>
      </c>
      <c r="AF270" s="290" t="s">
        <v>7377</v>
      </c>
      <c r="AG270" s="290" t="s">
        <v>50</v>
      </c>
    </row>
    <row r="271" spans="1:33" ht="28.8" x14ac:dyDescent="0.3">
      <c r="A271" s="290" t="s">
        <v>634</v>
      </c>
      <c r="B271" s="290" t="s">
        <v>7375</v>
      </c>
      <c r="C271" s="290" t="s">
        <v>209</v>
      </c>
      <c r="D271" s="290" t="s">
        <v>884</v>
      </c>
      <c r="E271" s="290" t="s">
        <v>1232</v>
      </c>
      <c r="F271" s="290" t="s">
        <v>1233</v>
      </c>
      <c r="G271" s="290" t="s">
        <v>757</v>
      </c>
      <c r="H271" s="290" t="s">
        <v>49</v>
      </c>
      <c r="I271" s="290" t="s">
        <v>7338</v>
      </c>
      <c r="J271" s="290" t="s">
        <v>7338</v>
      </c>
      <c r="K271" s="290" t="s">
        <v>7338</v>
      </c>
      <c r="L271" s="290" t="s">
        <v>7338</v>
      </c>
      <c r="M271" s="290" t="s">
        <v>7376</v>
      </c>
      <c r="N271" s="290" t="s">
        <v>665</v>
      </c>
      <c r="O271" s="290" t="s">
        <v>7338</v>
      </c>
      <c r="P271" s="290"/>
      <c r="Q271" s="290"/>
      <c r="R271" s="290"/>
      <c r="S271" s="290"/>
      <c r="T271" s="290"/>
      <c r="U271" s="290" t="s">
        <v>7338</v>
      </c>
      <c r="V271" s="290" t="s">
        <v>7338</v>
      </c>
      <c r="W271" s="290"/>
      <c r="X271" s="290"/>
      <c r="Y271" s="291">
        <v>43532.291759259257</v>
      </c>
      <c r="Z271" s="291">
        <v>43542.759189814817</v>
      </c>
      <c r="AA271" s="290"/>
      <c r="AB271" s="290" t="s">
        <v>1231</v>
      </c>
      <c r="AC271" s="290">
        <v>33638</v>
      </c>
      <c r="AD271" s="290">
        <v>2710</v>
      </c>
      <c r="AE271" s="290" t="s">
        <v>7375</v>
      </c>
      <c r="AF271" s="290" t="s">
        <v>7377</v>
      </c>
      <c r="AG271" s="290" t="s">
        <v>50</v>
      </c>
    </row>
    <row r="272" spans="1:33" ht="28.8" x14ac:dyDescent="0.3">
      <c r="A272" s="290" t="s">
        <v>634</v>
      </c>
      <c r="B272" s="290" t="s">
        <v>7375</v>
      </c>
      <c r="C272" s="290" t="s">
        <v>209</v>
      </c>
      <c r="D272" s="290" t="s">
        <v>884</v>
      </c>
      <c r="E272" s="290" t="s">
        <v>1234</v>
      </c>
      <c r="F272" s="290" t="s">
        <v>1235</v>
      </c>
      <c r="G272" s="290" t="s">
        <v>757</v>
      </c>
      <c r="H272" s="290" t="s">
        <v>49</v>
      </c>
      <c r="I272" s="290" t="s">
        <v>7338</v>
      </c>
      <c r="J272" s="290" t="s">
        <v>7338</v>
      </c>
      <c r="K272" s="290" t="s">
        <v>7338</v>
      </c>
      <c r="L272" s="290" t="s">
        <v>7338</v>
      </c>
      <c r="M272" s="290" t="s">
        <v>7376</v>
      </c>
      <c r="N272" s="290" t="s">
        <v>665</v>
      </c>
      <c r="O272" s="290" t="s">
        <v>7338</v>
      </c>
      <c r="P272" s="290"/>
      <c r="Q272" s="290"/>
      <c r="R272" s="290"/>
      <c r="S272" s="290"/>
      <c r="T272" s="290"/>
      <c r="U272" s="290" t="s">
        <v>7338</v>
      </c>
      <c r="V272" s="290" t="s">
        <v>7338</v>
      </c>
      <c r="W272" s="290"/>
      <c r="X272" s="290"/>
      <c r="Y272" s="291">
        <v>43532.29241898148</v>
      </c>
      <c r="Z272" s="291">
        <v>43542.759189814817</v>
      </c>
      <c r="AA272" s="290"/>
      <c r="AB272" s="290" t="s">
        <v>1231</v>
      </c>
      <c r="AC272" s="290">
        <v>33638</v>
      </c>
      <c r="AD272" s="290">
        <v>4040</v>
      </c>
      <c r="AE272" s="290" t="s">
        <v>7375</v>
      </c>
      <c r="AF272" s="290" t="s">
        <v>7377</v>
      </c>
      <c r="AG272" s="290" t="s">
        <v>50</v>
      </c>
    </row>
    <row r="273" spans="1:33" ht="57.6" x14ac:dyDescent="0.3">
      <c r="A273" s="290" t="s">
        <v>904</v>
      </c>
      <c r="B273" s="290" t="s">
        <v>7375</v>
      </c>
      <c r="C273" s="290" t="s">
        <v>79</v>
      </c>
      <c r="D273" s="290" t="s">
        <v>1153</v>
      </c>
      <c r="E273" s="290" t="s">
        <v>1236</v>
      </c>
      <c r="F273" s="290" t="s">
        <v>1237</v>
      </c>
      <c r="G273" s="290" t="s">
        <v>1161</v>
      </c>
      <c r="H273" s="290" t="s">
        <v>653</v>
      </c>
      <c r="I273" s="290" t="s">
        <v>7338</v>
      </c>
      <c r="J273" s="290" t="s">
        <v>7338</v>
      </c>
      <c r="K273" s="290" t="s">
        <v>7338</v>
      </c>
      <c r="L273" s="290" t="s">
        <v>7338</v>
      </c>
      <c r="M273" s="290" t="s">
        <v>7376</v>
      </c>
      <c r="N273" s="290" t="s">
        <v>106</v>
      </c>
      <c r="O273" s="290" t="s">
        <v>1154</v>
      </c>
      <c r="P273" s="290"/>
      <c r="Q273" s="290"/>
      <c r="R273" s="290" t="s">
        <v>1238</v>
      </c>
      <c r="S273" s="290" t="s">
        <v>7490</v>
      </c>
      <c r="T273" s="290"/>
      <c r="U273" s="290" t="s">
        <v>7338</v>
      </c>
      <c r="V273" s="290" t="s">
        <v>7338</v>
      </c>
      <c r="W273" s="290"/>
      <c r="X273" s="290"/>
      <c r="Y273" s="291">
        <v>43532.319155092591</v>
      </c>
      <c r="Z273" s="291">
        <v>43535.829664351855</v>
      </c>
      <c r="AA273" s="290"/>
      <c r="AB273" s="290" t="s">
        <v>1152</v>
      </c>
      <c r="AC273" s="290">
        <v>46899</v>
      </c>
      <c r="AD273" s="290">
        <v>2720</v>
      </c>
      <c r="AE273" s="290" t="s">
        <v>7375</v>
      </c>
      <c r="AF273" s="290" t="s">
        <v>7377</v>
      </c>
      <c r="AG273" s="290" t="s">
        <v>15</v>
      </c>
    </row>
    <row r="274" spans="1:33" ht="409.6" x14ac:dyDescent="0.3">
      <c r="A274" s="290"/>
      <c r="B274" s="290" t="s">
        <v>7375</v>
      </c>
      <c r="C274" s="290" t="s">
        <v>34</v>
      </c>
      <c r="D274" s="290" t="s">
        <v>150</v>
      </c>
      <c r="E274" s="290" t="s">
        <v>1239</v>
      </c>
      <c r="F274" s="290" t="s">
        <v>7563</v>
      </c>
      <c r="G274" s="290" t="s">
        <v>707</v>
      </c>
      <c r="H274" s="290" t="s">
        <v>49</v>
      </c>
      <c r="I274" s="290" t="s">
        <v>7338</v>
      </c>
      <c r="J274" s="290" t="s">
        <v>7338</v>
      </c>
      <c r="K274" s="290" t="s">
        <v>7338</v>
      </c>
      <c r="L274" s="290" t="s">
        <v>7338</v>
      </c>
      <c r="M274" s="290" t="s">
        <v>7376</v>
      </c>
      <c r="N274" s="290" t="s">
        <v>7338</v>
      </c>
      <c r="O274" s="290" t="s">
        <v>7338</v>
      </c>
      <c r="P274" s="290"/>
      <c r="Q274" s="290"/>
      <c r="R274" s="290"/>
      <c r="S274" s="290" t="s">
        <v>7708</v>
      </c>
      <c r="T274" s="290"/>
      <c r="U274" s="290" t="s">
        <v>7338</v>
      </c>
      <c r="V274" s="290" t="s">
        <v>7338</v>
      </c>
      <c r="W274" s="290"/>
      <c r="X274" s="290"/>
      <c r="Y274" s="291">
        <v>43532.336782407408</v>
      </c>
      <c r="Z274" s="291">
        <v>43535.999351851853</v>
      </c>
      <c r="AA274" s="290"/>
      <c r="AB274" s="290" t="s">
        <v>1240</v>
      </c>
      <c r="AC274" s="290">
        <v>69967</v>
      </c>
      <c r="AD274" s="290">
        <v>1020</v>
      </c>
      <c r="AE274" s="290" t="s">
        <v>7375</v>
      </c>
      <c r="AF274" s="290" t="s">
        <v>7377</v>
      </c>
      <c r="AG274" s="290" t="s">
        <v>882</v>
      </c>
    </row>
    <row r="275" spans="1:33" ht="374.4" x14ac:dyDescent="0.3">
      <c r="A275" s="290" t="s">
        <v>620</v>
      </c>
      <c r="B275" s="290" t="s">
        <v>7375</v>
      </c>
      <c r="C275" s="290" t="s">
        <v>34</v>
      </c>
      <c r="D275" s="290">
        <v>7</v>
      </c>
      <c r="E275" s="290" t="s">
        <v>1241</v>
      </c>
      <c r="F275" s="290" t="s">
        <v>1242</v>
      </c>
      <c r="G275" s="290" t="s">
        <v>707</v>
      </c>
      <c r="H275" s="290" t="s">
        <v>49</v>
      </c>
      <c r="I275" s="290" t="s">
        <v>7338</v>
      </c>
      <c r="J275" s="290" t="s">
        <v>7338</v>
      </c>
      <c r="K275" s="290" t="s">
        <v>7338</v>
      </c>
      <c r="L275" s="290" t="s">
        <v>7338</v>
      </c>
      <c r="M275" s="290" t="s">
        <v>7376</v>
      </c>
      <c r="N275" s="290" t="s">
        <v>106</v>
      </c>
      <c r="O275" s="290" t="s">
        <v>373</v>
      </c>
      <c r="P275" s="290"/>
      <c r="Q275" s="290"/>
      <c r="R275" s="290" t="s">
        <v>1243</v>
      </c>
      <c r="S275" s="290" t="s">
        <v>7709</v>
      </c>
      <c r="T275" s="290"/>
      <c r="U275" s="290" t="s">
        <v>7338</v>
      </c>
      <c r="V275" s="290" t="s">
        <v>7338</v>
      </c>
      <c r="W275" s="290"/>
      <c r="X275" s="290"/>
      <c r="Y275" s="291">
        <v>43532.342685185184</v>
      </c>
      <c r="Z275" s="291">
        <v>43535.999351851853</v>
      </c>
      <c r="AA275" s="290"/>
      <c r="AB275" s="290" t="s">
        <v>969</v>
      </c>
      <c r="AC275" s="290">
        <v>70296</v>
      </c>
      <c r="AD275" s="290">
        <v>2740</v>
      </c>
      <c r="AE275" s="290" t="s">
        <v>7375</v>
      </c>
      <c r="AF275" s="290" t="s">
        <v>7377</v>
      </c>
      <c r="AG275" s="290" t="s">
        <v>882</v>
      </c>
    </row>
    <row r="276" spans="1:33" ht="28.8" x14ac:dyDescent="0.3">
      <c r="A276" s="290"/>
      <c r="B276" s="290" t="s">
        <v>7375</v>
      </c>
      <c r="C276" s="290" t="s">
        <v>209</v>
      </c>
      <c r="D276" s="290" t="s">
        <v>208</v>
      </c>
      <c r="E276" s="290" t="s">
        <v>1244</v>
      </c>
      <c r="F276" s="290" t="s">
        <v>1245</v>
      </c>
      <c r="G276" s="290" t="s">
        <v>1246</v>
      </c>
      <c r="H276" s="290" t="s">
        <v>49</v>
      </c>
      <c r="I276" s="290" t="s">
        <v>7338</v>
      </c>
      <c r="J276" s="290" t="s">
        <v>7338</v>
      </c>
      <c r="K276" s="290" t="s">
        <v>7338</v>
      </c>
      <c r="L276" s="290" t="s">
        <v>7338</v>
      </c>
      <c r="M276" s="290" t="s">
        <v>7376</v>
      </c>
      <c r="N276" s="290" t="s">
        <v>106</v>
      </c>
      <c r="O276" s="290" t="s">
        <v>7338</v>
      </c>
      <c r="P276" s="290"/>
      <c r="Q276" s="290"/>
      <c r="R276" s="290"/>
      <c r="S276" s="290"/>
      <c r="T276" s="290"/>
      <c r="U276" s="290" t="s">
        <v>7338</v>
      </c>
      <c r="V276" s="290" t="s">
        <v>7338</v>
      </c>
      <c r="W276" s="290"/>
      <c r="X276" s="290"/>
      <c r="Y276" s="291">
        <v>43532.343449074076</v>
      </c>
      <c r="Z276" s="291">
        <v>43535.829664351855</v>
      </c>
      <c r="AA276" s="290"/>
      <c r="AB276" s="290" t="s">
        <v>1247</v>
      </c>
      <c r="AC276" s="290">
        <v>72721</v>
      </c>
      <c r="AD276" s="290">
        <v>4049</v>
      </c>
      <c r="AE276" s="290" t="s">
        <v>7375</v>
      </c>
      <c r="AF276" s="290" t="s">
        <v>7377</v>
      </c>
      <c r="AG276" s="290" t="s">
        <v>882</v>
      </c>
    </row>
    <row r="277" spans="1:33" ht="28.8" x14ac:dyDescent="0.3">
      <c r="A277" s="290"/>
      <c r="B277" s="290" t="s">
        <v>7375</v>
      </c>
      <c r="C277" s="290" t="s">
        <v>209</v>
      </c>
      <c r="D277" s="290" t="s">
        <v>208</v>
      </c>
      <c r="E277" s="290" t="s">
        <v>1248</v>
      </c>
      <c r="F277" s="290" t="s">
        <v>1249</v>
      </c>
      <c r="G277" s="290" t="s">
        <v>1246</v>
      </c>
      <c r="H277" s="290" t="s">
        <v>49</v>
      </c>
      <c r="I277" s="290" t="s">
        <v>7338</v>
      </c>
      <c r="J277" s="290" t="s">
        <v>7338</v>
      </c>
      <c r="K277" s="290" t="s">
        <v>7338</v>
      </c>
      <c r="L277" s="290" t="s">
        <v>7338</v>
      </c>
      <c r="M277" s="290" t="s">
        <v>7376</v>
      </c>
      <c r="N277" s="290" t="s">
        <v>106</v>
      </c>
      <c r="O277" s="290" t="s">
        <v>7338</v>
      </c>
      <c r="P277" s="290"/>
      <c r="Q277" s="290"/>
      <c r="R277" s="290"/>
      <c r="S277" s="290"/>
      <c r="T277" s="290"/>
      <c r="U277" s="290" t="s">
        <v>7338</v>
      </c>
      <c r="V277" s="290" t="s">
        <v>7338</v>
      </c>
      <c r="W277" s="290"/>
      <c r="X277" s="290"/>
      <c r="Y277" s="291">
        <v>43532.343449074076</v>
      </c>
      <c r="Z277" s="291">
        <v>43535.829664351855</v>
      </c>
      <c r="AA277" s="290"/>
      <c r="AB277" s="290" t="s">
        <v>1247</v>
      </c>
      <c r="AC277" s="290">
        <v>72721</v>
      </c>
      <c r="AD277" s="290">
        <v>3040</v>
      </c>
      <c r="AE277" s="290" t="s">
        <v>7375</v>
      </c>
      <c r="AF277" s="290" t="s">
        <v>7377</v>
      </c>
      <c r="AG277" s="290" t="s">
        <v>882</v>
      </c>
    </row>
    <row r="278" spans="1:33" ht="28.8" x14ac:dyDescent="0.3">
      <c r="A278" s="290"/>
      <c r="B278" s="290" t="s">
        <v>7375</v>
      </c>
      <c r="C278" s="290" t="s">
        <v>209</v>
      </c>
      <c r="D278" s="290" t="s">
        <v>208</v>
      </c>
      <c r="E278" s="290" t="s">
        <v>1250</v>
      </c>
      <c r="F278" s="290" t="s">
        <v>1251</v>
      </c>
      <c r="G278" s="290" t="s">
        <v>1246</v>
      </c>
      <c r="H278" s="290" t="s">
        <v>49</v>
      </c>
      <c r="I278" s="290" t="s">
        <v>7338</v>
      </c>
      <c r="J278" s="290" t="s">
        <v>7338</v>
      </c>
      <c r="K278" s="290" t="s">
        <v>7338</v>
      </c>
      <c r="L278" s="290" t="s">
        <v>7338</v>
      </c>
      <c r="M278" s="290" t="s">
        <v>7376</v>
      </c>
      <c r="N278" s="290" t="s">
        <v>106</v>
      </c>
      <c r="O278" s="290" t="s">
        <v>7338</v>
      </c>
      <c r="P278" s="290"/>
      <c r="Q278" s="290"/>
      <c r="R278" s="290"/>
      <c r="S278" s="290"/>
      <c r="T278" s="290"/>
      <c r="U278" s="290" t="s">
        <v>7338</v>
      </c>
      <c r="V278" s="290" t="s">
        <v>7338</v>
      </c>
      <c r="W278" s="290"/>
      <c r="X278" s="290"/>
      <c r="Y278" s="291">
        <v>43532.343449074076</v>
      </c>
      <c r="Z278" s="291">
        <v>43535.829664351855</v>
      </c>
      <c r="AA278" s="290"/>
      <c r="AB278" s="290" t="s">
        <v>1247</v>
      </c>
      <c r="AC278" s="290">
        <v>72721</v>
      </c>
      <c r="AD278" s="290">
        <v>2056</v>
      </c>
      <c r="AE278" s="290" t="s">
        <v>7375</v>
      </c>
      <c r="AF278" s="290" t="s">
        <v>7377</v>
      </c>
      <c r="AG278" s="290" t="s">
        <v>882</v>
      </c>
    </row>
    <row r="279" spans="1:33" ht="28.8" x14ac:dyDescent="0.3">
      <c r="A279" s="290"/>
      <c r="B279" s="290" t="s">
        <v>7375</v>
      </c>
      <c r="C279" s="290" t="s">
        <v>209</v>
      </c>
      <c r="D279" s="290" t="s">
        <v>208</v>
      </c>
      <c r="E279" s="290" t="s">
        <v>1252</v>
      </c>
      <c r="F279" s="290" t="s">
        <v>1253</v>
      </c>
      <c r="G279" s="290" t="s">
        <v>1246</v>
      </c>
      <c r="H279" s="290" t="s">
        <v>49</v>
      </c>
      <c r="I279" s="290" t="s">
        <v>7338</v>
      </c>
      <c r="J279" s="290" t="s">
        <v>7338</v>
      </c>
      <c r="K279" s="290" t="s">
        <v>7338</v>
      </c>
      <c r="L279" s="290" t="s">
        <v>7338</v>
      </c>
      <c r="M279" s="290" t="s">
        <v>7376</v>
      </c>
      <c r="N279" s="290" t="s">
        <v>106</v>
      </c>
      <c r="O279" s="290" t="s">
        <v>7338</v>
      </c>
      <c r="P279" s="290"/>
      <c r="Q279" s="290"/>
      <c r="R279" s="290"/>
      <c r="S279" s="290"/>
      <c r="T279" s="290"/>
      <c r="U279" s="290" t="s">
        <v>7338</v>
      </c>
      <c r="V279" s="290" t="s">
        <v>7338</v>
      </c>
      <c r="W279" s="290"/>
      <c r="X279" s="290"/>
      <c r="Y279" s="291">
        <v>43532.343449074076</v>
      </c>
      <c r="Z279" s="291">
        <v>43535.829664351855</v>
      </c>
      <c r="AA279" s="290"/>
      <c r="AB279" s="290" t="s">
        <v>1247</v>
      </c>
      <c r="AC279" s="290">
        <v>72721</v>
      </c>
      <c r="AD279" s="290">
        <v>1020</v>
      </c>
      <c r="AE279" s="290" t="s">
        <v>7375</v>
      </c>
      <c r="AF279" s="290" t="s">
        <v>7377</v>
      </c>
      <c r="AG279" s="290" t="s">
        <v>882</v>
      </c>
    </row>
    <row r="280" spans="1:33" ht="28.8" x14ac:dyDescent="0.3">
      <c r="A280" s="290"/>
      <c r="B280" s="290" t="s">
        <v>7375</v>
      </c>
      <c r="C280" s="290" t="s">
        <v>209</v>
      </c>
      <c r="D280" s="290" t="s">
        <v>322</v>
      </c>
      <c r="E280" s="290" t="s">
        <v>1254</v>
      </c>
      <c r="F280" s="290" t="s">
        <v>1255</v>
      </c>
      <c r="G280" s="290" t="s">
        <v>1246</v>
      </c>
      <c r="H280" s="290" t="s">
        <v>49</v>
      </c>
      <c r="I280" s="290" t="s">
        <v>7338</v>
      </c>
      <c r="J280" s="290" t="s">
        <v>7338</v>
      </c>
      <c r="K280" s="290" t="s">
        <v>7338</v>
      </c>
      <c r="L280" s="290" t="s">
        <v>7338</v>
      </c>
      <c r="M280" s="290" t="s">
        <v>7376</v>
      </c>
      <c r="N280" s="290" t="s">
        <v>7338</v>
      </c>
      <c r="O280" s="290" t="s">
        <v>7338</v>
      </c>
      <c r="P280" s="290"/>
      <c r="Q280" s="290"/>
      <c r="R280" s="290"/>
      <c r="S280" s="290"/>
      <c r="T280" s="290"/>
      <c r="U280" s="290" t="s">
        <v>7338</v>
      </c>
      <c r="V280" s="290" t="s">
        <v>7338</v>
      </c>
      <c r="W280" s="290"/>
      <c r="X280" s="290"/>
      <c r="Y280" s="291">
        <v>43532.343449074076</v>
      </c>
      <c r="Z280" s="291">
        <v>43535.829664351855</v>
      </c>
      <c r="AA280" s="290"/>
      <c r="AB280" s="290" t="s">
        <v>1247</v>
      </c>
      <c r="AC280" s="290">
        <v>72721</v>
      </c>
      <c r="AD280" s="290">
        <v>1040</v>
      </c>
      <c r="AE280" s="290" t="s">
        <v>7375</v>
      </c>
      <c r="AF280" s="290" t="s">
        <v>7377</v>
      </c>
      <c r="AG280" s="290" t="s">
        <v>882</v>
      </c>
    </row>
    <row r="281" spans="1:33" ht="129.6" x14ac:dyDescent="0.3">
      <c r="A281" s="290" t="s">
        <v>904</v>
      </c>
      <c r="B281" s="290" t="s">
        <v>7375</v>
      </c>
      <c r="C281" s="290" t="s">
        <v>19</v>
      </c>
      <c r="D281" s="290" t="s">
        <v>322</v>
      </c>
      <c r="E281" s="290" t="s">
        <v>1256</v>
      </c>
      <c r="F281" s="290" t="s">
        <v>1257</v>
      </c>
      <c r="G281" s="290" t="s">
        <v>1246</v>
      </c>
      <c r="H281" s="290" t="s">
        <v>684</v>
      </c>
      <c r="I281" s="290" t="s">
        <v>7338</v>
      </c>
      <c r="J281" s="290" t="s">
        <v>7338</v>
      </c>
      <c r="K281" s="290" t="s">
        <v>7338</v>
      </c>
      <c r="L281" s="290" t="s">
        <v>7338</v>
      </c>
      <c r="M281" s="290" t="s">
        <v>7376</v>
      </c>
      <c r="N281" s="290" t="s">
        <v>106</v>
      </c>
      <c r="O281" s="290" t="s">
        <v>7338</v>
      </c>
      <c r="P281" s="290" t="s">
        <v>1259</v>
      </c>
      <c r="Q281" s="290"/>
      <c r="R281" s="290" t="s">
        <v>1258</v>
      </c>
      <c r="S281" s="290" t="s">
        <v>7598</v>
      </c>
      <c r="T281" s="290"/>
      <c r="U281" s="290" t="s">
        <v>7338</v>
      </c>
      <c r="V281" s="290" t="s">
        <v>7338</v>
      </c>
      <c r="W281" s="290"/>
      <c r="X281" s="290"/>
      <c r="Y281" s="291">
        <v>43532.343449074076</v>
      </c>
      <c r="Z281" s="291">
        <v>43535.999351851853</v>
      </c>
      <c r="AA281" s="290"/>
      <c r="AB281" s="290" t="s">
        <v>1247</v>
      </c>
      <c r="AC281" s="290">
        <v>72721</v>
      </c>
      <c r="AD281" s="290">
        <v>4750</v>
      </c>
      <c r="AE281" s="290" t="s">
        <v>7375</v>
      </c>
      <c r="AF281" s="290" t="s">
        <v>7377</v>
      </c>
      <c r="AG281" s="290" t="s">
        <v>15</v>
      </c>
    </row>
    <row r="282" spans="1:33" ht="28.8" x14ac:dyDescent="0.3">
      <c r="A282" s="290"/>
      <c r="B282" s="290" t="s">
        <v>7375</v>
      </c>
      <c r="C282" s="290" t="s">
        <v>209</v>
      </c>
      <c r="D282" s="290" t="s">
        <v>927</v>
      </c>
      <c r="E282" s="290" t="s">
        <v>1260</v>
      </c>
      <c r="F282" s="290" t="s">
        <v>1261</v>
      </c>
      <c r="G282" s="290" t="s">
        <v>1246</v>
      </c>
      <c r="H282" s="290" t="s">
        <v>49</v>
      </c>
      <c r="I282" s="290" t="s">
        <v>7338</v>
      </c>
      <c r="J282" s="290" t="s">
        <v>7338</v>
      </c>
      <c r="K282" s="290" t="s">
        <v>7338</v>
      </c>
      <c r="L282" s="290" t="s">
        <v>7338</v>
      </c>
      <c r="M282" s="290" t="s">
        <v>7376</v>
      </c>
      <c r="N282" s="290" t="s">
        <v>106</v>
      </c>
      <c r="O282" s="290" t="s">
        <v>928</v>
      </c>
      <c r="P282" s="290"/>
      <c r="Q282" s="290"/>
      <c r="R282" s="290"/>
      <c r="S282" s="290"/>
      <c r="T282" s="290"/>
      <c r="U282" s="290" t="s">
        <v>7338</v>
      </c>
      <c r="V282" s="290" t="s">
        <v>7338</v>
      </c>
      <c r="W282" s="290"/>
      <c r="X282" s="290"/>
      <c r="Y282" s="291">
        <v>43532.343449074076</v>
      </c>
      <c r="Z282" s="291">
        <v>43535.829664351855</v>
      </c>
      <c r="AA282" s="290"/>
      <c r="AB282" s="290" t="s">
        <v>1247</v>
      </c>
      <c r="AC282" s="290">
        <v>72721</v>
      </c>
      <c r="AD282" s="290">
        <v>2390</v>
      </c>
      <c r="AE282" s="290" t="s">
        <v>7375</v>
      </c>
      <c r="AF282" s="290" t="s">
        <v>7377</v>
      </c>
      <c r="AG282" s="290" t="s">
        <v>882</v>
      </c>
    </row>
    <row r="283" spans="1:33" ht="43.2" x14ac:dyDescent="0.3">
      <c r="A283" s="290"/>
      <c r="B283" s="290" t="s">
        <v>7375</v>
      </c>
      <c r="C283" s="290" t="s">
        <v>209</v>
      </c>
      <c r="D283" s="290" t="s">
        <v>322</v>
      </c>
      <c r="E283" s="290" t="s">
        <v>1262</v>
      </c>
      <c r="F283" s="290" t="s">
        <v>1263</v>
      </c>
      <c r="G283" s="290" t="s">
        <v>1264</v>
      </c>
      <c r="H283" s="290" t="s">
        <v>49</v>
      </c>
      <c r="I283" s="290" t="s">
        <v>7338</v>
      </c>
      <c r="J283" s="290" t="s">
        <v>7338</v>
      </c>
      <c r="K283" s="290" t="s">
        <v>7338</v>
      </c>
      <c r="L283" s="290" t="s">
        <v>7338</v>
      </c>
      <c r="M283" s="290" t="s">
        <v>7376</v>
      </c>
      <c r="N283" s="290" t="s">
        <v>665</v>
      </c>
      <c r="O283" s="290" t="s">
        <v>7338</v>
      </c>
      <c r="P283" s="290"/>
      <c r="Q283" s="290"/>
      <c r="R283" s="290"/>
      <c r="S283" s="290"/>
      <c r="T283" s="290"/>
      <c r="U283" s="290" t="s">
        <v>7338</v>
      </c>
      <c r="V283" s="290" t="s">
        <v>7338</v>
      </c>
      <c r="W283" s="290"/>
      <c r="X283" s="290"/>
      <c r="Y283" s="291">
        <v>43532.343449074076</v>
      </c>
      <c r="Z283" s="291">
        <v>43535.829664351855</v>
      </c>
      <c r="AA283" s="290"/>
      <c r="AB283" s="290" t="s">
        <v>1247</v>
      </c>
      <c r="AC283" s="290">
        <v>72721</v>
      </c>
      <c r="AD283" s="290">
        <v>8010</v>
      </c>
      <c r="AE283" s="290" t="s">
        <v>7375</v>
      </c>
      <c r="AF283" s="290" t="s">
        <v>7377</v>
      </c>
      <c r="AG283" s="290" t="s">
        <v>50</v>
      </c>
    </row>
    <row r="284" spans="1:33" ht="28.8" x14ac:dyDescent="0.3">
      <c r="A284" s="290"/>
      <c r="B284" s="290" t="s">
        <v>7375</v>
      </c>
      <c r="C284" s="290" t="s">
        <v>209</v>
      </c>
      <c r="D284" s="290" t="s">
        <v>208</v>
      </c>
      <c r="E284" s="290" t="s">
        <v>1265</v>
      </c>
      <c r="F284" s="290" t="s">
        <v>1266</v>
      </c>
      <c r="G284" s="290" t="s">
        <v>1246</v>
      </c>
      <c r="H284" s="290" t="s">
        <v>49</v>
      </c>
      <c r="I284" s="290" t="s">
        <v>7338</v>
      </c>
      <c r="J284" s="290" t="s">
        <v>7338</v>
      </c>
      <c r="K284" s="290" t="s">
        <v>7338</v>
      </c>
      <c r="L284" s="290" t="s">
        <v>7338</v>
      </c>
      <c r="M284" s="290" t="s">
        <v>7376</v>
      </c>
      <c r="N284" s="290" t="s">
        <v>665</v>
      </c>
      <c r="O284" s="290" t="s">
        <v>7338</v>
      </c>
      <c r="P284" s="290"/>
      <c r="Q284" s="290"/>
      <c r="R284" s="290"/>
      <c r="S284" s="290"/>
      <c r="T284" s="290"/>
      <c r="U284" s="290" t="s">
        <v>7338</v>
      </c>
      <c r="V284" s="290" t="s">
        <v>7338</v>
      </c>
      <c r="W284" s="290"/>
      <c r="X284" s="290"/>
      <c r="Y284" s="291">
        <v>43532.343449074076</v>
      </c>
      <c r="Z284" s="291">
        <v>43535.829664351855</v>
      </c>
      <c r="AA284" s="290"/>
      <c r="AB284" s="290" t="s">
        <v>1247</v>
      </c>
      <c r="AC284" s="290">
        <v>72721</v>
      </c>
      <c r="AD284" s="290">
        <v>8000</v>
      </c>
      <c r="AE284" s="290" t="s">
        <v>7375</v>
      </c>
      <c r="AF284" s="290" t="s">
        <v>7377</v>
      </c>
      <c r="AG284" s="290" t="s">
        <v>50</v>
      </c>
    </row>
    <row r="285" spans="1:33" ht="28.8" x14ac:dyDescent="0.3">
      <c r="A285" s="290"/>
      <c r="B285" s="290" t="s">
        <v>7375</v>
      </c>
      <c r="C285" s="290" t="s">
        <v>209</v>
      </c>
      <c r="D285" s="290">
        <v>15</v>
      </c>
      <c r="E285" s="290" t="s">
        <v>1267</v>
      </c>
      <c r="F285" s="290" t="s">
        <v>1268</v>
      </c>
      <c r="G285" s="290" t="s">
        <v>1246</v>
      </c>
      <c r="H285" s="290" t="s">
        <v>49</v>
      </c>
      <c r="I285" s="290" t="s">
        <v>7338</v>
      </c>
      <c r="J285" s="290" t="s">
        <v>7338</v>
      </c>
      <c r="K285" s="290" t="s">
        <v>7338</v>
      </c>
      <c r="L285" s="290" t="s">
        <v>7338</v>
      </c>
      <c r="M285" s="290" t="s">
        <v>7376</v>
      </c>
      <c r="N285" s="290" t="s">
        <v>7338</v>
      </c>
      <c r="O285" s="290" t="s">
        <v>7338</v>
      </c>
      <c r="P285" s="290"/>
      <c r="Q285" s="290"/>
      <c r="R285" s="290"/>
      <c r="S285" s="290"/>
      <c r="T285" s="290"/>
      <c r="U285" s="290" t="s">
        <v>7338</v>
      </c>
      <c r="V285" s="290" t="s">
        <v>7338</v>
      </c>
      <c r="W285" s="290"/>
      <c r="X285" s="290"/>
      <c r="Y285" s="291">
        <v>43532.343449074076</v>
      </c>
      <c r="Z285" s="291">
        <v>43535.829664351855</v>
      </c>
      <c r="AA285" s="290"/>
      <c r="AB285" s="290" t="s">
        <v>1247</v>
      </c>
      <c r="AC285" s="290">
        <v>72721</v>
      </c>
      <c r="AD285" s="290">
        <v>2840</v>
      </c>
      <c r="AE285" s="290" t="s">
        <v>7375</v>
      </c>
      <c r="AF285" s="290" t="s">
        <v>7377</v>
      </c>
      <c r="AG285" s="290" t="s">
        <v>632</v>
      </c>
    </row>
    <row r="286" spans="1:33" ht="57.6" x14ac:dyDescent="0.3">
      <c r="A286" s="290" t="s">
        <v>634</v>
      </c>
      <c r="B286" s="290" t="s">
        <v>7375</v>
      </c>
      <c r="C286" s="290" t="s">
        <v>19</v>
      </c>
      <c r="D286" s="290" t="s">
        <v>635</v>
      </c>
      <c r="E286" s="290" t="s">
        <v>636</v>
      </c>
      <c r="F286" s="290" t="s">
        <v>629</v>
      </c>
      <c r="G286" s="290" t="s">
        <v>1269</v>
      </c>
      <c r="H286" s="290" t="s">
        <v>49</v>
      </c>
      <c r="I286" s="290" t="s">
        <v>7338</v>
      </c>
      <c r="J286" s="290" t="s">
        <v>7338</v>
      </c>
      <c r="K286" s="290" t="s">
        <v>7338</v>
      </c>
      <c r="L286" s="290" t="s">
        <v>7338</v>
      </c>
      <c r="M286" s="290" t="s">
        <v>7376</v>
      </c>
      <c r="N286" s="290" t="s">
        <v>106</v>
      </c>
      <c r="O286" s="290" t="s">
        <v>7338</v>
      </c>
      <c r="P286" s="290" t="s">
        <v>1270</v>
      </c>
      <c r="Q286" s="290" t="s">
        <v>628</v>
      </c>
      <c r="R286" s="290"/>
      <c r="S286" s="290"/>
      <c r="T286" s="290"/>
      <c r="U286" s="290" t="s">
        <v>7338</v>
      </c>
      <c r="V286" s="290" t="s">
        <v>7338</v>
      </c>
      <c r="W286" s="290"/>
      <c r="X286" s="290"/>
      <c r="Y286" s="291">
        <v>43532.347638888888</v>
      </c>
      <c r="Z286" s="291">
        <v>43532.354351851849</v>
      </c>
      <c r="AA286" s="290"/>
      <c r="AB286" s="290" t="s">
        <v>631</v>
      </c>
      <c r="AC286" s="290">
        <v>56667</v>
      </c>
      <c r="AD286" s="290">
        <v>1020</v>
      </c>
      <c r="AE286" s="290" t="s">
        <v>7375</v>
      </c>
      <c r="AF286" s="290" t="s">
        <v>7377</v>
      </c>
      <c r="AG286" s="290" t="s">
        <v>632</v>
      </c>
    </row>
    <row r="287" spans="1:33" ht="409.6" x14ac:dyDescent="0.3">
      <c r="A287" s="290"/>
      <c r="B287" s="290" t="s">
        <v>7375</v>
      </c>
      <c r="C287" s="290" t="s">
        <v>34</v>
      </c>
      <c r="D287" s="290" t="s">
        <v>1023</v>
      </c>
      <c r="E287" s="290" t="s">
        <v>1271</v>
      </c>
      <c r="F287" s="290" t="s">
        <v>1272</v>
      </c>
      <c r="G287" s="290" t="s">
        <v>1273</v>
      </c>
      <c r="H287" s="290" t="s">
        <v>49</v>
      </c>
      <c r="I287" s="290" t="s">
        <v>7338</v>
      </c>
      <c r="J287" s="290" t="s">
        <v>7338</v>
      </c>
      <c r="K287" s="290" t="s">
        <v>7338</v>
      </c>
      <c r="L287" s="290" t="s">
        <v>7338</v>
      </c>
      <c r="M287" s="290" t="s">
        <v>7376</v>
      </c>
      <c r="N287" s="290" t="s">
        <v>117</v>
      </c>
      <c r="O287" s="290" t="s">
        <v>1027</v>
      </c>
      <c r="P287" s="290"/>
      <c r="Q287" s="290"/>
      <c r="R287" s="290" t="s">
        <v>1275</v>
      </c>
      <c r="S287" s="290" t="s">
        <v>7710</v>
      </c>
      <c r="T287" s="290"/>
      <c r="U287" s="290" t="s">
        <v>7338</v>
      </c>
      <c r="V287" s="290" t="s">
        <v>7338</v>
      </c>
      <c r="W287" s="290"/>
      <c r="X287" s="290"/>
      <c r="Y287" s="291">
        <v>43532.348819444444</v>
      </c>
      <c r="Z287" s="291">
        <v>43537.961875000001</v>
      </c>
      <c r="AA287" s="290"/>
      <c r="AB287" s="290" t="s">
        <v>1274</v>
      </c>
      <c r="AC287" s="290">
        <v>57089</v>
      </c>
      <c r="AD287" s="290">
        <v>2860</v>
      </c>
      <c r="AE287" s="290" t="s">
        <v>7375</v>
      </c>
      <c r="AF287" s="290" t="s">
        <v>7377</v>
      </c>
      <c r="AG287" s="290" t="s">
        <v>15</v>
      </c>
    </row>
    <row r="288" spans="1:33" ht="57.6" x14ac:dyDescent="0.3">
      <c r="A288" s="290" t="s">
        <v>642</v>
      </c>
      <c r="B288" s="290" t="s">
        <v>7375</v>
      </c>
      <c r="C288" s="290" t="s">
        <v>19</v>
      </c>
      <c r="D288" s="290" t="s">
        <v>635</v>
      </c>
      <c r="E288" s="290" t="s">
        <v>643</v>
      </c>
      <c r="F288" s="290" t="s">
        <v>1276</v>
      </c>
      <c r="G288" s="290" t="s">
        <v>1277</v>
      </c>
      <c r="H288" s="290" t="s">
        <v>640</v>
      </c>
      <c r="I288" s="290" t="s">
        <v>7338</v>
      </c>
      <c r="J288" s="290" t="s">
        <v>7338</v>
      </c>
      <c r="K288" s="290" t="s">
        <v>7338</v>
      </c>
      <c r="L288" s="290" t="s">
        <v>7338</v>
      </c>
      <c r="M288" s="290" t="s">
        <v>7376</v>
      </c>
      <c r="N288" s="290" t="s">
        <v>106</v>
      </c>
      <c r="O288" s="290" t="s">
        <v>7338</v>
      </c>
      <c r="P288" s="290" t="s">
        <v>1279</v>
      </c>
      <c r="Q288" s="290" t="s">
        <v>637</v>
      </c>
      <c r="R288" s="290" t="s">
        <v>1278</v>
      </c>
      <c r="S288" s="290"/>
      <c r="T288" s="290"/>
      <c r="U288" s="290" t="s">
        <v>7338</v>
      </c>
      <c r="V288" s="290" t="s">
        <v>7338</v>
      </c>
      <c r="W288" s="290"/>
      <c r="X288" s="290"/>
      <c r="Y288" s="291">
        <v>43532.359050925923</v>
      </c>
      <c r="Z288" s="291">
        <v>43535.829664351855</v>
      </c>
      <c r="AA288" s="290"/>
      <c r="AB288" s="290" t="s">
        <v>631</v>
      </c>
      <c r="AC288" s="290">
        <v>56667</v>
      </c>
      <c r="AD288" s="290">
        <v>1040</v>
      </c>
      <c r="AE288" s="290" t="s">
        <v>7375</v>
      </c>
      <c r="AF288" s="290" t="s">
        <v>7377</v>
      </c>
      <c r="AG288" s="290" t="s">
        <v>15</v>
      </c>
    </row>
    <row r="289" spans="1:33" ht="115.2" x14ac:dyDescent="0.3">
      <c r="A289" s="290" t="s">
        <v>634</v>
      </c>
      <c r="B289" s="290" t="s">
        <v>7375</v>
      </c>
      <c r="C289" s="290" t="s">
        <v>209</v>
      </c>
      <c r="D289" s="290" t="s">
        <v>1284</v>
      </c>
      <c r="E289" s="290" t="s">
        <v>1280</v>
      </c>
      <c r="F289" s="290" t="s">
        <v>1281</v>
      </c>
      <c r="G289" s="290" t="s">
        <v>784</v>
      </c>
      <c r="H289" s="290" t="s">
        <v>49</v>
      </c>
      <c r="I289" s="290" t="s">
        <v>7338</v>
      </c>
      <c r="J289" s="290" t="s">
        <v>7338</v>
      </c>
      <c r="K289" s="290" t="s">
        <v>7338</v>
      </c>
      <c r="L289" s="290" t="s">
        <v>7338</v>
      </c>
      <c r="M289" s="290" t="s">
        <v>7376</v>
      </c>
      <c r="N289" s="290" t="s">
        <v>106</v>
      </c>
      <c r="O289" s="290" t="s">
        <v>7338</v>
      </c>
      <c r="P289" s="290"/>
      <c r="Q289" s="290"/>
      <c r="R289" s="290" t="s">
        <v>1283</v>
      </c>
      <c r="S289" s="290"/>
      <c r="T289" s="290"/>
      <c r="U289" s="290" t="s">
        <v>7338</v>
      </c>
      <c r="V289" s="290" t="s">
        <v>7338</v>
      </c>
      <c r="W289" s="290"/>
      <c r="X289" s="290"/>
      <c r="Y289" s="291">
        <v>43532.359166666669</v>
      </c>
      <c r="Z289" s="291">
        <v>43535.829664351855</v>
      </c>
      <c r="AA289" s="290"/>
      <c r="AB289" s="290" t="s">
        <v>1282</v>
      </c>
      <c r="AC289" s="290">
        <v>31117</v>
      </c>
      <c r="AD289" s="290">
        <v>2880</v>
      </c>
      <c r="AE289" s="290" t="s">
        <v>7375</v>
      </c>
      <c r="AF289" s="290" t="s">
        <v>7377</v>
      </c>
      <c r="AG289" s="290" t="s">
        <v>50</v>
      </c>
    </row>
    <row r="290" spans="1:33" ht="72" x14ac:dyDescent="0.3">
      <c r="A290" s="290" t="s">
        <v>823</v>
      </c>
      <c r="B290" s="290" t="s">
        <v>7375</v>
      </c>
      <c r="C290" s="290" t="s">
        <v>19</v>
      </c>
      <c r="D290" s="290" t="s">
        <v>1284</v>
      </c>
      <c r="E290" s="290" t="s">
        <v>1285</v>
      </c>
      <c r="F290" s="290" t="s">
        <v>1286</v>
      </c>
      <c r="G290" s="290" t="s">
        <v>784</v>
      </c>
      <c r="H290" s="290" t="s">
        <v>684</v>
      </c>
      <c r="I290" s="290" t="s">
        <v>7338</v>
      </c>
      <c r="J290" s="290" t="s">
        <v>7338</v>
      </c>
      <c r="K290" s="290" t="s">
        <v>7338</v>
      </c>
      <c r="L290" s="290" t="s">
        <v>7338</v>
      </c>
      <c r="M290" s="290" t="s">
        <v>7376</v>
      </c>
      <c r="N290" s="290" t="s">
        <v>106</v>
      </c>
      <c r="O290" s="290" t="s">
        <v>7338</v>
      </c>
      <c r="P290" s="290" t="s">
        <v>1287</v>
      </c>
      <c r="Q290" s="290"/>
      <c r="R290" s="290" t="s">
        <v>7500</v>
      </c>
      <c r="S290" s="290"/>
      <c r="T290" s="290"/>
      <c r="U290" s="290" t="s">
        <v>7338</v>
      </c>
      <c r="V290" s="290" t="s">
        <v>7338</v>
      </c>
      <c r="W290" s="290"/>
      <c r="X290" s="290"/>
      <c r="Y290" s="291">
        <v>43532.359166666669</v>
      </c>
      <c r="Z290" s="291">
        <v>43535.829664351855</v>
      </c>
      <c r="AA290" s="290"/>
      <c r="AB290" s="290" t="s">
        <v>1282</v>
      </c>
      <c r="AC290" s="290">
        <v>31117</v>
      </c>
      <c r="AD290" s="290">
        <v>2890</v>
      </c>
      <c r="AE290" s="290" t="s">
        <v>7375</v>
      </c>
      <c r="AF290" s="290" t="s">
        <v>7377</v>
      </c>
      <c r="AG290" s="290" t="s">
        <v>15</v>
      </c>
    </row>
    <row r="291" spans="1:33" ht="28.8" x14ac:dyDescent="0.3">
      <c r="A291" s="290"/>
      <c r="B291" s="290" t="s">
        <v>7375</v>
      </c>
      <c r="C291" s="290" t="s">
        <v>34</v>
      </c>
      <c r="D291" s="290" t="s">
        <v>1291</v>
      </c>
      <c r="E291" s="290" t="s">
        <v>1288</v>
      </c>
      <c r="F291" s="290" t="s">
        <v>1289</v>
      </c>
      <c r="G291" s="290" t="s">
        <v>119</v>
      </c>
      <c r="H291" s="290" t="s">
        <v>389</v>
      </c>
      <c r="I291" s="290" t="s">
        <v>7338</v>
      </c>
      <c r="J291" s="290" t="s">
        <v>7338</v>
      </c>
      <c r="K291" s="290" t="s">
        <v>7338</v>
      </c>
      <c r="L291" s="290" t="s">
        <v>7338</v>
      </c>
      <c r="M291" s="290" t="s">
        <v>7376</v>
      </c>
      <c r="N291" s="290" t="s">
        <v>106</v>
      </c>
      <c r="O291" s="290" t="s">
        <v>1292</v>
      </c>
      <c r="P291" s="290"/>
      <c r="Q291" s="290"/>
      <c r="R291" s="290"/>
      <c r="S291" s="290"/>
      <c r="T291" s="290"/>
      <c r="U291" s="290" t="s">
        <v>7338</v>
      </c>
      <c r="V291" s="290" t="s">
        <v>7338</v>
      </c>
      <c r="W291" s="290"/>
      <c r="X291" s="290"/>
      <c r="Y291" s="291">
        <v>43532.365648148145</v>
      </c>
      <c r="Z291" s="291">
        <v>43535.829664351855</v>
      </c>
      <c r="AA291" s="290"/>
      <c r="AB291" s="290" t="s">
        <v>1290</v>
      </c>
      <c r="AC291" s="290">
        <v>69954</v>
      </c>
      <c r="AD291" s="290">
        <v>2900</v>
      </c>
      <c r="AE291" s="290" t="s">
        <v>7375</v>
      </c>
      <c r="AF291" s="290" t="s">
        <v>7377</v>
      </c>
      <c r="AG291" s="290"/>
    </row>
    <row r="292" spans="1:33" ht="57.6" x14ac:dyDescent="0.3">
      <c r="A292" s="290" t="s">
        <v>823</v>
      </c>
      <c r="B292" s="290" t="s">
        <v>7375</v>
      </c>
      <c r="C292" s="290" t="s">
        <v>19</v>
      </c>
      <c r="D292" s="290" t="s">
        <v>1284</v>
      </c>
      <c r="E292" s="290" t="s">
        <v>1293</v>
      </c>
      <c r="F292" s="290" t="s">
        <v>1294</v>
      </c>
      <c r="G292" s="290" t="s">
        <v>1295</v>
      </c>
      <c r="H292" s="290" t="s">
        <v>684</v>
      </c>
      <c r="I292" s="290" t="s">
        <v>7338</v>
      </c>
      <c r="J292" s="290" t="s">
        <v>7338</v>
      </c>
      <c r="K292" s="290" t="s">
        <v>7338</v>
      </c>
      <c r="L292" s="290" t="s">
        <v>7338</v>
      </c>
      <c r="M292" s="290" t="s">
        <v>7376</v>
      </c>
      <c r="N292" s="290" t="s">
        <v>106</v>
      </c>
      <c r="O292" s="290" t="s">
        <v>7338</v>
      </c>
      <c r="P292" s="290" t="s">
        <v>1297</v>
      </c>
      <c r="Q292" s="290"/>
      <c r="R292" s="290" t="s">
        <v>1296</v>
      </c>
      <c r="S292" s="290"/>
      <c r="T292" s="290"/>
      <c r="U292" s="290" t="s">
        <v>7338</v>
      </c>
      <c r="V292" s="290" t="s">
        <v>7338</v>
      </c>
      <c r="W292" s="290"/>
      <c r="X292" s="290"/>
      <c r="Y292" s="291">
        <v>43532.365648148145</v>
      </c>
      <c r="Z292" s="291">
        <v>43535.829664351855</v>
      </c>
      <c r="AA292" s="290"/>
      <c r="AB292" s="290" t="s">
        <v>1290</v>
      </c>
      <c r="AC292" s="290">
        <v>69954</v>
      </c>
      <c r="AD292" s="290">
        <v>2920</v>
      </c>
      <c r="AE292" s="290" t="s">
        <v>7375</v>
      </c>
      <c r="AF292" s="290" t="s">
        <v>7377</v>
      </c>
      <c r="AG292" s="290" t="s">
        <v>15</v>
      </c>
    </row>
    <row r="293" spans="1:33" ht="28.8" x14ac:dyDescent="0.3">
      <c r="A293" s="290"/>
      <c r="B293" s="290" t="s">
        <v>7375</v>
      </c>
      <c r="C293" s="290" t="s">
        <v>209</v>
      </c>
      <c r="D293" s="290" t="s">
        <v>1284</v>
      </c>
      <c r="E293" s="290" t="s">
        <v>1298</v>
      </c>
      <c r="F293" s="290" t="s">
        <v>1299</v>
      </c>
      <c r="G293" s="290" t="s">
        <v>1295</v>
      </c>
      <c r="H293" s="290" t="s">
        <v>49</v>
      </c>
      <c r="I293" s="290" t="s">
        <v>7338</v>
      </c>
      <c r="J293" s="290" t="s">
        <v>7338</v>
      </c>
      <c r="K293" s="290" t="s">
        <v>7338</v>
      </c>
      <c r="L293" s="290" t="s">
        <v>7338</v>
      </c>
      <c r="M293" s="290" t="s">
        <v>7376</v>
      </c>
      <c r="N293" s="290" t="s">
        <v>106</v>
      </c>
      <c r="O293" s="290" t="s">
        <v>7338</v>
      </c>
      <c r="P293" s="290"/>
      <c r="Q293" s="290"/>
      <c r="R293" s="290"/>
      <c r="S293" s="290"/>
      <c r="T293" s="290"/>
      <c r="U293" s="290" t="s">
        <v>7338</v>
      </c>
      <c r="V293" s="290" t="s">
        <v>7338</v>
      </c>
      <c r="W293" s="290"/>
      <c r="X293" s="290"/>
      <c r="Y293" s="291">
        <v>43532.365648148145</v>
      </c>
      <c r="Z293" s="291">
        <v>43535.829664351855</v>
      </c>
      <c r="AA293" s="290"/>
      <c r="AB293" s="290" t="s">
        <v>1290</v>
      </c>
      <c r="AC293" s="290">
        <v>69954</v>
      </c>
      <c r="AD293" s="290">
        <v>2910</v>
      </c>
      <c r="AE293" s="290" t="s">
        <v>7375</v>
      </c>
      <c r="AF293" s="290" t="s">
        <v>7377</v>
      </c>
      <c r="AG293" s="290" t="s">
        <v>632</v>
      </c>
    </row>
    <row r="294" spans="1:33" ht="43.2" x14ac:dyDescent="0.3">
      <c r="A294" s="290"/>
      <c r="B294" s="290" t="s">
        <v>7375</v>
      </c>
      <c r="C294" s="290" t="s">
        <v>34</v>
      </c>
      <c r="D294" s="290" t="s">
        <v>764</v>
      </c>
      <c r="E294" s="290" t="s">
        <v>1300</v>
      </c>
      <c r="F294" s="290" t="s">
        <v>1301</v>
      </c>
      <c r="G294" s="290" t="s">
        <v>119</v>
      </c>
      <c r="H294" s="290" t="s">
        <v>389</v>
      </c>
      <c r="I294" s="290" t="s">
        <v>7338</v>
      </c>
      <c r="J294" s="290" t="s">
        <v>7338</v>
      </c>
      <c r="K294" s="290" t="s">
        <v>7338</v>
      </c>
      <c r="L294" s="290" t="s">
        <v>7338</v>
      </c>
      <c r="M294" s="290" t="s">
        <v>7376</v>
      </c>
      <c r="N294" s="290" t="s">
        <v>106</v>
      </c>
      <c r="O294" s="290" t="s">
        <v>1302</v>
      </c>
      <c r="P294" s="290"/>
      <c r="Q294" s="290"/>
      <c r="R294" s="290"/>
      <c r="S294" s="290"/>
      <c r="T294" s="290"/>
      <c r="U294" s="290" t="s">
        <v>7338</v>
      </c>
      <c r="V294" s="290" t="s">
        <v>7338</v>
      </c>
      <c r="W294" s="290"/>
      <c r="X294" s="290"/>
      <c r="Y294" s="291">
        <v>43532.365648148145</v>
      </c>
      <c r="Z294" s="291">
        <v>43535.829664351855</v>
      </c>
      <c r="AA294" s="290"/>
      <c r="AB294" s="290" t="s">
        <v>1290</v>
      </c>
      <c r="AC294" s="290">
        <v>69954</v>
      </c>
      <c r="AD294" s="290">
        <v>7000</v>
      </c>
      <c r="AE294" s="290" t="s">
        <v>7375</v>
      </c>
      <c r="AF294" s="290" t="s">
        <v>7377</v>
      </c>
      <c r="AG294" s="290"/>
    </row>
    <row r="295" spans="1:33" ht="43.2" x14ac:dyDescent="0.3">
      <c r="A295" s="290" t="s">
        <v>701</v>
      </c>
      <c r="B295" s="290" t="s">
        <v>7375</v>
      </c>
      <c r="C295" s="290" t="s">
        <v>79</v>
      </c>
      <c r="D295" s="290" t="s">
        <v>764</v>
      </c>
      <c r="E295" s="290" t="s">
        <v>1303</v>
      </c>
      <c r="F295" s="290" t="s">
        <v>1304</v>
      </c>
      <c r="G295" s="290" t="s">
        <v>707</v>
      </c>
      <c r="H295" s="290" t="s">
        <v>653</v>
      </c>
      <c r="I295" s="290" t="s">
        <v>7338</v>
      </c>
      <c r="J295" s="290" t="s">
        <v>7338</v>
      </c>
      <c r="K295" s="290" t="s">
        <v>7338</v>
      </c>
      <c r="L295" s="290" t="s">
        <v>7338</v>
      </c>
      <c r="M295" s="290" t="s">
        <v>7376</v>
      </c>
      <c r="N295" s="290" t="s">
        <v>106</v>
      </c>
      <c r="O295" s="290" t="s">
        <v>1302</v>
      </c>
      <c r="P295" s="290"/>
      <c r="Q295" s="290"/>
      <c r="R295" s="290" t="s">
        <v>1305</v>
      </c>
      <c r="S295" s="290"/>
      <c r="T295" s="290"/>
      <c r="U295" s="290" t="s">
        <v>7338</v>
      </c>
      <c r="V295" s="290" t="s">
        <v>7338</v>
      </c>
      <c r="W295" s="290"/>
      <c r="X295" s="290"/>
      <c r="Y295" s="291">
        <v>43532.365648148145</v>
      </c>
      <c r="Z295" s="291">
        <v>43535.829664351855</v>
      </c>
      <c r="AA295" s="290"/>
      <c r="AB295" s="290" t="s">
        <v>1290</v>
      </c>
      <c r="AC295" s="290">
        <v>69954</v>
      </c>
      <c r="AD295" s="290">
        <v>7010</v>
      </c>
      <c r="AE295" s="290" t="s">
        <v>7375</v>
      </c>
      <c r="AF295" s="290" t="s">
        <v>7377</v>
      </c>
      <c r="AG295" s="290" t="s">
        <v>15</v>
      </c>
    </row>
    <row r="296" spans="1:33" ht="28.8" x14ac:dyDescent="0.3">
      <c r="A296" s="290"/>
      <c r="B296" s="290" t="s">
        <v>7375</v>
      </c>
      <c r="C296" s="290" t="s">
        <v>34</v>
      </c>
      <c r="D296" s="290" t="s">
        <v>105</v>
      </c>
      <c r="E296" s="290" t="s">
        <v>1306</v>
      </c>
      <c r="F296" s="290" t="s">
        <v>1307</v>
      </c>
      <c r="G296" s="290" t="s">
        <v>102</v>
      </c>
      <c r="H296" s="290" t="s">
        <v>389</v>
      </c>
      <c r="I296" s="290" t="s">
        <v>7338</v>
      </c>
      <c r="J296" s="290" t="s">
        <v>7338</v>
      </c>
      <c r="K296" s="290" t="s">
        <v>7338</v>
      </c>
      <c r="L296" s="290" t="s">
        <v>7338</v>
      </c>
      <c r="M296" s="290" t="s">
        <v>7376</v>
      </c>
      <c r="N296" s="290" t="s">
        <v>106</v>
      </c>
      <c r="O296" s="290" t="s">
        <v>1309</v>
      </c>
      <c r="P296" s="290"/>
      <c r="Q296" s="290"/>
      <c r="R296" s="290"/>
      <c r="S296" s="290" t="s">
        <v>7507</v>
      </c>
      <c r="T296" s="290"/>
      <c r="U296" s="290" t="s">
        <v>7338</v>
      </c>
      <c r="V296" s="290" t="s">
        <v>7338</v>
      </c>
      <c r="W296" s="290"/>
      <c r="X296" s="290"/>
      <c r="Y296" s="291">
        <v>43532.366562499999</v>
      </c>
      <c r="Z296" s="291">
        <v>43535.829664351855</v>
      </c>
      <c r="AA296" s="290"/>
      <c r="AB296" s="290" t="s">
        <v>1308</v>
      </c>
      <c r="AC296" s="290">
        <v>41036</v>
      </c>
      <c r="AD296" s="290">
        <v>2950</v>
      </c>
      <c r="AE296" s="290" t="s">
        <v>7375</v>
      </c>
      <c r="AF296" s="290" t="s">
        <v>7377</v>
      </c>
      <c r="AG296" s="290"/>
    </row>
    <row r="297" spans="1:33" ht="43.2" x14ac:dyDescent="0.3">
      <c r="A297" s="290" t="s">
        <v>904</v>
      </c>
      <c r="B297" s="290" t="s">
        <v>7375</v>
      </c>
      <c r="C297" s="290" t="s">
        <v>79</v>
      </c>
      <c r="D297" s="290" t="s">
        <v>105</v>
      </c>
      <c r="E297" s="290" t="s">
        <v>1310</v>
      </c>
      <c r="F297" s="290" t="s">
        <v>1311</v>
      </c>
      <c r="G297" s="290" t="s">
        <v>1312</v>
      </c>
      <c r="H297" s="290" t="s">
        <v>679</v>
      </c>
      <c r="I297" s="290" t="s">
        <v>1314</v>
      </c>
      <c r="J297" s="290" t="s">
        <v>7338</v>
      </c>
      <c r="K297" s="290" t="s">
        <v>7338</v>
      </c>
      <c r="L297" s="290" t="s">
        <v>7338</v>
      </c>
      <c r="M297" s="290" t="s">
        <v>804</v>
      </c>
      <c r="N297" s="290" t="s">
        <v>106</v>
      </c>
      <c r="O297" s="290" t="s">
        <v>1309</v>
      </c>
      <c r="P297" s="290"/>
      <c r="Q297" s="290"/>
      <c r="R297" s="290" t="s">
        <v>1313</v>
      </c>
      <c r="S297" s="290"/>
      <c r="T297" s="290"/>
      <c r="U297" s="290" t="s">
        <v>7338</v>
      </c>
      <c r="V297" s="290" t="s">
        <v>7338</v>
      </c>
      <c r="W297" s="290"/>
      <c r="X297" s="290"/>
      <c r="Y297" s="291">
        <v>43532.371550925927</v>
      </c>
      <c r="Z297" s="291">
        <v>43535.829664351855</v>
      </c>
      <c r="AA297" s="290"/>
      <c r="AB297" s="290" t="s">
        <v>1308</v>
      </c>
      <c r="AC297" s="290">
        <v>41036</v>
      </c>
      <c r="AD297" s="290">
        <v>4740</v>
      </c>
      <c r="AE297" s="290" t="s">
        <v>7375</v>
      </c>
      <c r="AF297" s="290" t="s">
        <v>7377</v>
      </c>
      <c r="AG297" s="290" t="s">
        <v>15</v>
      </c>
    </row>
    <row r="298" spans="1:33" ht="86.4" x14ac:dyDescent="0.3">
      <c r="A298" s="290" t="s">
        <v>1318</v>
      </c>
      <c r="B298" s="290" t="s">
        <v>7375</v>
      </c>
      <c r="C298" s="290" t="s">
        <v>19</v>
      </c>
      <c r="D298" s="290" t="s">
        <v>1319</v>
      </c>
      <c r="E298" s="290" t="s">
        <v>1315</v>
      </c>
      <c r="F298" s="290" t="s">
        <v>1316</v>
      </c>
      <c r="G298" s="290" t="s">
        <v>236</v>
      </c>
      <c r="H298" s="290" t="s">
        <v>389</v>
      </c>
      <c r="I298" s="290" t="s">
        <v>7338</v>
      </c>
      <c r="J298" s="290" t="s">
        <v>7338</v>
      </c>
      <c r="K298" s="290" t="s">
        <v>7338</v>
      </c>
      <c r="L298" s="290" t="s">
        <v>7338</v>
      </c>
      <c r="M298" s="290" t="s">
        <v>7376</v>
      </c>
      <c r="N298" s="290" t="s">
        <v>106</v>
      </c>
      <c r="O298" s="290" t="s">
        <v>1321</v>
      </c>
      <c r="P298" s="290" t="s">
        <v>1320</v>
      </c>
      <c r="Q298" s="290"/>
      <c r="R298" s="290" t="s">
        <v>673</v>
      </c>
      <c r="S298" s="290" t="s">
        <v>7515</v>
      </c>
      <c r="T298" s="290"/>
      <c r="U298" s="290" t="s">
        <v>7338</v>
      </c>
      <c r="V298" s="290" t="s">
        <v>7338</v>
      </c>
      <c r="W298" s="290"/>
      <c r="X298" s="290"/>
      <c r="Y298" s="291">
        <v>43532.380856481483</v>
      </c>
      <c r="Z298" s="291">
        <v>43535.829664351855</v>
      </c>
      <c r="AA298" s="290"/>
      <c r="AB298" s="290" t="s">
        <v>1317</v>
      </c>
      <c r="AC298" s="290">
        <v>35212</v>
      </c>
      <c r="AD298" s="290">
        <v>2150</v>
      </c>
      <c r="AE298" s="290" t="s">
        <v>7375</v>
      </c>
      <c r="AF298" s="290" t="s">
        <v>7377</v>
      </c>
      <c r="AG298" s="290"/>
    </row>
    <row r="299" spans="1:33" ht="43.2" x14ac:dyDescent="0.3">
      <c r="A299" s="290"/>
      <c r="B299" s="290" t="s">
        <v>7375</v>
      </c>
      <c r="C299" s="290" t="s">
        <v>525</v>
      </c>
      <c r="D299" s="290" t="s">
        <v>1319</v>
      </c>
      <c r="E299" s="290" t="s">
        <v>1322</v>
      </c>
      <c r="F299" s="290" t="s">
        <v>1323</v>
      </c>
      <c r="G299" s="290" t="s">
        <v>1324</v>
      </c>
      <c r="H299" s="290" t="s">
        <v>49</v>
      </c>
      <c r="I299" s="290" t="s">
        <v>7338</v>
      </c>
      <c r="J299" s="290" t="s">
        <v>7338</v>
      </c>
      <c r="K299" s="290" t="s">
        <v>7338</v>
      </c>
      <c r="L299" s="290" t="s">
        <v>7338</v>
      </c>
      <c r="M299" s="290" t="s">
        <v>7376</v>
      </c>
      <c r="N299" s="290" t="s">
        <v>106</v>
      </c>
      <c r="O299" s="290" t="s">
        <v>1321</v>
      </c>
      <c r="P299" s="290"/>
      <c r="Q299" s="290"/>
      <c r="R299" s="290" t="s">
        <v>1325</v>
      </c>
      <c r="S299" s="290" t="s">
        <v>7564</v>
      </c>
      <c r="T299" s="290"/>
      <c r="U299" s="290" t="s">
        <v>7338</v>
      </c>
      <c r="V299" s="290" t="s">
        <v>7338</v>
      </c>
      <c r="W299" s="290"/>
      <c r="X299" s="290"/>
      <c r="Y299" s="291">
        <v>43532.380856481483</v>
      </c>
      <c r="Z299" s="291">
        <v>43535.829664351855</v>
      </c>
      <c r="AA299" s="290"/>
      <c r="AB299" s="290" t="s">
        <v>1317</v>
      </c>
      <c r="AC299" s="290">
        <v>35212</v>
      </c>
      <c r="AD299" s="290">
        <v>2980</v>
      </c>
      <c r="AE299" s="290" t="s">
        <v>7375</v>
      </c>
      <c r="AF299" s="290" t="s">
        <v>7375</v>
      </c>
      <c r="AG299" s="290" t="s">
        <v>632</v>
      </c>
    </row>
    <row r="300" spans="1:33" ht="331.2" x14ac:dyDescent="0.3">
      <c r="A300" s="290" t="s">
        <v>655</v>
      </c>
      <c r="B300" s="290" t="s">
        <v>7375</v>
      </c>
      <c r="C300" s="290" t="s">
        <v>19</v>
      </c>
      <c r="D300" s="290" t="s">
        <v>208</v>
      </c>
      <c r="E300" s="290" t="s">
        <v>1326</v>
      </c>
      <c r="F300" s="290" t="s">
        <v>1327</v>
      </c>
      <c r="G300" s="290" t="s">
        <v>1324</v>
      </c>
      <c r="H300" s="290" t="s">
        <v>684</v>
      </c>
      <c r="I300" s="290" t="s">
        <v>7338</v>
      </c>
      <c r="J300" s="290" t="s">
        <v>7338</v>
      </c>
      <c r="K300" s="290" t="s">
        <v>7338</v>
      </c>
      <c r="L300" s="290" t="s">
        <v>7338</v>
      </c>
      <c r="M300" s="290" t="s">
        <v>7376</v>
      </c>
      <c r="N300" s="290" t="s">
        <v>106</v>
      </c>
      <c r="O300" s="290" t="s">
        <v>7338</v>
      </c>
      <c r="P300" s="290" t="s">
        <v>1329</v>
      </c>
      <c r="Q300" s="290"/>
      <c r="R300" s="290" t="s">
        <v>1328</v>
      </c>
      <c r="S300" s="290" t="s">
        <v>7599</v>
      </c>
      <c r="T300" s="290"/>
      <c r="U300" s="290" t="s">
        <v>7338</v>
      </c>
      <c r="V300" s="290" t="s">
        <v>7338</v>
      </c>
      <c r="W300" s="290"/>
      <c r="X300" s="290"/>
      <c r="Y300" s="291">
        <v>43532.380856481483</v>
      </c>
      <c r="Z300" s="291">
        <v>43535.829664351855</v>
      </c>
      <c r="AA300" s="290"/>
      <c r="AB300" s="290" t="s">
        <v>1317</v>
      </c>
      <c r="AC300" s="290">
        <v>35212</v>
      </c>
      <c r="AD300" s="290">
        <v>4070</v>
      </c>
      <c r="AE300" s="290" t="s">
        <v>7375</v>
      </c>
      <c r="AF300" s="290" t="s">
        <v>7377</v>
      </c>
      <c r="AG300" s="290" t="s">
        <v>7338</v>
      </c>
    </row>
    <row r="301" spans="1:33" ht="43.2" x14ac:dyDescent="0.3">
      <c r="A301" s="290"/>
      <c r="B301" s="290" t="s">
        <v>7375</v>
      </c>
      <c r="C301" s="290" t="s">
        <v>209</v>
      </c>
      <c r="D301" s="290" t="s">
        <v>208</v>
      </c>
      <c r="E301" s="290" t="s">
        <v>1330</v>
      </c>
      <c r="F301" s="290" t="s">
        <v>1331</v>
      </c>
      <c r="G301" s="290" t="s">
        <v>1324</v>
      </c>
      <c r="H301" s="290" t="s">
        <v>49</v>
      </c>
      <c r="I301" s="290" t="s">
        <v>7338</v>
      </c>
      <c r="J301" s="290" t="s">
        <v>7338</v>
      </c>
      <c r="K301" s="290" t="s">
        <v>7338</v>
      </c>
      <c r="L301" s="290" t="s">
        <v>7338</v>
      </c>
      <c r="M301" s="290" t="s">
        <v>7376</v>
      </c>
      <c r="N301" s="290" t="s">
        <v>106</v>
      </c>
      <c r="O301" s="290" t="s">
        <v>7338</v>
      </c>
      <c r="P301" s="290"/>
      <c r="Q301" s="290"/>
      <c r="R301" s="290" t="s">
        <v>1332</v>
      </c>
      <c r="S301" s="290" t="s">
        <v>7556</v>
      </c>
      <c r="T301" s="290"/>
      <c r="U301" s="290" t="s">
        <v>7338</v>
      </c>
      <c r="V301" s="290" t="s">
        <v>7338</v>
      </c>
      <c r="W301" s="290"/>
      <c r="X301" s="290"/>
      <c r="Y301" s="291">
        <v>43532.380856481483</v>
      </c>
      <c r="Z301" s="291">
        <v>43535.829664351855</v>
      </c>
      <c r="AA301" s="290"/>
      <c r="AB301" s="290" t="s">
        <v>1317</v>
      </c>
      <c r="AC301" s="290">
        <v>35212</v>
      </c>
      <c r="AD301" s="290">
        <v>3100</v>
      </c>
      <c r="AE301" s="290" t="s">
        <v>7375</v>
      </c>
      <c r="AF301" s="290" t="s">
        <v>7377</v>
      </c>
      <c r="AG301" s="290" t="s">
        <v>632</v>
      </c>
    </row>
    <row r="302" spans="1:33" ht="43.2" x14ac:dyDescent="0.3">
      <c r="A302" s="290" t="s">
        <v>634</v>
      </c>
      <c r="B302" s="290" t="s">
        <v>7377</v>
      </c>
      <c r="C302" s="290" t="s">
        <v>525</v>
      </c>
      <c r="D302" s="290" t="s">
        <v>824</v>
      </c>
      <c r="E302" s="290" t="s">
        <v>1333</v>
      </c>
      <c r="F302" s="290" t="s">
        <v>1334</v>
      </c>
      <c r="G302" s="290" t="s">
        <v>1324</v>
      </c>
      <c r="H302" s="290" t="s">
        <v>49</v>
      </c>
      <c r="I302" s="290" t="s">
        <v>7338</v>
      </c>
      <c r="J302" s="290" t="s">
        <v>7338</v>
      </c>
      <c r="K302" s="290" t="s">
        <v>7338</v>
      </c>
      <c r="L302" s="290" t="s">
        <v>7338</v>
      </c>
      <c r="M302" s="290" t="s">
        <v>7376</v>
      </c>
      <c r="N302" s="290" t="s">
        <v>106</v>
      </c>
      <c r="O302" s="290" t="s">
        <v>7338</v>
      </c>
      <c r="P302" s="290"/>
      <c r="Q302" s="290"/>
      <c r="R302" s="290" t="s">
        <v>1335</v>
      </c>
      <c r="S302" s="290"/>
      <c r="T302" s="290"/>
      <c r="U302" s="290" t="s">
        <v>7338</v>
      </c>
      <c r="V302" s="290" t="s">
        <v>7338</v>
      </c>
      <c r="W302" s="290"/>
      <c r="X302" s="290"/>
      <c r="Y302" s="291">
        <v>43532.380856481483</v>
      </c>
      <c r="Z302" s="290"/>
      <c r="AA302" s="290"/>
      <c r="AB302" s="290" t="s">
        <v>1317</v>
      </c>
      <c r="AC302" s="290">
        <v>35212</v>
      </c>
      <c r="AD302" s="290">
        <v>3000</v>
      </c>
      <c r="AE302" s="290" t="s">
        <v>7375</v>
      </c>
      <c r="AF302" s="290" t="s">
        <v>7375</v>
      </c>
      <c r="AG302" s="290" t="s">
        <v>632</v>
      </c>
    </row>
    <row r="303" spans="1:33" ht="72" x14ac:dyDescent="0.3">
      <c r="A303" s="290" t="s">
        <v>823</v>
      </c>
      <c r="B303" s="290" t="s">
        <v>7375</v>
      </c>
      <c r="C303" s="290" t="s">
        <v>19</v>
      </c>
      <c r="D303" s="290" t="s">
        <v>824</v>
      </c>
      <c r="E303" s="290" t="s">
        <v>1336</v>
      </c>
      <c r="F303" s="290" t="s">
        <v>1337</v>
      </c>
      <c r="G303" s="290" t="s">
        <v>1324</v>
      </c>
      <c r="H303" s="290" t="s">
        <v>684</v>
      </c>
      <c r="I303" s="290" t="s">
        <v>7338</v>
      </c>
      <c r="J303" s="290" t="s">
        <v>7338</v>
      </c>
      <c r="K303" s="290" t="s">
        <v>7338</v>
      </c>
      <c r="L303" s="290" t="s">
        <v>7338</v>
      </c>
      <c r="M303" s="290" t="s">
        <v>7376</v>
      </c>
      <c r="N303" s="290" t="s">
        <v>106</v>
      </c>
      <c r="O303" s="290" t="s">
        <v>7338</v>
      </c>
      <c r="P303" s="290" t="s">
        <v>1339</v>
      </c>
      <c r="Q303" s="290"/>
      <c r="R303" s="290" t="s">
        <v>1338</v>
      </c>
      <c r="S303" s="290" t="s">
        <v>7501</v>
      </c>
      <c r="T303" s="290"/>
      <c r="U303" s="290" t="s">
        <v>7338</v>
      </c>
      <c r="V303" s="290" t="s">
        <v>7338</v>
      </c>
      <c r="W303" s="290"/>
      <c r="X303" s="290"/>
      <c r="Y303" s="291">
        <v>43532.380856481483</v>
      </c>
      <c r="Z303" s="291">
        <v>43535.829664351855</v>
      </c>
      <c r="AA303" s="290"/>
      <c r="AB303" s="290" t="s">
        <v>1317</v>
      </c>
      <c r="AC303" s="290">
        <v>35212</v>
      </c>
      <c r="AD303" s="290">
        <v>3010</v>
      </c>
      <c r="AE303" s="290" t="s">
        <v>7375</v>
      </c>
      <c r="AF303" s="290" t="s">
        <v>7377</v>
      </c>
      <c r="AG303" s="290" t="s">
        <v>15</v>
      </c>
    </row>
    <row r="304" spans="1:33" ht="43.2" x14ac:dyDescent="0.3">
      <c r="A304" s="290"/>
      <c r="B304" s="290" t="s">
        <v>7375</v>
      </c>
      <c r="C304" s="290" t="s">
        <v>209</v>
      </c>
      <c r="D304" s="290" t="s">
        <v>116</v>
      </c>
      <c r="E304" s="290" t="s">
        <v>1340</v>
      </c>
      <c r="F304" s="290" t="s">
        <v>1341</v>
      </c>
      <c r="G304" s="290" t="s">
        <v>1324</v>
      </c>
      <c r="H304" s="290" t="s">
        <v>49</v>
      </c>
      <c r="I304" s="290" t="s">
        <v>7338</v>
      </c>
      <c r="J304" s="290" t="s">
        <v>7338</v>
      </c>
      <c r="K304" s="290" t="s">
        <v>7338</v>
      </c>
      <c r="L304" s="290" t="s">
        <v>7338</v>
      </c>
      <c r="M304" s="290" t="s">
        <v>7376</v>
      </c>
      <c r="N304" s="290" t="s">
        <v>117</v>
      </c>
      <c r="O304" s="290" t="s">
        <v>151</v>
      </c>
      <c r="P304" s="290"/>
      <c r="Q304" s="290"/>
      <c r="R304" s="290" t="s">
        <v>1342</v>
      </c>
      <c r="S304" s="290"/>
      <c r="T304" s="290"/>
      <c r="U304" s="290" t="s">
        <v>7338</v>
      </c>
      <c r="V304" s="290" t="s">
        <v>7338</v>
      </c>
      <c r="W304" s="290"/>
      <c r="X304" s="290"/>
      <c r="Y304" s="291">
        <v>43532.380856481483</v>
      </c>
      <c r="Z304" s="291">
        <v>43535.829664351855</v>
      </c>
      <c r="AA304" s="290"/>
      <c r="AB304" s="290" t="s">
        <v>1317</v>
      </c>
      <c r="AC304" s="290">
        <v>35212</v>
      </c>
      <c r="AD304" s="290">
        <v>3660</v>
      </c>
      <c r="AE304" s="290" t="s">
        <v>7375</v>
      </c>
      <c r="AF304" s="290" t="s">
        <v>7377</v>
      </c>
      <c r="AG304" s="290" t="s">
        <v>632</v>
      </c>
    </row>
    <row r="305" spans="1:33" ht="129.6" x14ac:dyDescent="0.3">
      <c r="A305" s="290" t="s">
        <v>655</v>
      </c>
      <c r="B305" s="290" t="s">
        <v>7375</v>
      </c>
      <c r="C305" s="290" t="s">
        <v>79</v>
      </c>
      <c r="D305" s="290" t="s">
        <v>1207</v>
      </c>
      <c r="E305" s="290" t="s">
        <v>1343</v>
      </c>
      <c r="F305" s="290" t="s">
        <v>1344</v>
      </c>
      <c r="G305" s="290" t="s">
        <v>1324</v>
      </c>
      <c r="H305" s="290" t="s">
        <v>7</v>
      </c>
      <c r="I305" s="290" t="s">
        <v>1346</v>
      </c>
      <c r="J305" s="290">
        <v>1</v>
      </c>
      <c r="K305" s="290" t="s">
        <v>7338</v>
      </c>
      <c r="L305" s="290" t="s">
        <v>974</v>
      </c>
      <c r="M305" s="290" t="s">
        <v>1347</v>
      </c>
      <c r="N305" s="290" t="s">
        <v>106</v>
      </c>
      <c r="O305" s="290" t="s">
        <v>1209</v>
      </c>
      <c r="P305" s="290"/>
      <c r="Q305" s="290"/>
      <c r="R305" s="290" t="s">
        <v>1345</v>
      </c>
      <c r="S305" s="290"/>
      <c r="T305" s="290"/>
      <c r="U305" s="290" t="s">
        <v>7338</v>
      </c>
      <c r="V305" s="290" t="s">
        <v>7338</v>
      </c>
      <c r="W305" s="290"/>
      <c r="X305" s="290"/>
      <c r="Y305" s="291">
        <v>43532.380856481483</v>
      </c>
      <c r="Z305" s="291">
        <v>43535.829664351855</v>
      </c>
      <c r="AA305" s="290"/>
      <c r="AB305" s="290" t="s">
        <v>1317</v>
      </c>
      <c r="AC305" s="290">
        <v>35212</v>
      </c>
      <c r="AD305" s="290">
        <v>2640</v>
      </c>
      <c r="AE305" s="290" t="s">
        <v>7375</v>
      </c>
      <c r="AF305" s="290" t="s">
        <v>7377</v>
      </c>
      <c r="AG305" s="290" t="s">
        <v>15</v>
      </c>
    </row>
    <row r="306" spans="1:33" ht="43.2" x14ac:dyDescent="0.3">
      <c r="A306" s="290"/>
      <c r="B306" s="290" t="s">
        <v>7375</v>
      </c>
      <c r="C306" s="290" t="s">
        <v>209</v>
      </c>
      <c r="D306" s="290" t="s">
        <v>635</v>
      </c>
      <c r="E306" s="290" t="s">
        <v>1349</v>
      </c>
      <c r="F306" s="290" t="s">
        <v>1350</v>
      </c>
      <c r="G306" s="290" t="s">
        <v>1351</v>
      </c>
      <c r="H306" s="290" t="s">
        <v>49</v>
      </c>
      <c r="I306" s="290" t="s">
        <v>7338</v>
      </c>
      <c r="J306" s="290" t="s">
        <v>7338</v>
      </c>
      <c r="K306" s="290" t="s">
        <v>7338</v>
      </c>
      <c r="L306" s="290" t="s">
        <v>7338</v>
      </c>
      <c r="M306" s="290" t="s">
        <v>7376</v>
      </c>
      <c r="N306" s="290" t="s">
        <v>106</v>
      </c>
      <c r="O306" s="290" t="s">
        <v>7338</v>
      </c>
      <c r="P306" s="290"/>
      <c r="Q306" s="290"/>
      <c r="R306" s="290" t="s">
        <v>1350</v>
      </c>
      <c r="S306" s="290"/>
      <c r="T306" s="290"/>
      <c r="U306" s="290" t="s">
        <v>7338</v>
      </c>
      <c r="V306" s="290" t="s">
        <v>7338</v>
      </c>
      <c r="W306" s="290"/>
      <c r="X306" s="290"/>
      <c r="Y306" s="291">
        <v>43532.380879629629</v>
      </c>
      <c r="Z306" s="291">
        <v>43535.829664351855</v>
      </c>
      <c r="AA306" s="290"/>
      <c r="AB306" s="290" t="s">
        <v>1317</v>
      </c>
      <c r="AC306" s="290">
        <v>35212</v>
      </c>
      <c r="AD306" s="290">
        <v>1030</v>
      </c>
      <c r="AE306" s="290" t="s">
        <v>7375</v>
      </c>
      <c r="AF306" s="290" t="s">
        <v>7377</v>
      </c>
      <c r="AG306" s="290" t="s">
        <v>632</v>
      </c>
    </row>
    <row r="307" spans="1:33" ht="43.2" x14ac:dyDescent="0.3">
      <c r="A307" s="290" t="s">
        <v>634</v>
      </c>
      <c r="B307" s="290" t="s">
        <v>7375</v>
      </c>
      <c r="C307" s="290" t="s">
        <v>209</v>
      </c>
      <c r="D307" s="290" t="s">
        <v>322</v>
      </c>
      <c r="E307" s="290" t="s">
        <v>1352</v>
      </c>
      <c r="F307" s="290" t="s">
        <v>1353</v>
      </c>
      <c r="G307" s="290" t="s">
        <v>1324</v>
      </c>
      <c r="H307" s="290" t="s">
        <v>49</v>
      </c>
      <c r="I307" s="290" t="s">
        <v>7338</v>
      </c>
      <c r="J307" s="290" t="s">
        <v>7338</v>
      </c>
      <c r="K307" s="290" t="s">
        <v>7338</v>
      </c>
      <c r="L307" s="290" t="s">
        <v>7338</v>
      </c>
      <c r="M307" s="290" t="s">
        <v>7376</v>
      </c>
      <c r="N307" s="290" t="s">
        <v>7338</v>
      </c>
      <c r="O307" s="290" t="s">
        <v>7338</v>
      </c>
      <c r="P307" s="290"/>
      <c r="Q307" s="290"/>
      <c r="R307" s="290" t="s">
        <v>1354</v>
      </c>
      <c r="S307" s="290"/>
      <c r="T307" s="290"/>
      <c r="U307" s="290" t="s">
        <v>7338</v>
      </c>
      <c r="V307" s="290" t="s">
        <v>7338</v>
      </c>
      <c r="W307" s="290"/>
      <c r="X307" s="290"/>
      <c r="Y307" s="291">
        <v>43532.380879629629</v>
      </c>
      <c r="Z307" s="291">
        <v>43535.829664351855</v>
      </c>
      <c r="AA307" s="290"/>
      <c r="AB307" s="290" t="s">
        <v>1317</v>
      </c>
      <c r="AC307" s="290">
        <v>35212</v>
      </c>
      <c r="AD307" s="290">
        <v>4300</v>
      </c>
      <c r="AE307" s="290" t="s">
        <v>7375</v>
      </c>
      <c r="AF307" s="290" t="s">
        <v>7377</v>
      </c>
      <c r="AG307" s="290" t="s">
        <v>632</v>
      </c>
    </row>
    <row r="308" spans="1:33" ht="28.8" x14ac:dyDescent="0.3">
      <c r="A308" s="290"/>
      <c r="B308" s="290" t="s">
        <v>7375</v>
      </c>
      <c r="C308" s="290" t="s">
        <v>209</v>
      </c>
      <c r="D308" s="290" t="s">
        <v>208</v>
      </c>
      <c r="E308" s="290" t="s">
        <v>1355</v>
      </c>
      <c r="F308" s="290" t="s">
        <v>1356</v>
      </c>
      <c r="G308" s="290" t="s">
        <v>1324</v>
      </c>
      <c r="H308" s="290" t="s">
        <v>49</v>
      </c>
      <c r="I308" s="290" t="s">
        <v>7338</v>
      </c>
      <c r="J308" s="290" t="s">
        <v>7338</v>
      </c>
      <c r="K308" s="290" t="s">
        <v>7338</v>
      </c>
      <c r="L308" s="290" t="s">
        <v>7338</v>
      </c>
      <c r="M308" s="290" t="s">
        <v>7376</v>
      </c>
      <c r="N308" s="290" t="s">
        <v>106</v>
      </c>
      <c r="O308" s="290" t="s">
        <v>7338</v>
      </c>
      <c r="P308" s="290"/>
      <c r="Q308" s="290"/>
      <c r="R308" s="290" t="s">
        <v>1357</v>
      </c>
      <c r="S308" s="290" t="s">
        <v>7558</v>
      </c>
      <c r="T308" s="290"/>
      <c r="U308" s="290" t="s">
        <v>7338</v>
      </c>
      <c r="V308" s="290" t="s">
        <v>7338</v>
      </c>
      <c r="W308" s="290"/>
      <c r="X308" s="290"/>
      <c r="Y308" s="291">
        <v>43532.380879629629</v>
      </c>
      <c r="Z308" s="291">
        <v>43535.829664351855</v>
      </c>
      <c r="AA308" s="290"/>
      <c r="AB308" s="290" t="s">
        <v>1317</v>
      </c>
      <c r="AC308" s="290">
        <v>35212</v>
      </c>
      <c r="AD308" s="290">
        <v>2059</v>
      </c>
      <c r="AE308" s="290" t="s">
        <v>7375</v>
      </c>
      <c r="AF308" s="290" t="s">
        <v>7377</v>
      </c>
      <c r="AG308" s="290" t="s">
        <v>632</v>
      </c>
    </row>
    <row r="309" spans="1:33" ht="28.8" x14ac:dyDescent="0.3">
      <c r="A309" s="290" t="s">
        <v>634</v>
      </c>
      <c r="B309" s="290" t="s">
        <v>7375</v>
      </c>
      <c r="C309" s="290" t="s">
        <v>209</v>
      </c>
      <c r="D309" s="290" t="s">
        <v>208</v>
      </c>
      <c r="E309" s="290" t="s">
        <v>1358</v>
      </c>
      <c r="F309" s="290" t="s">
        <v>1359</v>
      </c>
      <c r="G309" s="290" t="s">
        <v>1360</v>
      </c>
      <c r="H309" s="290" t="s">
        <v>49</v>
      </c>
      <c r="I309" s="290" t="s">
        <v>7338</v>
      </c>
      <c r="J309" s="290" t="s">
        <v>7338</v>
      </c>
      <c r="K309" s="290" t="s">
        <v>7338</v>
      </c>
      <c r="L309" s="290" t="s">
        <v>7338</v>
      </c>
      <c r="M309" s="290" t="s">
        <v>7376</v>
      </c>
      <c r="N309" s="290" t="s">
        <v>106</v>
      </c>
      <c r="O309" s="290" t="s">
        <v>7338</v>
      </c>
      <c r="P309" s="290"/>
      <c r="Q309" s="290"/>
      <c r="R309" s="290" t="s">
        <v>1361</v>
      </c>
      <c r="S309" s="290" t="s">
        <v>1124</v>
      </c>
      <c r="T309" s="290"/>
      <c r="U309" s="290" t="s">
        <v>7338</v>
      </c>
      <c r="V309" s="290" t="s">
        <v>7338</v>
      </c>
      <c r="W309" s="290"/>
      <c r="X309" s="290"/>
      <c r="Y309" s="291">
        <v>43532.380891203706</v>
      </c>
      <c r="Z309" s="291">
        <v>43535.829664351855</v>
      </c>
      <c r="AA309" s="290"/>
      <c r="AB309" s="290" t="s">
        <v>1317</v>
      </c>
      <c r="AC309" s="290">
        <v>35212</v>
      </c>
      <c r="AD309" s="290">
        <v>1070</v>
      </c>
      <c r="AE309" s="290" t="s">
        <v>7375</v>
      </c>
      <c r="AF309" s="290" t="s">
        <v>7377</v>
      </c>
      <c r="AG309" s="290" t="s">
        <v>632</v>
      </c>
    </row>
    <row r="310" spans="1:33" ht="288" x14ac:dyDescent="0.3">
      <c r="A310" s="290"/>
      <c r="B310" s="290" t="s">
        <v>7375</v>
      </c>
      <c r="C310" s="290" t="s">
        <v>34</v>
      </c>
      <c r="D310" s="290" t="s">
        <v>322</v>
      </c>
      <c r="E310" s="290" t="s">
        <v>1362</v>
      </c>
      <c r="F310" s="290" t="s">
        <v>1363</v>
      </c>
      <c r="G310" s="290" t="s">
        <v>1364</v>
      </c>
      <c r="H310" s="290" t="s">
        <v>49</v>
      </c>
      <c r="I310" s="290" t="s">
        <v>7338</v>
      </c>
      <c r="J310" s="290" t="s">
        <v>7338</v>
      </c>
      <c r="K310" s="290" t="s">
        <v>7338</v>
      </c>
      <c r="L310" s="290" t="s">
        <v>7338</v>
      </c>
      <c r="M310" s="290" t="s">
        <v>7376</v>
      </c>
      <c r="N310" s="290" t="s">
        <v>106</v>
      </c>
      <c r="O310" s="290" t="s">
        <v>7338</v>
      </c>
      <c r="P310" s="290"/>
      <c r="Q310" s="290"/>
      <c r="R310" s="290" t="s">
        <v>1365</v>
      </c>
      <c r="S310" s="290" t="s">
        <v>7711</v>
      </c>
      <c r="T310" s="290"/>
      <c r="U310" s="290" t="s">
        <v>7338</v>
      </c>
      <c r="V310" s="290" t="s">
        <v>7338</v>
      </c>
      <c r="W310" s="290"/>
      <c r="X310" s="290"/>
      <c r="Y310" s="291">
        <v>43532.380891203706</v>
      </c>
      <c r="Z310" s="291">
        <v>43535.829664351855</v>
      </c>
      <c r="AA310" s="290"/>
      <c r="AB310" s="290" t="s">
        <v>1317</v>
      </c>
      <c r="AC310" s="290">
        <v>35212</v>
      </c>
      <c r="AD310" s="290">
        <v>68000</v>
      </c>
      <c r="AE310" s="290" t="s">
        <v>7375</v>
      </c>
      <c r="AF310" s="290" t="s">
        <v>7377</v>
      </c>
      <c r="AG310" s="290" t="s">
        <v>632</v>
      </c>
    </row>
    <row r="311" spans="1:33" ht="28.8" x14ac:dyDescent="0.3">
      <c r="A311" s="290"/>
      <c r="B311" s="290" t="s">
        <v>7375</v>
      </c>
      <c r="C311" s="290" t="s">
        <v>34</v>
      </c>
      <c r="D311" s="290" t="s">
        <v>467</v>
      </c>
      <c r="E311" s="290" t="s">
        <v>1366</v>
      </c>
      <c r="F311" s="290" t="s">
        <v>1367</v>
      </c>
      <c r="G311" s="290" t="s">
        <v>156</v>
      </c>
      <c r="H311" s="290" t="s">
        <v>389</v>
      </c>
      <c r="I311" s="290" t="s">
        <v>7338</v>
      </c>
      <c r="J311" s="290" t="s">
        <v>7338</v>
      </c>
      <c r="K311" s="290" t="s">
        <v>7338</v>
      </c>
      <c r="L311" s="290" t="s">
        <v>7338</v>
      </c>
      <c r="M311" s="290" t="s">
        <v>7376</v>
      </c>
      <c r="N311" s="290" t="s">
        <v>117</v>
      </c>
      <c r="O311" s="290" t="s">
        <v>468</v>
      </c>
      <c r="P311" s="290"/>
      <c r="Q311" s="290"/>
      <c r="R311" s="290" t="s">
        <v>1368</v>
      </c>
      <c r="S311" s="290" t="s">
        <v>7516</v>
      </c>
      <c r="T311" s="290"/>
      <c r="U311" s="290" t="s">
        <v>7338</v>
      </c>
      <c r="V311" s="290" t="s">
        <v>7338</v>
      </c>
      <c r="W311" s="290"/>
      <c r="X311" s="290"/>
      <c r="Y311" s="291">
        <v>43532.380891203706</v>
      </c>
      <c r="Z311" s="291">
        <v>43535.829664351855</v>
      </c>
      <c r="AA311" s="290"/>
      <c r="AB311" s="290" t="s">
        <v>1317</v>
      </c>
      <c r="AC311" s="290">
        <v>35212</v>
      </c>
      <c r="AD311" s="290">
        <v>840</v>
      </c>
      <c r="AE311" s="290" t="s">
        <v>7375</v>
      </c>
      <c r="AF311" s="290" t="s">
        <v>7377</v>
      </c>
      <c r="AG311" s="290"/>
    </row>
    <row r="312" spans="1:33" ht="57.6" x14ac:dyDescent="0.3">
      <c r="A312" s="290" t="s">
        <v>802</v>
      </c>
      <c r="B312" s="290" t="s">
        <v>7375</v>
      </c>
      <c r="C312" s="290" t="s">
        <v>79</v>
      </c>
      <c r="D312" s="290" t="s">
        <v>467</v>
      </c>
      <c r="E312" s="290" t="s">
        <v>1369</v>
      </c>
      <c r="F312" s="290" t="s">
        <v>1370</v>
      </c>
      <c r="G312" s="290" t="s">
        <v>1324</v>
      </c>
      <c r="H312" s="290" t="s">
        <v>653</v>
      </c>
      <c r="I312" s="290" t="s">
        <v>7338</v>
      </c>
      <c r="J312" s="290" t="s">
        <v>7338</v>
      </c>
      <c r="K312" s="290" t="s">
        <v>7338</v>
      </c>
      <c r="L312" s="290" t="s">
        <v>7338</v>
      </c>
      <c r="M312" s="290" t="s">
        <v>7376</v>
      </c>
      <c r="N312" s="290" t="s">
        <v>117</v>
      </c>
      <c r="O312" s="290" t="s">
        <v>468</v>
      </c>
      <c r="P312" s="290"/>
      <c r="Q312" s="290"/>
      <c r="R312" s="290" t="s">
        <v>1371</v>
      </c>
      <c r="S312" s="290"/>
      <c r="T312" s="290"/>
      <c r="U312" s="290" t="s">
        <v>7338</v>
      </c>
      <c r="V312" s="290" t="s">
        <v>7338</v>
      </c>
      <c r="W312" s="290"/>
      <c r="X312" s="290"/>
      <c r="Y312" s="291">
        <v>43532.380891203706</v>
      </c>
      <c r="Z312" s="291">
        <v>43535.829664351855</v>
      </c>
      <c r="AA312" s="290"/>
      <c r="AB312" s="290" t="s">
        <v>1317</v>
      </c>
      <c r="AC312" s="290">
        <v>35212</v>
      </c>
      <c r="AD312" s="290">
        <v>3110</v>
      </c>
      <c r="AE312" s="290" t="s">
        <v>7375</v>
      </c>
      <c r="AF312" s="290" t="s">
        <v>7377</v>
      </c>
      <c r="AG312" s="290" t="s">
        <v>15</v>
      </c>
    </row>
    <row r="313" spans="1:33" ht="43.2" x14ac:dyDescent="0.3">
      <c r="A313" s="290" t="s">
        <v>701</v>
      </c>
      <c r="B313" s="290" t="s">
        <v>7375</v>
      </c>
      <c r="C313" s="290" t="s">
        <v>19</v>
      </c>
      <c r="D313" s="290" t="s">
        <v>764</v>
      </c>
      <c r="E313" s="290" t="s">
        <v>1372</v>
      </c>
      <c r="F313" s="290" t="s">
        <v>1373</v>
      </c>
      <c r="G313" s="290" t="s">
        <v>1374</v>
      </c>
      <c r="H313" s="290" t="s">
        <v>653</v>
      </c>
      <c r="I313" s="290" t="s">
        <v>7338</v>
      </c>
      <c r="J313" s="290" t="s">
        <v>7338</v>
      </c>
      <c r="K313" s="290" t="s">
        <v>7338</v>
      </c>
      <c r="L313" s="290" t="s">
        <v>7338</v>
      </c>
      <c r="M313" s="290" t="s">
        <v>7376</v>
      </c>
      <c r="N313" s="290" t="s">
        <v>106</v>
      </c>
      <c r="O313" s="290" t="s">
        <v>1378</v>
      </c>
      <c r="P313" s="290" t="s">
        <v>1377</v>
      </c>
      <c r="Q313" s="290"/>
      <c r="R313" s="290" t="s">
        <v>1376</v>
      </c>
      <c r="S313" s="290"/>
      <c r="T313" s="290"/>
      <c r="U313" s="290" t="s">
        <v>7338</v>
      </c>
      <c r="V313" s="290" t="s">
        <v>7338</v>
      </c>
      <c r="W313" s="290"/>
      <c r="X313" s="290"/>
      <c r="Y313" s="291">
        <v>43532.385335648149</v>
      </c>
      <c r="Z313" s="291">
        <v>43535.829664351855</v>
      </c>
      <c r="AA313" s="290"/>
      <c r="AB313" s="290" t="s">
        <v>1375</v>
      </c>
      <c r="AC313" s="290">
        <v>74145</v>
      </c>
      <c r="AD313" s="290">
        <v>4010</v>
      </c>
      <c r="AE313" s="290" t="s">
        <v>7375</v>
      </c>
      <c r="AF313" s="290" t="s">
        <v>7377</v>
      </c>
      <c r="AG313" s="290" t="s">
        <v>15</v>
      </c>
    </row>
    <row r="314" spans="1:33" ht="57.6" x14ac:dyDescent="0.3">
      <c r="A314" s="290" t="s">
        <v>395</v>
      </c>
      <c r="B314" s="290" t="s">
        <v>7375</v>
      </c>
      <c r="C314" s="290" t="s">
        <v>34</v>
      </c>
      <c r="D314" s="290" t="s">
        <v>764</v>
      </c>
      <c r="E314" s="290" t="s">
        <v>1379</v>
      </c>
      <c r="F314" s="290" t="s">
        <v>1380</v>
      </c>
      <c r="G314" s="290" t="s">
        <v>119</v>
      </c>
      <c r="H314" s="290" t="s">
        <v>389</v>
      </c>
      <c r="I314" s="290" t="s">
        <v>7338</v>
      </c>
      <c r="J314" s="290" t="s">
        <v>7338</v>
      </c>
      <c r="K314" s="290" t="s">
        <v>7338</v>
      </c>
      <c r="L314" s="290" t="s">
        <v>7338</v>
      </c>
      <c r="M314" s="290" t="s">
        <v>7376</v>
      </c>
      <c r="N314" s="290" t="s">
        <v>106</v>
      </c>
      <c r="O314" s="290" t="s">
        <v>1378</v>
      </c>
      <c r="P314" s="290"/>
      <c r="Q314" s="290"/>
      <c r="R314" s="290"/>
      <c r="S314" s="290" t="s">
        <v>7627</v>
      </c>
      <c r="T314" s="290"/>
      <c r="U314" s="290" t="s">
        <v>7338</v>
      </c>
      <c r="V314" s="290" t="s">
        <v>7338</v>
      </c>
      <c r="W314" s="290"/>
      <c r="X314" s="290"/>
      <c r="Y314" s="291">
        <v>43532.387291666666</v>
      </c>
      <c r="Z314" s="291">
        <v>43535.829664351855</v>
      </c>
      <c r="AA314" s="290"/>
      <c r="AB314" s="290" t="s">
        <v>1375</v>
      </c>
      <c r="AC314" s="290">
        <v>74145</v>
      </c>
      <c r="AD314" s="290">
        <v>4000</v>
      </c>
      <c r="AE314" s="290" t="s">
        <v>7375</v>
      </c>
      <c r="AF314" s="290" t="s">
        <v>7377</v>
      </c>
      <c r="AG314" s="290"/>
    </row>
    <row r="315" spans="1:33" ht="28.8" x14ac:dyDescent="0.3">
      <c r="A315" s="290"/>
      <c r="B315" s="290" t="s">
        <v>7375</v>
      </c>
      <c r="C315" s="290" t="s">
        <v>19</v>
      </c>
      <c r="D315" s="290" t="s">
        <v>54</v>
      </c>
      <c r="E315" s="290" t="s">
        <v>1381</v>
      </c>
      <c r="F315" s="290" t="s">
        <v>1382</v>
      </c>
      <c r="G315" s="290" t="s">
        <v>1383</v>
      </c>
      <c r="H315" s="290" t="s">
        <v>49</v>
      </c>
      <c r="I315" s="290" t="s">
        <v>7338</v>
      </c>
      <c r="J315" s="290" t="s">
        <v>7338</v>
      </c>
      <c r="K315" s="290" t="s">
        <v>7338</v>
      </c>
      <c r="L315" s="290" t="s">
        <v>7338</v>
      </c>
      <c r="M315" s="290" t="s">
        <v>7376</v>
      </c>
      <c r="N315" s="290" t="s">
        <v>117</v>
      </c>
      <c r="O315" s="290" t="s">
        <v>7338</v>
      </c>
      <c r="P315" s="290" t="s">
        <v>1385</v>
      </c>
      <c r="Q315" s="290"/>
      <c r="R315" s="290"/>
      <c r="S315" s="290"/>
      <c r="T315" s="290"/>
      <c r="U315" s="290" t="s">
        <v>7338</v>
      </c>
      <c r="V315" s="290" t="s">
        <v>7338</v>
      </c>
      <c r="W315" s="290"/>
      <c r="X315" s="290"/>
      <c r="Y315" s="291">
        <v>43532.395497685182</v>
      </c>
      <c r="Z315" s="291">
        <v>43535.829664351855</v>
      </c>
      <c r="AA315" s="290"/>
      <c r="AB315" s="290" t="s">
        <v>1384</v>
      </c>
      <c r="AC315" s="290">
        <v>46538</v>
      </c>
      <c r="AD315" s="290">
        <v>3140</v>
      </c>
      <c r="AE315" s="290" t="s">
        <v>7375</v>
      </c>
      <c r="AF315" s="290" t="s">
        <v>7377</v>
      </c>
      <c r="AG315" s="290"/>
    </row>
    <row r="316" spans="1:33" ht="43.2" x14ac:dyDescent="0.3">
      <c r="A316" s="290" t="s">
        <v>701</v>
      </c>
      <c r="B316" s="290" t="s">
        <v>7375</v>
      </c>
      <c r="C316" s="290" t="s">
        <v>79</v>
      </c>
      <c r="D316" s="290" t="s">
        <v>1391</v>
      </c>
      <c r="E316" s="290" t="s">
        <v>1386</v>
      </c>
      <c r="F316" s="290" t="s">
        <v>1387</v>
      </c>
      <c r="G316" s="290" t="s">
        <v>1388</v>
      </c>
      <c r="H316" s="290" t="s">
        <v>653</v>
      </c>
      <c r="I316" s="290" t="s">
        <v>7338</v>
      </c>
      <c r="J316" s="290" t="s">
        <v>7338</v>
      </c>
      <c r="K316" s="290" t="s">
        <v>7338</v>
      </c>
      <c r="L316" s="290" t="s">
        <v>7338</v>
      </c>
      <c r="M316" s="290" t="s">
        <v>7376</v>
      </c>
      <c r="N316" s="290" t="s">
        <v>106</v>
      </c>
      <c r="O316" s="290" t="s">
        <v>1392</v>
      </c>
      <c r="P316" s="290"/>
      <c r="Q316" s="290"/>
      <c r="R316" s="290" t="s">
        <v>1390</v>
      </c>
      <c r="S316" s="290"/>
      <c r="T316" s="290"/>
      <c r="U316" s="290" t="s">
        <v>7338</v>
      </c>
      <c r="V316" s="290" t="s">
        <v>7338</v>
      </c>
      <c r="W316" s="290"/>
      <c r="X316" s="290"/>
      <c r="Y316" s="291">
        <v>43532.399131944447</v>
      </c>
      <c r="Z316" s="291">
        <v>43535.829664351855</v>
      </c>
      <c r="AA316" s="290"/>
      <c r="AB316" s="290" t="s">
        <v>1389</v>
      </c>
      <c r="AC316" s="290">
        <v>62843</v>
      </c>
      <c r="AD316" s="290">
        <v>3160</v>
      </c>
      <c r="AE316" s="290" t="s">
        <v>7375</v>
      </c>
      <c r="AF316" s="290" t="s">
        <v>7377</v>
      </c>
      <c r="AG316" s="290" t="s">
        <v>15</v>
      </c>
    </row>
    <row r="317" spans="1:33" ht="43.2" x14ac:dyDescent="0.3">
      <c r="A317" s="290"/>
      <c r="B317" s="290" t="s">
        <v>7375</v>
      </c>
      <c r="C317" s="290" t="s">
        <v>34</v>
      </c>
      <c r="D317" s="290" t="s">
        <v>1391</v>
      </c>
      <c r="E317" s="290" t="s">
        <v>1393</v>
      </c>
      <c r="F317" s="290" t="s">
        <v>1394</v>
      </c>
      <c r="G317" s="290" t="s">
        <v>119</v>
      </c>
      <c r="H317" s="290" t="s">
        <v>389</v>
      </c>
      <c r="I317" s="290" t="s">
        <v>7338</v>
      </c>
      <c r="J317" s="290" t="s">
        <v>7338</v>
      </c>
      <c r="K317" s="290" t="s">
        <v>7338</v>
      </c>
      <c r="L317" s="290" t="s">
        <v>7338</v>
      </c>
      <c r="M317" s="290" t="s">
        <v>7376</v>
      </c>
      <c r="N317" s="290" t="s">
        <v>106</v>
      </c>
      <c r="O317" s="290" t="s">
        <v>1396</v>
      </c>
      <c r="P317" s="290"/>
      <c r="Q317" s="290"/>
      <c r="R317" s="290" t="s">
        <v>1395</v>
      </c>
      <c r="S317" s="290"/>
      <c r="T317" s="290"/>
      <c r="U317" s="290" t="s">
        <v>7338</v>
      </c>
      <c r="V317" s="290" t="s">
        <v>7338</v>
      </c>
      <c r="W317" s="290"/>
      <c r="X317" s="290"/>
      <c r="Y317" s="291">
        <v>43532.399131944447</v>
      </c>
      <c r="Z317" s="291">
        <v>43535.829664351855</v>
      </c>
      <c r="AA317" s="290"/>
      <c r="AB317" s="290" t="s">
        <v>1389</v>
      </c>
      <c r="AC317" s="290">
        <v>62843</v>
      </c>
      <c r="AD317" s="290">
        <v>3150</v>
      </c>
      <c r="AE317" s="290" t="s">
        <v>7375</v>
      </c>
      <c r="AF317" s="290" t="s">
        <v>7377</v>
      </c>
      <c r="AG317" s="290"/>
    </row>
    <row r="318" spans="1:33" ht="28.8" x14ac:dyDescent="0.3">
      <c r="A318" s="290" t="s">
        <v>701</v>
      </c>
      <c r="B318" s="290" t="s">
        <v>7375</v>
      </c>
      <c r="C318" s="290" t="s">
        <v>209</v>
      </c>
      <c r="D318" s="290" t="s">
        <v>1038</v>
      </c>
      <c r="E318" s="290" t="s">
        <v>1397</v>
      </c>
      <c r="F318" s="290" t="s">
        <v>1398</v>
      </c>
      <c r="G318" s="290" t="s">
        <v>1388</v>
      </c>
      <c r="H318" s="290" t="s">
        <v>684</v>
      </c>
      <c r="I318" s="290" t="s">
        <v>7338</v>
      </c>
      <c r="J318" s="290" t="s">
        <v>7338</v>
      </c>
      <c r="K318" s="290" t="s">
        <v>7338</v>
      </c>
      <c r="L318" s="290" t="s">
        <v>7338</v>
      </c>
      <c r="M318" s="290" t="s">
        <v>7376</v>
      </c>
      <c r="N318" s="290" t="s">
        <v>106</v>
      </c>
      <c r="O318" s="290" t="s">
        <v>7338</v>
      </c>
      <c r="P318" s="290"/>
      <c r="Q318" s="290"/>
      <c r="R318" s="290" t="s">
        <v>1399</v>
      </c>
      <c r="S318" s="290"/>
      <c r="T318" s="290"/>
      <c r="U318" s="290" t="s">
        <v>7338</v>
      </c>
      <c r="V318" s="290" t="s">
        <v>7338</v>
      </c>
      <c r="W318" s="290"/>
      <c r="X318" s="290"/>
      <c r="Y318" s="291">
        <v>43532.399131944447</v>
      </c>
      <c r="Z318" s="291">
        <v>43535.829664351855</v>
      </c>
      <c r="AA318" s="290"/>
      <c r="AB318" s="290" t="s">
        <v>1389</v>
      </c>
      <c r="AC318" s="290">
        <v>62843</v>
      </c>
      <c r="AD318" s="290">
        <v>4010</v>
      </c>
      <c r="AE318" s="290" t="s">
        <v>7375</v>
      </c>
      <c r="AF318" s="290" t="s">
        <v>7377</v>
      </c>
      <c r="AG318" s="290" t="s">
        <v>15</v>
      </c>
    </row>
    <row r="319" spans="1:33" ht="28.8" x14ac:dyDescent="0.3">
      <c r="A319" s="290" t="s">
        <v>634</v>
      </c>
      <c r="B319" s="290" t="s">
        <v>7375</v>
      </c>
      <c r="C319" s="290" t="s">
        <v>209</v>
      </c>
      <c r="D319" s="290" t="s">
        <v>1038</v>
      </c>
      <c r="E319" s="290" t="s">
        <v>1400</v>
      </c>
      <c r="F319" s="290" t="s">
        <v>1401</v>
      </c>
      <c r="G319" s="290" t="s">
        <v>1388</v>
      </c>
      <c r="H319" s="290" t="s">
        <v>49</v>
      </c>
      <c r="I319" s="290" t="s">
        <v>7338</v>
      </c>
      <c r="J319" s="290" t="s">
        <v>7338</v>
      </c>
      <c r="K319" s="290" t="s">
        <v>7338</v>
      </c>
      <c r="L319" s="290" t="s">
        <v>7338</v>
      </c>
      <c r="M319" s="290" t="s">
        <v>7376</v>
      </c>
      <c r="N319" s="290" t="s">
        <v>106</v>
      </c>
      <c r="O319" s="290" t="s">
        <v>7338</v>
      </c>
      <c r="P319" s="290"/>
      <c r="Q319" s="290"/>
      <c r="R319" s="290"/>
      <c r="S319" s="290"/>
      <c r="T319" s="290"/>
      <c r="U319" s="290" t="s">
        <v>7338</v>
      </c>
      <c r="V319" s="290" t="s">
        <v>7338</v>
      </c>
      <c r="W319" s="290"/>
      <c r="X319" s="290"/>
      <c r="Y319" s="291">
        <v>43532.399131944447</v>
      </c>
      <c r="Z319" s="291">
        <v>43535.829664351855</v>
      </c>
      <c r="AA319" s="290"/>
      <c r="AB319" s="290" t="s">
        <v>1389</v>
      </c>
      <c r="AC319" s="290">
        <v>62843</v>
      </c>
      <c r="AD319" s="290">
        <v>4000</v>
      </c>
      <c r="AE319" s="290" t="s">
        <v>7375</v>
      </c>
      <c r="AF319" s="290" t="s">
        <v>7377</v>
      </c>
      <c r="AG319" s="290" t="s">
        <v>632</v>
      </c>
    </row>
    <row r="320" spans="1:33" ht="331.2" x14ac:dyDescent="0.3">
      <c r="A320" s="290"/>
      <c r="B320" s="290" t="s">
        <v>7375</v>
      </c>
      <c r="C320" s="290" t="s">
        <v>34</v>
      </c>
      <c r="D320" s="290" t="s">
        <v>60</v>
      </c>
      <c r="E320" s="290" t="s">
        <v>1402</v>
      </c>
      <c r="F320" s="290" t="s">
        <v>1403</v>
      </c>
      <c r="G320" s="290" t="s">
        <v>1388</v>
      </c>
      <c r="H320" s="290" t="s">
        <v>49</v>
      </c>
      <c r="I320" s="290" t="s">
        <v>7338</v>
      </c>
      <c r="J320" s="290" t="s">
        <v>7338</v>
      </c>
      <c r="K320" s="290" t="s">
        <v>7338</v>
      </c>
      <c r="L320" s="290" t="s">
        <v>7338</v>
      </c>
      <c r="M320" s="290" t="s">
        <v>7376</v>
      </c>
      <c r="N320" s="290" t="s">
        <v>7338</v>
      </c>
      <c r="O320" s="290" t="s">
        <v>7338</v>
      </c>
      <c r="P320" s="290"/>
      <c r="Q320" s="290"/>
      <c r="R320" s="290"/>
      <c r="S320" s="290" t="s">
        <v>7712</v>
      </c>
      <c r="T320" s="290"/>
      <c r="U320" s="290" t="s">
        <v>7338</v>
      </c>
      <c r="V320" s="290" t="s">
        <v>7338</v>
      </c>
      <c r="W320" s="290"/>
      <c r="X320" s="290"/>
      <c r="Y320" s="291">
        <v>43532.399131944447</v>
      </c>
      <c r="Z320" s="291">
        <v>43535.829664351855</v>
      </c>
      <c r="AA320" s="290"/>
      <c r="AB320" s="290" t="s">
        <v>1389</v>
      </c>
      <c r="AC320" s="290">
        <v>62843</v>
      </c>
      <c r="AD320" s="290">
        <v>3190</v>
      </c>
      <c r="AE320" s="290" t="s">
        <v>7375</v>
      </c>
      <c r="AF320" s="290" t="s">
        <v>7377</v>
      </c>
      <c r="AG320" s="290" t="s">
        <v>632</v>
      </c>
    </row>
    <row r="321" spans="1:33" ht="43.2" x14ac:dyDescent="0.3">
      <c r="A321" s="290"/>
      <c r="B321" s="290" t="s">
        <v>7375</v>
      </c>
      <c r="C321" s="290" t="s">
        <v>19</v>
      </c>
      <c r="D321" s="290" t="s">
        <v>1406</v>
      </c>
      <c r="E321" s="290" t="s">
        <v>1404</v>
      </c>
      <c r="F321" s="290" t="s">
        <v>1405</v>
      </c>
      <c r="G321" s="290" t="s">
        <v>114</v>
      </c>
      <c r="H321" s="290" t="s">
        <v>389</v>
      </c>
      <c r="I321" s="290" t="s">
        <v>7338</v>
      </c>
      <c r="J321" s="290" t="s">
        <v>7338</v>
      </c>
      <c r="K321" s="290" t="s">
        <v>7338</v>
      </c>
      <c r="L321" s="290" t="s">
        <v>7338</v>
      </c>
      <c r="M321" s="290" t="s">
        <v>7376</v>
      </c>
      <c r="N321" s="290" t="s">
        <v>106</v>
      </c>
      <c r="O321" s="290" t="s">
        <v>1408</v>
      </c>
      <c r="P321" s="290" t="s">
        <v>1407</v>
      </c>
      <c r="Q321" s="290"/>
      <c r="R321" s="290"/>
      <c r="S321" s="290"/>
      <c r="T321" s="290"/>
      <c r="U321" s="290" t="s">
        <v>7338</v>
      </c>
      <c r="V321" s="290" t="s">
        <v>7338</v>
      </c>
      <c r="W321" s="290"/>
      <c r="X321" s="290"/>
      <c r="Y321" s="291">
        <v>43532.399131944447</v>
      </c>
      <c r="Z321" s="291">
        <v>43535.829664351855</v>
      </c>
      <c r="AA321" s="290"/>
      <c r="AB321" s="290" t="s">
        <v>1389</v>
      </c>
      <c r="AC321" s="290">
        <v>62843</v>
      </c>
      <c r="AD321" s="290">
        <v>3200</v>
      </c>
      <c r="AE321" s="290" t="s">
        <v>7375</v>
      </c>
      <c r="AF321" s="290" t="s">
        <v>7377</v>
      </c>
      <c r="AG321" s="290"/>
    </row>
    <row r="322" spans="1:33" ht="259.2" x14ac:dyDescent="0.3">
      <c r="A322" s="290" t="s">
        <v>802</v>
      </c>
      <c r="B322" s="290" t="s">
        <v>7375</v>
      </c>
      <c r="C322" s="290" t="s">
        <v>79</v>
      </c>
      <c r="D322" s="290" t="s">
        <v>1413</v>
      </c>
      <c r="E322" s="290" t="s">
        <v>1409</v>
      </c>
      <c r="F322" s="290" t="s">
        <v>1410</v>
      </c>
      <c r="G322" s="290" t="s">
        <v>1411</v>
      </c>
      <c r="H322" s="290" t="s">
        <v>684</v>
      </c>
      <c r="I322" s="290" t="s">
        <v>7338</v>
      </c>
      <c r="J322" s="290" t="s">
        <v>7338</v>
      </c>
      <c r="K322" s="290" t="s">
        <v>7338</v>
      </c>
      <c r="L322" s="290" t="s">
        <v>7338</v>
      </c>
      <c r="M322" s="290" t="s">
        <v>7376</v>
      </c>
      <c r="N322" s="290" t="s">
        <v>106</v>
      </c>
      <c r="O322" s="290" t="s">
        <v>7338</v>
      </c>
      <c r="P322" s="290"/>
      <c r="Q322" s="290"/>
      <c r="R322" s="290" t="s">
        <v>1412</v>
      </c>
      <c r="S322" s="290"/>
      <c r="T322" s="290"/>
      <c r="U322" s="290" t="s">
        <v>7338</v>
      </c>
      <c r="V322" s="290" t="s">
        <v>7338</v>
      </c>
      <c r="W322" s="290"/>
      <c r="X322" s="290"/>
      <c r="Y322" s="291">
        <v>43532.399131944447</v>
      </c>
      <c r="Z322" s="291">
        <v>43535.829664351855</v>
      </c>
      <c r="AA322" s="290"/>
      <c r="AB322" s="290" t="s">
        <v>1389</v>
      </c>
      <c r="AC322" s="290">
        <v>62843</v>
      </c>
      <c r="AD322" s="290">
        <v>3210</v>
      </c>
      <c r="AE322" s="290" t="s">
        <v>7375</v>
      </c>
      <c r="AF322" s="290" t="s">
        <v>7377</v>
      </c>
      <c r="AG322" s="290" t="s">
        <v>15</v>
      </c>
    </row>
    <row r="323" spans="1:33" ht="43.2" x14ac:dyDescent="0.3">
      <c r="A323" s="290"/>
      <c r="B323" s="290" t="s">
        <v>7375</v>
      </c>
      <c r="C323" s="290" t="s">
        <v>34</v>
      </c>
      <c r="D323" s="290" t="s">
        <v>475</v>
      </c>
      <c r="E323" s="290" t="s">
        <v>1414</v>
      </c>
      <c r="F323" s="290" t="s">
        <v>1415</v>
      </c>
      <c r="G323" s="290" t="s">
        <v>156</v>
      </c>
      <c r="H323" s="290" t="s">
        <v>389</v>
      </c>
      <c r="I323" s="290" t="s">
        <v>7338</v>
      </c>
      <c r="J323" s="290" t="s">
        <v>7338</v>
      </c>
      <c r="K323" s="290" t="s">
        <v>7338</v>
      </c>
      <c r="L323" s="290" t="s">
        <v>7338</v>
      </c>
      <c r="M323" s="290" t="s">
        <v>7376</v>
      </c>
      <c r="N323" s="290" t="s">
        <v>106</v>
      </c>
      <c r="O323" s="290" t="s">
        <v>476</v>
      </c>
      <c r="P323" s="290"/>
      <c r="Q323" s="290"/>
      <c r="R323" s="290"/>
      <c r="S323" s="290"/>
      <c r="T323" s="290"/>
      <c r="U323" s="290" t="s">
        <v>7338</v>
      </c>
      <c r="V323" s="290" t="s">
        <v>7338</v>
      </c>
      <c r="W323" s="290"/>
      <c r="X323" s="290"/>
      <c r="Y323" s="291">
        <v>43532.399131944447</v>
      </c>
      <c r="Z323" s="291">
        <v>43535.829664351855</v>
      </c>
      <c r="AA323" s="290"/>
      <c r="AB323" s="290" t="s">
        <v>1389</v>
      </c>
      <c r="AC323" s="290">
        <v>62843</v>
      </c>
      <c r="AD323" s="290">
        <v>860</v>
      </c>
      <c r="AE323" s="290" t="s">
        <v>7375</v>
      </c>
      <c r="AF323" s="290" t="s">
        <v>7377</v>
      </c>
      <c r="AG323" s="290"/>
    </row>
    <row r="324" spans="1:33" ht="28.8" x14ac:dyDescent="0.3">
      <c r="A324" s="290" t="s">
        <v>634</v>
      </c>
      <c r="B324" s="290" t="s">
        <v>7375</v>
      </c>
      <c r="C324" s="290" t="s">
        <v>209</v>
      </c>
      <c r="D324" s="290" t="s">
        <v>208</v>
      </c>
      <c r="E324" s="290" t="s">
        <v>1416</v>
      </c>
      <c r="F324" s="290" t="s">
        <v>1417</v>
      </c>
      <c r="G324" s="290" t="s">
        <v>1388</v>
      </c>
      <c r="H324" s="290" t="s">
        <v>49</v>
      </c>
      <c r="I324" s="290" t="s">
        <v>7338</v>
      </c>
      <c r="J324" s="290" t="s">
        <v>7338</v>
      </c>
      <c r="K324" s="290" t="s">
        <v>7338</v>
      </c>
      <c r="L324" s="290" t="s">
        <v>7338</v>
      </c>
      <c r="M324" s="290" t="s">
        <v>7376</v>
      </c>
      <c r="N324" s="290" t="s">
        <v>106</v>
      </c>
      <c r="O324" s="290" t="s">
        <v>7338</v>
      </c>
      <c r="P324" s="290"/>
      <c r="Q324" s="290"/>
      <c r="R324" s="290"/>
      <c r="S324" s="290" t="s">
        <v>1124</v>
      </c>
      <c r="T324" s="290"/>
      <c r="U324" s="290" t="s">
        <v>7338</v>
      </c>
      <c r="V324" s="290" t="s">
        <v>7338</v>
      </c>
      <c r="W324" s="290"/>
      <c r="X324" s="290"/>
      <c r="Y324" s="291">
        <v>43532.399131944447</v>
      </c>
      <c r="Z324" s="291">
        <v>43535.829664351855</v>
      </c>
      <c r="AA324" s="290"/>
      <c r="AB324" s="290" t="s">
        <v>1389</v>
      </c>
      <c r="AC324" s="290">
        <v>62843</v>
      </c>
      <c r="AD324" s="290">
        <v>1080</v>
      </c>
      <c r="AE324" s="290" t="s">
        <v>7375</v>
      </c>
      <c r="AF324" s="290" t="s">
        <v>7377</v>
      </c>
      <c r="AG324" s="290" t="s">
        <v>632</v>
      </c>
    </row>
    <row r="325" spans="1:33" ht="129.6" x14ac:dyDescent="0.3">
      <c r="A325" s="290"/>
      <c r="B325" s="290" t="s">
        <v>7375</v>
      </c>
      <c r="C325" s="290" t="s">
        <v>34</v>
      </c>
      <c r="D325" s="290" t="s">
        <v>150</v>
      </c>
      <c r="E325" s="290" t="s">
        <v>1418</v>
      </c>
      <c r="F325" s="290" t="s">
        <v>7565</v>
      </c>
      <c r="G325" s="290" t="s">
        <v>707</v>
      </c>
      <c r="H325" s="290" t="s">
        <v>49</v>
      </c>
      <c r="I325" s="290" t="s">
        <v>7338</v>
      </c>
      <c r="J325" s="290" t="s">
        <v>7338</v>
      </c>
      <c r="K325" s="290" t="s">
        <v>7338</v>
      </c>
      <c r="L325" s="290" t="s">
        <v>7338</v>
      </c>
      <c r="M325" s="290" t="s">
        <v>7376</v>
      </c>
      <c r="N325" s="290" t="s">
        <v>117</v>
      </c>
      <c r="O325" s="290" t="s">
        <v>7338</v>
      </c>
      <c r="P325" s="290"/>
      <c r="Q325" s="290"/>
      <c r="R325" s="290" t="s">
        <v>1420</v>
      </c>
      <c r="S325" s="290" t="s">
        <v>7713</v>
      </c>
      <c r="T325" s="290"/>
      <c r="U325" s="290" t="s">
        <v>7338</v>
      </c>
      <c r="V325" s="290" t="s">
        <v>7338</v>
      </c>
      <c r="W325" s="290"/>
      <c r="X325" s="290"/>
      <c r="Y325" s="291">
        <v>43532.402627314812</v>
      </c>
      <c r="Z325" s="291">
        <v>43535.829664351855</v>
      </c>
      <c r="AA325" s="290"/>
      <c r="AB325" s="290" t="s">
        <v>1419</v>
      </c>
      <c r="AC325" s="290">
        <v>69936</v>
      </c>
      <c r="AD325" s="290">
        <v>510</v>
      </c>
      <c r="AE325" s="290" t="s">
        <v>7375</v>
      </c>
      <c r="AF325" s="290" t="s">
        <v>7377</v>
      </c>
      <c r="AG325" s="290" t="s">
        <v>15</v>
      </c>
    </row>
    <row r="326" spans="1:33" ht="28.8" x14ac:dyDescent="0.3">
      <c r="A326" s="290" t="s">
        <v>634</v>
      </c>
      <c r="B326" s="290" t="s">
        <v>7375</v>
      </c>
      <c r="C326" s="290" t="s">
        <v>209</v>
      </c>
      <c r="D326" s="290" t="s">
        <v>322</v>
      </c>
      <c r="E326" s="290" t="s">
        <v>1421</v>
      </c>
      <c r="F326" s="290" t="s">
        <v>1422</v>
      </c>
      <c r="G326" s="290" t="s">
        <v>1423</v>
      </c>
      <c r="H326" s="290" t="s">
        <v>49</v>
      </c>
      <c r="I326" s="290" t="s">
        <v>7338</v>
      </c>
      <c r="J326" s="290" t="s">
        <v>7338</v>
      </c>
      <c r="K326" s="290" t="s">
        <v>7338</v>
      </c>
      <c r="L326" s="290" t="s">
        <v>7338</v>
      </c>
      <c r="M326" s="290" t="s">
        <v>7376</v>
      </c>
      <c r="N326" s="290" t="s">
        <v>665</v>
      </c>
      <c r="O326" s="290" t="s">
        <v>7338</v>
      </c>
      <c r="P326" s="290"/>
      <c r="Q326" s="290"/>
      <c r="R326" s="290"/>
      <c r="S326" s="290"/>
      <c r="T326" s="290"/>
      <c r="U326" s="290" t="s">
        <v>7338</v>
      </c>
      <c r="V326" s="290" t="s">
        <v>7338</v>
      </c>
      <c r="W326" s="290"/>
      <c r="X326" s="290"/>
      <c r="Y326" s="291">
        <v>43532.410370370373</v>
      </c>
      <c r="Z326" s="291">
        <v>43532.426122685189</v>
      </c>
      <c r="AA326" s="290"/>
      <c r="AB326" s="290" t="s">
        <v>1424</v>
      </c>
      <c r="AC326" s="290">
        <v>66759</v>
      </c>
      <c r="AD326" s="290">
        <v>8100</v>
      </c>
      <c r="AE326" s="290" t="s">
        <v>7375</v>
      </c>
      <c r="AF326" s="290" t="s">
        <v>7377</v>
      </c>
      <c r="AG326" s="290" t="s">
        <v>882</v>
      </c>
    </row>
    <row r="327" spans="1:33" ht="72" x14ac:dyDescent="0.3">
      <c r="A327" s="290"/>
      <c r="B327" s="290" t="s">
        <v>7375</v>
      </c>
      <c r="C327" s="290" t="s">
        <v>209</v>
      </c>
      <c r="D327" s="290" t="s">
        <v>322</v>
      </c>
      <c r="E327" s="290" t="s">
        <v>1425</v>
      </c>
      <c r="F327" s="290" t="s">
        <v>1426</v>
      </c>
      <c r="G327" s="290" t="s">
        <v>1427</v>
      </c>
      <c r="H327" s="290" t="s">
        <v>49</v>
      </c>
      <c r="I327" s="290" t="s">
        <v>7338</v>
      </c>
      <c r="J327" s="290" t="s">
        <v>7338</v>
      </c>
      <c r="K327" s="290" t="s">
        <v>7338</v>
      </c>
      <c r="L327" s="290" t="s">
        <v>7338</v>
      </c>
      <c r="M327" s="290" t="s">
        <v>7376</v>
      </c>
      <c r="N327" s="290" t="s">
        <v>106</v>
      </c>
      <c r="O327" s="290" t="s">
        <v>7338</v>
      </c>
      <c r="P327" s="290"/>
      <c r="Q327" s="290"/>
      <c r="R327" s="290" t="s">
        <v>1429</v>
      </c>
      <c r="S327" s="290"/>
      <c r="T327" s="290"/>
      <c r="U327" s="290" t="s">
        <v>7338</v>
      </c>
      <c r="V327" s="290" t="s">
        <v>7338</v>
      </c>
      <c r="W327" s="290"/>
      <c r="X327" s="290"/>
      <c r="Y327" s="291">
        <v>43532.411157407405</v>
      </c>
      <c r="Z327" s="291">
        <v>43535.829664351855</v>
      </c>
      <c r="AA327" s="290"/>
      <c r="AB327" s="290" t="s">
        <v>1428</v>
      </c>
      <c r="AC327" s="290">
        <v>43674</v>
      </c>
      <c r="AD327" s="290">
        <v>6000</v>
      </c>
      <c r="AE327" s="290" t="s">
        <v>7375</v>
      </c>
      <c r="AF327" s="290" t="s">
        <v>7377</v>
      </c>
      <c r="AG327" s="290" t="s">
        <v>925</v>
      </c>
    </row>
    <row r="328" spans="1:33" ht="57.6" x14ac:dyDescent="0.3">
      <c r="A328" s="290"/>
      <c r="B328" s="290" t="s">
        <v>7375</v>
      </c>
      <c r="C328" s="290" t="s">
        <v>209</v>
      </c>
      <c r="D328" s="290" t="s">
        <v>927</v>
      </c>
      <c r="E328" s="290" t="s">
        <v>1430</v>
      </c>
      <c r="F328" s="290" t="s">
        <v>1431</v>
      </c>
      <c r="G328" s="290" t="s">
        <v>949</v>
      </c>
      <c r="H328" s="290" t="s">
        <v>49</v>
      </c>
      <c r="I328" s="290" t="s">
        <v>7338</v>
      </c>
      <c r="J328" s="290" t="s">
        <v>7338</v>
      </c>
      <c r="K328" s="290" t="s">
        <v>7338</v>
      </c>
      <c r="L328" s="290" t="s">
        <v>7338</v>
      </c>
      <c r="M328" s="290" t="s">
        <v>7376</v>
      </c>
      <c r="N328" s="290" t="s">
        <v>106</v>
      </c>
      <c r="O328" s="290" t="s">
        <v>928</v>
      </c>
      <c r="P328" s="290"/>
      <c r="Q328" s="290"/>
      <c r="R328" s="290" t="s">
        <v>1431</v>
      </c>
      <c r="S328" s="290"/>
      <c r="T328" s="290"/>
      <c r="U328" s="290" t="s">
        <v>7338</v>
      </c>
      <c r="V328" s="290" t="s">
        <v>7338</v>
      </c>
      <c r="W328" s="290"/>
      <c r="X328" s="290"/>
      <c r="Y328" s="291">
        <v>43532.41128472222</v>
      </c>
      <c r="Z328" s="291">
        <v>43535.999363425923</v>
      </c>
      <c r="AA328" s="290"/>
      <c r="AB328" s="290" t="s">
        <v>1432</v>
      </c>
      <c r="AC328" s="290">
        <v>60306</v>
      </c>
      <c r="AD328" s="290">
        <v>2810</v>
      </c>
      <c r="AE328" s="290" t="s">
        <v>7375</v>
      </c>
      <c r="AF328" s="290" t="s">
        <v>7377</v>
      </c>
      <c r="AG328" s="290" t="s">
        <v>632</v>
      </c>
    </row>
    <row r="329" spans="1:33" ht="57.6" x14ac:dyDescent="0.3">
      <c r="A329" s="290" t="s">
        <v>904</v>
      </c>
      <c r="B329" s="290" t="s">
        <v>7375</v>
      </c>
      <c r="C329" s="290" t="s">
        <v>209</v>
      </c>
      <c r="D329" s="290" t="s">
        <v>322</v>
      </c>
      <c r="E329" s="290" t="s">
        <v>1433</v>
      </c>
      <c r="F329" s="290" t="s">
        <v>1434</v>
      </c>
      <c r="G329" s="290" t="s">
        <v>1423</v>
      </c>
      <c r="H329" s="290" t="s">
        <v>684</v>
      </c>
      <c r="I329" s="290" t="s">
        <v>7338</v>
      </c>
      <c r="J329" s="290" t="s">
        <v>7338</v>
      </c>
      <c r="K329" s="290" t="s">
        <v>7338</v>
      </c>
      <c r="L329" s="290" t="s">
        <v>7338</v>
      </c>
      <c r="M329" s="290" t="s">
        <v>7376</v>
      </c>
      <c r="N329" s="290" t="s">
        <v>665</v>
      </c>
      <c r="O329" s="290" t="s">
        <v>7338</v>
      </c>
      <c r="P329" s="290"/>
      <c r="Q329" s="290"/>
      <c r="R329" s="290" t="s">
        <v>1435</v>
      </c>
      <c r="S329" s="290"/>
      <c r="T329" s="290"/>
      <c r="U329" s="290" t="s">
        <v>7338</v>
      </c>
      <c r="V329" s="290" t="s">
        <v>7338</v>
      </c>
      <c r="W329" s="290"/>
      <c r="X329" s="290"/>
      <c r="Y329" s="291">
        <v>43532.412638888891</v>
      </c>
      <c r="Z329" s="291">
        <v>43532.426122685189</v>
      </c>
      <c r="AA329" s="290"/>
      <c r="AB329" s="290" t="s">
        <v>1424</v>
      </c>
      <c r="AC329" s="290">
        <v>66759</v>
      </c>
      <c r="AD329" s="290">
        <v>8120</v>
      </c>
      <c r="AE329" s="290" t="s">
        <v>7375</v>
      </c>
      <c r="AF329" s="290" t="s">
        <v>7377</v>
      </c>
      <c r="AG329" s="290" t="s">
        <v>15</v>
      </c>
    </row>
    <row r="330" spans="1:33" ht="28.8" x14ac:dyDescent="0.3">
      <c r="A330" s="290" t="s">
        <v>1169</v>
      </c>
      <c r="B330" s="290" t="s">
        <v>7375</v>
      </c>
      <c r="C330" s="290" t="s">
        <v>34</v>
      </c>
      <c r="D330" s="290" t="s">
        <v>927</v>
      </c>
      <c r="E330" s="290" t="s">
        <v>1436</v>
      </c>
      <c r="F330" s="290" t="s">
        <v>1437</v>
      </c>
      <c r="G330" s="290" t="s">
        <v>949</v>
      </c>
      <c r="H330" s="290" t="s">
        <v>389</v>
      </c>
      <c r="I330" s="290" t="s">
        <v>7338</v>
      </c>
      <c r="J330" s="290" t="s">
        <v>7338</v>
      </c>
      <c r="K330" s="290" t="s">
        <v>7338</v>
      </c>
      <c r="L330" s="290" t="s">
        <v>7338</v>
      </c>
      <c r="M330" s="290" t="s">
        <v>7376</v>
      </c>
      <c r="N330" s="290" t="s">
        <v>106</v>
      </c>
      <c r="O330" s="290" t="s">
        <v>928</v>
      </c>
      <c r="P330" s="290"/>
      <c r="Q330" s="290"/>
      <c r="R330" s="290" t="s">
        <v>816</v>
      </c>
      <c r="S330" s="290" t="s">
        <v>7517</v>
      </c>
      <c r="T330" s="290"/>
      <c r="U330" s="290" t="s">
        <v>7338</v>
      </c>
      <c r="V330" s="290" t="s">
        <v>7338</v>
      </c>
      <c r="W330" s="290"/>
      <c r="X330" s="290"/>
      <c r="Y330" s="291">
        <v>43532.413680555554</v>
      </c>
      <c r="Z330" s="291">
        <v>43544.78696759259</v>
      </c>
      <c r="AA330" s="290"/>
      <c r="AB330" s="290" t="s">
        <v>1432</v>
      </c>
      <c r="AC330" s="290">
        <v>60306</v>
      </c>
      <c r="AD330" s="290">
        <v>69500</v>
      </c>
      <c r="AE330" s="290" t="s">
        <v>7375</v>
      </c>
      <c r="AF330" s="290" t="s">
        <v>7377</v>
      </c>
      <c r="AG330" s="290"/>
    </row>
    <row r="331" spans="1:33" ht="100.8" x14ac:dyDescent="0.3">
      <c r="A331" s="290" t="s">
        <v>810</v>
      </c>
      <c r="B331" s="290" t="s">
        <v>7375</v>
      </c>
      <c r="C331" s="290" t="s">
        <v>19</v>
      </c>
      <c r="D331" s="290" t="s">
        <v>927</v>
      </c>
      <c r="E331" s="290" t="s">
        <v>1438</v>
      </c>
      <c r="F331" s="290" t="s">
        <v>1439</v>
      </c>
      <c r="G331" s="290" t="s">
        <v>949</v>
      </c>
      <c r="H331" s="290" t="s">
        <v>679</v>
      </c>
      <c r="I331" s="290" t="s">
        <v>1019</v>
      </c>
      <c r="J331" s="290" t="s">
        <v>7338</v>
      </c>
      <c r="K331" s="290" t="s">
        <v>7338</v>
      </c>
      <c r="L331" s="290" t="s">
        <v>7338</v>
      </c>
      <c r="M331" s="290" t="s">
        <v>1442</v>
      </c>
      <c r="N331" s="290" t="s">
        <v>106</v>
      </c>
      <c r="O331" s="290" t="s">
        <v>928</v>
      </c>
      <c r="P331" s="290" t="s">
        <v>1441</v>
      </c>
      <c r="Q331" s="290"/>
      <c r="R331" s="290" t="s">
        <v>1440</v>
      </c>
      <c r="S331" s="290" t="s">
        <v>7696</v>
      </c>
      <c r="T331" s="290"/>
      <c r="U331" s="290" t="s">
        <v>7338</v>
      </c>
      <c r="V331" s="290" t="s">
        <v>7338</v>
      </c>
      <c r="W331" s="290"/>
      <c r="X331" s="290"/>
      <c r="Y331" s="291">
        <v>43532.417951388888</v>
      </c>
      <c r="Z331" s="291">
        <v>43544.295497685183</v>
      </c>
      <c r="AA331" s="290"/>
      <c r="AB331" s="290" t="s">
        <v>1432</v>
      </c>
      <c r="AC331" s="290">
        <v>60306</v>
      </c>
      <c r="AD331" s="290">
        <v>4950</v>
      </c>
      <c r="AE331" s="290" t="s">
        <v>7375</v>
      </c>
      <c r="AF331" s="290" t="s">
        <v>7377</v>
      </c>
      <c r="AG331" s="290" t="s">
        <v>925</v>
      </c>
    </row>
    <row r="332" spans="1:33" ht="43.2" x14ac:dyDescent="0.3">
      <c r="A332" s="290"/>
      <c r="B332" s="290" t="s">
        <v>7375</v>
      </c>
      <c r="C332" s="290" t="s">
        <v>19</v>
      </c>
      <c r="D332" s="290" t="s">
        <v>927</v>
      </c>
      <c r="E332" s="290" t="s">
        <v>1443</v>
      </c>
      <c r="F332" s="290" t="s">
        <v>1444</v>
      </c>
      <c r="G332" s="290" t="s">
        <v>949</v>
      </c>
      <c r="H332" s="290" t="s">
        <v>1017</v>
      </c>
      <c r="I332" s="290" t="s">
        <v>1019</v>
      </c>
      <c r="J332" s="290" t="s">
        <v>7338</v>
      </c>
      <c r="K332" s="290" t="s">
        <v>7338</v>
      </c>
      <c r="L332" s="290" t="s">
        <v>7338</v>
      </c>
      <c r="M332" s="290" t="s">
        <v>1020</v>
      </c>
      <c r="N332" s="290" t="s">
        <v>106</v>
      </c>
      <c r="O332" s="290" t="s">
        <v>928</v>
      </c>
      <c r="P332" s="290" t="s">
        <v>1445</v>
      </c>
      <c r="Q332" s="290"/>
      <c r="R332" s="290"/>
      <c r="S332" s="290" t="s">
        <v>7647</v>
      </c>
      <c r="T332" s="290"/>
      <c r="U332" s="290" t="s">
        <v>7338</v>
      </c>
      <c r="V332" s="290" t="s">
        <v>7338</v>
      </c>
      <c r="W332" s="290"/>
      <c r="X332" s="290"/>
      <c r="Y332" s="291">
        <v>43532.419606481482</v>
      </c>
      <c r="Z332" s="291">
        <v>43542.759189814817</v>
      </c>
      <c r="AA332" s="290"/>
      <c r="AB332" s="290" t="s">
        <v>1432</v>
      </c>
      <c r="AC332" s="290">
        <v>60306</v>
      </c>
      <c r="AD332" s="290">
        <v>3450</v>
      </c>
      <c r="AE332" s="290" t="s">
        <v>7375</v>
      </c>
      <c r="AF332" s="290" t="s">
        <v>7377</v>
      </c>
      <c r="AG332" s="290" t="s">
        <v>15</v>
      </c>
    </row>
    <row r="333" spans="1:33" ht="43.2" x14ac:dyDescent="0.3">
      <c r="A333" s="290" t="s">
        <v>701</v>
      </c>
      <c r="B333" s="290" t="s">
        <v>7375</v>
      </c>
      <c r="C333" s="290" t="s">
        <v>79</v>
      </c>
      <c r="D333" s="290" t="s">
        <v>1450</v>
      </c>
      <c r="E333" s="290" t="s">
        <v>1446</v>
      </c>
      <c r="F333" s="290" t="s">
        <v>1447</v>
      </c>
      <c r="G333" s="290" t="s">
        <v>784</v>
      </c>
      <c r="H333" s="290" t="s">
        <v>653</v>
      </c>
      <c r="I333" s="290" t="s">
        <v>7338</v>
      </c>
      <c r="J333" s="290" t="s">
        <v>7338</v>
      </c>
      <c r="K333" s="290" t="s">
        <v>7338</v>
      </c>
      <c r="L333" s="290" t="s">
        <v>7338</v>
      </c>
      <c r="M333" s="290" t="s">
        <v>7376</v>
      </c>
      <c r="N333" s="290" t="s">
        <v>106</v>
      </c>
      <c r="O333" s="290" t="s">
        <v>1451</v>
      </c>
      <c r="P333" s="290"/>
      <c r="Q333" s="290"/>
      <c r="R333" s="290" t="s">
        <v>1449</v>
      </c>
      <c r="S333" s="290"/>
      <c r="T333" s="290"/>
      <c r="U333" s="290" t="s">
        <v>7338</v>
      </c>
      <c r="V333" s="290" t="s">
        <v>7338</v>
      </c>
      <c r="W333" s="290"/>
      <c r="X333" s="290"/>
      <c r="Y333" s="291">
        <v>43532.424375000002</v>
      </c>
      <c r="Z333" s="291">
        <v>43535.829664351855</v>
      </c>
      <c r="AA333" s="290"/>
      <c r="AB333" s="290" t="s">
        <v>1448</v>
      </c>
      <c r="AC333" s="290">
        <v>78832</v>
      </c>
      <c r="AD333" s="290">
        <v>3340</v>
      </c>
      <c r="AE333" s="290" t="s">
        <v>7375</v>
      </c>
      <c r="AF333" s="290" t="s">
        <v>7377</v>
      </c>
      <c r="AG333" s="290" t="s">
        <v>15</v>
      </c>
    </row>
    <row r="334" spans="1:33" ht="57.6" x14ac:dyDescent="0.3">
      <c r="A334" s="290" t="s">
        <v>701</v>
      </c>
      <c r="B334" s="290" t="s">
        <v>7375</v>
      </c>
      <c r="C334" s="290" t="s">
        <v>79</v>
      </c>
      <c r="D334" s="290" t="s">
        <v>1455</v>
      </c>
      <c r="E334" s="290" t="s">
        <v>1452</v>
      </c>
      <c r="F334" s="290" t="s">
        <v>1453</v>
      </c>
      <c r="G334" s="290" t="s">
        <v>784</v>
      </c>
      <c r="H334" s="290" t="s">
        <v>653</v>
      </c>
      <c r="I334" s="290" t="s">
        <v>7338</v>
      </c>
      <c r="J334" s="290" t="s">
        <v>7338</v>
      </c>
      <c r="K334" s="290" t="s">
        <v>7338</v>
      </c>
      <c r="L334" s="290" t="s">
        <v>7338</v>
      </c>
      <c r="M334" s="290" t="s">
        <v>7376</v>
      </c>
      <c r="N334" s="290" t="s">
        <v>106</v>
      </c>
      <c r="O334" s="290" t="s">
        <v>1456</v>
      </c>
      <c r="P334" s="290"/>
      <c r="Q334" s="290"/>
      <c r="R334" s="290" t="s">
        <v>1454</v>
      </c>
      <c r="S334" s="290"/>
      <c r="T334" s="290"/>
      <c r="U334" s="290" t="s">
        <v>7338</v>
      </c>
      <c r="V334" s="290" t="s">
        <v>7338</v>
      </c>
      <c r="W334" s="290"/>
      <c r="X334" s="290"/>
      <c r="Y334" s="291">
        <v>43532.424398148149</v>
      </c>
      <c r="Z334" s="291">
        <v>43535.829664351855</v>
      </c>
      <c r="AA334" s="290"/>
      <c r="AB334" s="290" t="s">
        <v>1448</v>
      </c>
      <c r="AC334" s="290">
        <v>78832</v>
      </c>
      <c r="AD334" s="290">
        <v>3350</v>
      </c>
      <c r="AE334" s="290" t="s">
        <v>7375</v>
      </c>
      <c r="AF334" s="290" t="s">
        <v>7377</v>
      </c>
      <c r="AG334" s="290" t="s">
        <v>15</v>
      </c>
    </row>
    <row r="335" spans="1:33" ht="43.2" x14ac:dyDescent="0.3">
      <c r="A335" s="290"/>
      <c r="B335" s="290" t="s">
        <v>7375</v>
      </c>
      <c r="C335" s="290" t="s">
        <v>34</v>
      </c>
      <c r="D335" s="290" t="s">
        <v>1450</v>
      </c>
      <c r="E335" s="290" t="s">
        <v>1457</v>
      </c>
      <c r="F335" s="290" t="s">
        <v>1458</v>
      </c>
      <c r="G335" s="290" t="s">
        <v>119</v>
      </c>
      <c r="H335" s="290" t="s">
        <v>389</v>
      </c>
      <c r="I335" s="290" t="s">
        <v>7338</v>
      </c>
      <c r="J335" s="290" t="s">
        <v>7338</v>
      </c>
      <c r="K335" s="290" t="s">
        <v>7338</v>
      </c>
      <c r="L335" s="290" t="s">
        <v>7338</v>
      </c>
      <c r="M335" s="290" t="s">
        <v>7376</v>
      </c>
      <c r="N335" s="290" t="s">
        <v>106</v>
      </c>
      <c r="O335" s="290" t="s">
        <v>1451</v>
      </c>
      <c r="P335" s="290"/>
      <c r="Q335" s="290"/>
      <c r="R335" s="290"/>
      <c r="S335" s="290"/>
      <c r="T335" s="290"/>
      <c r="U335" s="290" t="s">
        <v>7338</v>
      </c>
      <c r="V335" s="290" t="s">
        <v>7338</v>
      </c>
      <c r="W335" s="290"/>
      <c r="X335" s="290"/>
      <c r="Y335" s="291">
        <v>43532.424398148149</v>
      </c>
      <c r="Z335" s="291">
        <v>43535.829664351855</v>
      </c>
      <c r="AA335" s="290"/>
      <c r="AB335" s="290" t="s">
        <v>1448</v>
      </c>
      <c r="AC335" s="290">
        <v>78832</v>
      </c>
      <c r="AD335" s="290">
        <v>3320</v>
      </c>
      <c r="AE335" s="290" t="s">
        <v>7375</v>
      </c>
      <c r="AF335" s="290" t="s">
        <v>7377</v>
      </c>
      <c r="AG335" s="290"/>
    </row>
    <row r="336" spans="1:33" ht="43.2" x14ac:dyDescent="0.3">
      <c r="A336" s="290"/>
      <c r="B336" s="290" t="s">
        <v>7375</v>
      </c>
      <c r="C336" s="290" t="s">
        <v>34</v>
      </c>
      <c r="D336" s="290" t="s">
        <v>1455</v>
      </c>
      <c r="E336" s="290" t="s">
        <v>1459</v>
      </c>
      <c r="F336" s="290" t="s">
        <v>1460</v>
      </c>
      <c r="G336" s="290" t="s">
        <v>119</v>
      </c>
      <c r="H336" s="290" t="s">
        <v>389</v>
      </c>
      <c r="I336" s="290" t="s">
        <v>7338</v>
      </c>
      <c r="J336" s="290" t="s">
        <v>7338</v>
      </c>
      <c r="K336" s="290" t="s">
        <v>7338</v>
      </c>
      <c r="L336" s="290" t="s">
        <v>7338</v>
      </c>
      <c r="M336" s="290" t="s">
        <v>7376</v>
      </c>
      <c r="N336" s="290" t="s">
        <v>106</v>
      </c>
      <c r="O336" s="290" t="s">
        <v>1456</v>
      </c>
      <c r="P336" s="290"/>
      <c r="Q336" s="290"/>
      <c r="R336" s="290"/>
      <c r="S336" s="290"/>
      <c r="T336" s="290"/>
      <c r="U336" s="290" t="s">
        <v>7338</v>
      </c>
      <c r="V336" s="290" t="s">
        <v>7338</v>
      </c>
      <c r="W336" s="290"/>
      <c r="X336" s="290"/>
      <c r="Y336" s="291">
        <v>43532.424398148149</v>
      </c>
      <c r="Z336" s="291">
        <v>43535.829664351855</v>
      </c>
      <c r="AA336" s="290"/>
      <c r="AB336" s="290" t="s">
        <v>1448</v>
      </c>
      <c r="AC336" s="290">
        <v>78832</v>
      </c>
      <c r="AD336" s="290">
        <v>3330</v>
      </c>
      <c r="AE336" s="290" t="s">
        <v>7375</v>
      </c>
      <c r="AF336" s="290" t="s">
        <v>7377</v>
      </c>
      <c r="AG336" s="290"/>
    </row>
    <row r="337" spans="1:33" ht="43.2" x14ac:dyDescent="0.3">
      <c r="A337" s="290" t="s">
        <v>873</v>
      </c>
      <c r="B337" s="290" t="s">
        <v>7375</v>
      </c>
      <c r="C337" s="290" t="s">
        <v>34</v>
      </c>
      <c r="D337" s="290" t="s">
        <v>138</v>
      </c>
      <c r="E337" s="290" t="s">
        <v>1461</v>
      </c>
      <c r="F337" s="290" t="s">
        <v>1462</v>
      </c>
      <c r="G337" s="290" t="s">
        <v>236</v>
      </c>
      <c r="H337" s="290" t="s">
        <v>389</v>
      </c>
      <c r="I337" s="290" t="s">
        <v>7338</v>
      </c>
      <c r="J337" s="290" t="s">
        <v>7338</v>
      </c>
      <c r="K337" s="290" t="s">
        <v>7338</v>
      </c>
      <c r="L337" s="290" t="s">
        <v>7338</v>
      </c>
      <c r="M337" s="290" t="s">
        <v>7376</v>
      </c>
      <c r="N337" s="290" t="s">
        <v>106</v>
      </c>
      <c r="O337" s="290" t="s">
        <v>139</v>
      </c>
      <c r="P337" s="290"/>
      <c r="Q337" s="290"/>
      <c r="R337" s="290"/>
      <c r="S337" s="290" t="s">
        <v>7518</v>
      </c>
      <c r="T337" s="290"/>
      <c r="U337" s="290" t="s">
        <v>7338</v>
      </c>
      <c r="V337" s="290" t="s">
        <v>7338</v>
      </c>
      <c r="W337" s="290"/>
      <c r="X337" s="290"/>
      <c r="Y337" s="291">
        <v>43532.431134259263</v>
      </c>
      <c r="Z337" s="291">
        <v>43535.829664351855</v>
      </c>
      <c r="AA337" s="290"/>
      <c r="AB337" s="290" t="s">
        <v>1463</v>
      </c>
      <c r="AC337" s="290">
        <v>44044</v>
      </c>
      <c r="AD337" s="290">
        <v>3360</v>
      </c>
      <c r="AE337" s="290" t="s">
        <v>7375</v>
      </c>
      <c r="AF337" s="290" t="s">
        <v>7377</v>
      </c>
      <c r="AG337" s="290"/>
    </row>
    <row r="338" spans="1:33" ht="43.2" x14ac:dyDescent="0.3">
      <c r="A338" s="290" t="s">
        <v>655</v>
      </c>
      <c r="B338" s="290" t="s">
        <v>7375</v>
      </c>
      <c r="C338" s="290" t="s">
        <v>19</v>
      </c>
      <c r="D338" s="290" t="s">
        <v>138</v>
      </c>
      <c r="E338" s="290" t="s">
        <v>1464</v>
      </c>
      <c r="F338" s="290" t="s">
        <v>1465</v>
      </c>
      <c r="G338" s="290" t="s">
        <v>724</v>
      </c>
      <c r="H338" s="290" t="s">
        <v>653</v>
      </c>
      <c r="I338" s="290" t="s">
        <v>7338</v>
      </c>
      <c r="J338" s="290" t="s">
        <v>7338</v>
      </c>
      <c r="K338" s="290" t="s">
        <v>7338</v>
      </c>
      <c r="L338" s="290" t="s">
        <v>7338</v>
      </c>
      <c r="M338" s="290" t="s">
        <v>7376</v>
      </c>
      <c r="N338" s="290" t="s">
        <v>106</v>
      </c>
      <c r="O338" s="290" t="s">
        <v>139</v>
      </c>
      <c r="P338" s="290" t="s">
        <v>1467</v>
      </c>
      <c r="Q338" s="290"/>
      <c r="R338" s="290" t="s">
        <v>1466</v>
      </c>
      <c r="S338" s="290"/>
      <c r="T338" s="290"/>
      <c r="U338" s="290" t="s">
        <v>7338</v>
      </c>
      <c r="V338" s="290" t="s">
        <v>7338</v>
      </c>
      <c r="W338" s="290"/>
      <c r="X338" s="290"/>
      <c r="Y338" s="291">
        <v>43532.431134259263</v>
      </c>
      <c r="Z338" s="291">
        <v>43535.829664351855</v>
      </c>
      <c r="AA338" s="290"/>
      <c r="AB338" s="290" t="s">
        <v>1463</v>
      </c>
      <c r="AC338" s="290">
        <v>44044</v>
      </c>
      <c r="AD338" s="290">
        <v>3680</v>
      </c>
      <c r="AE338" s="290" t="s">
        <v>7375</v>
      </c>
      <c r="AF338" s="290" t="s">
        <v>7377</v>
      </c>
      <c r="AG338" s="290" t="s">
        <v>15</v>
      </c>
    </row>
    <row r="339" spans="1:33" ht="43.2" x14ac:dyDescent="0.3">
      <c r="A339" s="290" t="s">
        <v>873</v>
      </c>
      <c r="B339" s="290" t="s">
        <v>7375</v>
      </c>
      <c r="C339" s="290" t="s">
        <v>34</v>
      </c>
      <c r="D339" s="290" t="s">
        <v>1470</v>
      </c>
      <c r="E339" s="290" t="s">
        <v>1468</v>
      </c>
      <c r="F339" s="290" t="s">
        <v>1469</v>
      </c>
      <c r="G339" s="290" t="s">
        <v>236</v>
      </c>
      <c r="H339" s="290" t="s">
        <v>389</v>
      </c>
      <c r="I339" s="290" t="s">
        <v>7338</v>
      </c>
      <c r="J339" s="290" t="s">
        <v>7338</v>
      </c>
      <c r="K339" s="290" t="s">
        <v>7338</v>
      </c>
      <c r="L339" s="290" t="s">
        <v>7338</v>
      </c>
      <c r="M339" s="290" t="s">
        <v>7376</v>
      </c>
      <c r="N339" s="290" t="s">
        <v>106</v>
      </c>
      <c r="O339" s="290" t="s">
        <v>1471</v>
      </c>
      <c r="P339" s="290"/>
      <c r="Q339" s="290"/>
      <c r="R339" s="290"/>
      <c r="S339" s="290" t="s">
        <v>7519</v>
      </c>
      <c r="T339" s="290"/>
      <c r="U339" s="290" t="s">
        <v>7338</v>
      </c>
      <c r="V339" s="290" t="s">
        <v>7338</v>
      </c>
      <c r="W339" s="290"/>
      <c r="X339" s="290"/>
      <c r="Y339" s="291">
        <v>43532.431134259263</v>
      </c>
      <c r="Z339" s="291">
        <v>43535.829664351855</v>
      </c>
      <c r="AA339" s="290"/>
      <c r="AB339" s="290" t="s">
        <v>1463</v>
      </c>
      <c r="AC339" s="290">
        <v>44044</v>
      </c>
      <c r="AD339" s="290">
        <v>3380</v>
      </c>
      <c r="AE339" s="290" t="s">
        <v>7375</v>
      </c>
      <c r="AF339" s="290" t="s">
        <v>7377</v>
      </c>
      <c r="AG339" s="290"/>
    </row>
    <row r="340" spans="1:33" ht="43.2" x14ac:dyDescent="0.3">
      <c r="A340" s="290"/>
      <c r="B340" s="290" t="s">
        <v>7375</v>
      </c>
      <c r="C340" s="290" t="s">
        <v>34</v>
      </c>
      <c r="D340" s="290" t="s">
        <v>165</v>
      </c>
      <c r="E340" s="290" t="s">
        <v>1472</v>
      </c>
      <c r="F340" s="290" t="s">
        <v>1473</v>
      </c>
      <c r="G340" s="290" t="s">
        <v>236</v>
      </c>
      <c r="H340" s="290" t="s">
        <v>389</v>
      </c>
      <c r="I340" s="290" t="s">
        <v>7338</v>
      </c>
      <c r="J340" s="290" t="s">
        <v>7338</v>
      </c>
      <c r="K340" s="290" t="s">
        <v>7338</v>
      </c>
      <c r="L340" s="290" t="s">
        <v>7338</v>
      </c>
      <c r="M340" s="290" t="s">
        <v>7376</v>
      </c>
      <c r="N340" s="290" t="s">
        <v>106</v>
      </c>
      <c r="O340" s="290" t="s">
        <v>1474</v>
      </c>
      <c r="P340" s="290"/>
      <c r="Q340" s="290"/>
      <c r="R340" s="290"/>
      <c r="S340" s="290" t="s">
        <v>7507</v>
      </c>
      <c r="T340" s="290"/>
      <c r="U340" s="290" t="s">
        <v>7338</v>
      </c>
      <c r="V340" s="290" t="s">
        <v>7338</v>
      </c>
      <c r="W340" s="290"/>
      <c r="X340" s="290"/>
      <c r="Y340" s="291">
        <v>43532.431134259263</v>
      </c>
      <c r="Z340" s="291">
        <v>43535.999363425923</v>
      </c>
      <c r="AA340" s="290"/>
      <c r="AB340" s="290" t="s">
        <v>1463</v>
      </c>
      <c r="AC340" s="290">
        <v>44044</v>
      </c>
      <c r="AD340" s="290">
        <v>3390</v>
      </c>
      <c r="AE340" s="290" t="s">
        <v>7375</v>
      </c>
      <c r="AF340" s="290" t="s">
        <v>7377</v>
      </c>
      <c r="AG340" s="290"/>
    </row>
    <row r="341" spans="1:33" ht="43.2" x14ac:dyDescent="0.3">
      <c r="A341" s="290" t="s">
        <v>873</v>
      </c>
      <c r="B341" s="290" t="s">
        <v>7375</v>
      </c>
      <c r="C341" s="290" t="s">
        <v>34</v>
      </c>
      <c r="D341" s="290" t="s">
        <v>432</v>
      </c>
      <c r="E341" s="290" t="s">
        <v>1475</v>
      </c>
      <c r="F341" s="290" t="s">
        <v>1476</v>
      </c>
      <c r="G341" s="290" t="s">
        <v>156</v>
      </c>
      <c r="H341" s="290" t="s">
        <v>389</v>
      </c>
      <c r="I341" s="290" t="s">
        <v>7338</v>
      </c>
      <c r="J341" s="290" t="s">
        <v>7338</v>
      </c>
      <c r="K341" s="290" t="s">
        <v>7338</v>
      </c>
      <c r="L341" s="290" t="s">
        <v>7338</v>
      </c>
      <c r="M341" s="290" t="s">
        <v>7376</v>
      </c>
      <c r="N341" s="290" t="s">
        <v>424</v>
      </c>
      <c r="O341" s="290" t="s">
        <v>433</v>
      </c>
      <c r="P341" s="290"/>
      <c r="Q341" s="290"/>
      <c r="R341" s="290"/>
      <c r="S341" s="290" t="s">
        <v>7520</v>
      </c>
      <c r="T341" s="290"/>
      <c r="U341" s="290" t="s">
        <v>7338</v>
      </c>
      <c r="V341" s="290" t="s">
        <v>7338</v>
      </c>
      <c r="W341" s="290"/>
      <c r="X341" s="290"/>
      <c r="Y341" s="291">
        <v>43532.431134259263</v>
      </c>
      <c r="Z341" s="291">
        <v>43535.829664351855</v>
      </c>
      <c r="AA341" s="290"/>
      <c r="AB341" s="290" t="s">
        <v>1463</v>
      </c>
      <c r="AC341" s="290">
        <v>44044</v>
      </c>
      <c r="AD341" s="290">
        <v>730</v>
      </c>
      <c r="AE341" s="290" t="s">
        <v>7375</v>
      </c>
      <c r="AF341" s="290" t="s">
        <v>7377</v>
      </c>
      <c r="AG341" s="290"/>
    </row>
    <row r="342" spans="1:33" ht="57.6" x14ac:dyDescent="0.3">
      <c r="A342" s="290" t="s">
        <v>873</v>
      </c>
      <c r="B342" s="290" t="s">
        <v>7375</v>
      </c>
      <c r="C342" s="290" t="s">
        <v>34</v>
      </c>
      <c r="D342" s="290" t="s">
        <v>1479</v>
      </c>
      <c r="E342" s="290" t="s">
        <v>1477</v>
      </c>
      <c r="F342" s="290" t="s">
        <v>1478</v>
      </c>
      <c r="G342" s="290" t="s">
        <v>156</v>
      </c>
      <c r="H342" s="290" t="s">
        <v>389</v>
      </c>
      <c r="I342" s="290" t="s">
        <v>7338</v>
      </c>
      <c r="J342" s="290" t="s">
        <v>7338</v>
      </c>
      <c r="K342" s="290" t="s">
        <v>7338</v>
      </c>
      <c r="L342" s="290" t="s">
        <v>7338</v>
      </c>
      <c r="M342" s="290" t="s">
        <v>7376</v>
      </c>
      <c r="N342" s="290" t="s">
        <v>262</v>
      </c>
      <c r="O342" s="290" t="s">
        <v>1480</v>
      </c>
      <c r="P342" s="290"/>
      <c r="Q342" s="290"/>
      <c r="R342" s="290"/>
      <c r="S342" s="290" t="s">
        <v>7520</v>
      </c>
      <c r="T342" s="290"/>
      <c r="U342" s="290" t="s">
        <v>7338</v>
      </c>
      <c r="V342" s="290" t="s">
        <v>7338</v>
      </c>
      <c r="W342" s="290"/>
      <c r="X342" s="290"/>
      <c r="Y342" s="291">
        <v>43532.431134259263</v>
      </c>
      <c r="Z342" s="291">
        <v>43535.829664351855</v>
      </c>
      <c r="AA342" s="290"/>
      <c r="AB342" s="290" t="s">
        <v>1463</v>
      </c>
      <c r="AC342" s="290">
        <v>44044</v>
      </c>
      <c r="AD342" s="290">
        <v>3410</v>
      </c>
      <c r="AE342" s="290" t="s">
        <v>7375</v>
      </c>
      <c r="AF342" s="290" t="s">
        <v>7377</v>
      </c>
      <c r="AG342" s="290"/>
    </row>
    <row r="343" spans="1:33" ht="172.8" x14ac:dyDescent="0.3">
      <c r="A343" s="290" t="s">
        <v>1483</v>
      </c>
      <c r="B343" s="290" t="s">
        <v>7375</v>
      </c>
      <c r="C343" s="290" t="s">
        <v>34</v>
      </c>
      <c r="D343" s="290" t="s">
        <v>1484</v>
      </c>
      <c r="E343" s="290" t="s">
        <v>1481</v>
      </c>
      <c r="F343" s="290" t="s">
        <v>1482</v>
      </c>
      <c r="G343" s="290" t="s">
        <v>156</v>
      </c>
      <c r="H343" s="290" t="s">
        <v>389</v>
      </c>
      <c r="I343" s="290" t="s">
        <v>7338</v>
      </c>
      <c r="J343" s="290" t="s">
        <v>7338</v>
      </c>
      <c r="K343" s="290" t="s">
        <v>7338</v>
      </c>
      <c r="L343" s="290" t="s">
        <v>7338</v>
      </c>
      <c r="M343" s="290" t="s">
        <v>7376</v>
      </c>
      <c r="N343" s="290" t="s">
        <v>117</v>
      </c>
      <c r="O343" s="290" t="s">
        <v>1485</v>
      </c>
      <c r="P343" s="290"/>
      <c r="Q343" s="290"/>
      <c r="R343" s="290"/>
      <c r="S343" s="290" t="s">
        <v>7628</v>
      </c>
      <c r="T343" s="290"/>
      <c r="U343" s="290" t="s">
        <v>7338</v>
      </c>
      <c r="V343" s="290" t="s">
        <v>7338</v>
      </c>
      <c r="W343" s="290"/>
      <c r="X343" s="290"/>
      <c r="Y343" s="291">
        <v>43532.431134259263</v>
      </c>
      <c r="Z343" s="291">
        <v>43535.829664351855</v>
      </c>
      <c r="AA343" s="290"/>
      <c r="AB343" s="290" t="s">
        <v>1463</v>
      </c>
      <c r="AC343" s="290">
        <v>44044</v>
      </c>
      <c r="AD343" s="290">
        <v>3420</v>
      </c>
      <c r="AE343" s="290" t="s">
        <v>7375</v>
      </c>
      <c r="AF343" s="290" t="s">
        <v>7377</v>
      </c>
      <c r="AG343" s="290"/>
    </row>
    <row r="344" spans="1:33" ht="388.8" x14ac:dyDescent="0.3">
      <c r="A344" s="290" t="s">
        <v>1318</v>
      </c>
      <c r="B344" s="290" t="s">
        <v>7375</v>
      </c>
      <c r="C344" s="290" t="s">
        <v>19</v>
      </c>
      <c r="D344" s="290" t="s">
        <v>1023</v>
      </c>
      <c r="E344" s="290" t="s">
        <v>1486</v>
      </c>
      <c r="F344" s="290" t="s">
        <v>1487</v>
      </c>
      <c r="G344" s="290" t="s">
        <v>724</v>
      </c>
      <c r="H344" s="290" t="s">
        <v>389</v>
      </c>
      <c r="I344" s="290" t="s">
        <v>7338</v>
      </c>
      <c r="J344" s="290" t="s">
        <v>7338</v>
      </c>
      <c r="K344" s="290" t="s">
        <v>7338</v>
      </c>
      <c r="L344" s="290" t="s">
        <v>7338</v>
      </c>
      <c r="M344" s="290" t="s">
        <v>7376</v>
      </c>
      <c r="N344" s="290" t="s">
        <v>106</v>
      </c>
      <c r="O344" s="290" t="s">
        <v>1027</v>
      </c>
      <c r="P344" s="290" t="s">
        <v>1488</v>
      </c>
      <c r="Q344" s="290"/>
      <c r="R344" s="290" t="s">
        <v>816</v>
      </c>
      <c r="S344" s="290" t="s">
        <v>7629</v>
      </c>
      <c r="T344" s="290"/>
      <c r="U344" s="290" t="s">
        <v>7338</v>
      </c>
      <c r="V344" s="290" t="s">
        <v>7338</v>
      </c>
      <c r="W344" s="290"/>
      <c r="X344" s="290"/>
      <c r="Y344" s="291">
        <v>43532.431134259263</v>
      </c>
      <c r="Z344" s="291">
        <v>43535.829664351855</v>
      </c>
      <c r="AA344" s="290"/>
      <c r="AB344" s="290" t="s">
        <v>1463</v>
      </c>
      <c r="AC344" s="290">
        <v>44044</v>
      </c>
      <c r="AD344" s="290">
        <v>5300</v>
      </c>
      <c r="AE344" s="290" t="s">
        <v>7375</v>
      </c>
      <c r="AF344" s="290" t="s">
        <v>7377</v>
      </c>
      <c r="AG344" s="290"/>
    </row>
    <row r="345" spans="1:33" ht="409.6" x14ac:dyDescent="0.3">
      <c r="A345" s="290"/>
      <c r="B345" s="290" t="s">
        <v>7375</v>
      </c>
      <c r="C345" s="290" t="s">
        <v>1491</v>
      </c>
      <c r="D345" s="290" t="s">
        <v>1023</v>
      </c>
      <c r="E345" s="290" t="s">
        <v>1489</v>
      </c>
      <c r="F345" s="290" t="s">
        <v>1490</v>
      </c>
      <c r="G345" s="290" t="s">
        <v>724</v>
      </c>
      <c r="H345" s="290" t="s">
        <v>49</v>
      </c>
      <c r="I345" s="290" t="s">
        <v>7338</v>
      </c>
      <c r="J345" s="290" t="s">
        <v>7338</v>
      </c>
      <c r="K345" s="290" t="s">
        <v>7338</v>
      </c>
      <c r="L345" s="290" t="s">
        <v>7338</v>
      </c>
      <c r="M345" s="290" t="s">
        <v>7376</v>
      </c>
      <c r="N345" s="290" t="s">
        <v>106</v>
      </c>
      <c r="O345" s="290" t="s">
        <v>1027</v>
      </c>
      <c r="P345" s="290"/>
      <c r="Q345" s="290"/>
      <c r="R345" s="290"/>
      <c r="S345" s="290" t="s">
        <v>7714</v>
      </c>
      <c r="T345" s="290"/>
      <c r="U345" s="290" t="s">
        <v>7338</v>
      </c>
      <c r="V345" s="290" t="s">
        <v>7338</v>
      </c>
      <c r="W345" s="290"/>
      <c r="X345" s="290"/>
      <c r="Y345" s="291">
        <v>43532.431134259263</v>
      </c>
      <c r="Z345" s="291">
        <v>43535.829664351855</v>
      </c>
      <c r="AA345" s="290"/>
      <c r="AB345" s="290" t="s">
        <v>1463</v>
      </c>
      <c r="AC345" s="290">
        <v>44044</v>
      </c>
      <c r="AD345" s="290">
        <v>2090</v>
      </c>
      <c r="AE345" s="290" t="s">
        <v>7375</v>
      </c>
      <c r="AF345" s="290" t="s">
        <v>7377</v>
      </c>
      <c r="AG345" s="290" t="s">
        <v>632</v>
      </c>
    </row>
    <row r="346" spans="1:33" ht="43.2" x14ac:dyDescent="0.3">
      <c r="A346" s="290"/>
      <c r="B346" s="290" t="s">
        <v>7375</v>
      </c>
      <c r="C346" s="290" t="s">
        <v>209</v>
      </c>
      <c r="D346" s="290" t="s">
        <v>927</v>
      </c>
      <c r="E346" s="290" t="s">
        <v>1492</v>
      </c>
      <c r="F346" s="290" t="s">
        <v>1493</v>
      </c>
      <c r="G346" s="290" t="s">
        <v>737</v>
      </c>
      <c r="H346" s="290" t="s">
        <v>49</v>
      </c>
      <c r="I346" s="290" t="s">
        <v>7338</v>
      </c>
      <c r="J346" s="290" t="s">
        <v>7338</v>
      </c>
      <c r="K346" s="290" t="s">
        <v>7338</v>
      </c>
      <c r="L346" s="290" t="s">
        <v>7338</v>
      </c>
      <c r="M346" s="290" t="s">
        <v>7376</v>
      </c>
      <c r="N346" s="290" t="s">
        <v>106</v>
      </c>
      <c r="O346" s="290" t="s">
        <v>928</v>
      </c>
      <c r="P346" s="290"/>
      <c r="Q346" s="290"/>
      <c r="R346" s="290"/>
      <c r="S346" s="290"/>
      <c r="T346" s="290"/>
      <c r="U346" s="290" t="s">
        <v>7338</v>
      </c>
      <c r="V346" s="290" t="s">
        <v>7338</v>
      </c>
      <c r="W346" s="290"/>
      <c r="X346" s="290"/>
      <c r="Y346" s="291">
        <v>43532.431134259263</v>
      </c>
      <c r="Z346" s="291">
        <v>43535.829664351855</v>
      </c>
      <c r="AA346" s="290"/>
      <c r="AB346" s="290" t="s">
        <v>1463</v>
      </c>
      <c r="AC346" s="290">
        <v>44044</v>
      </c>
      <c r="AD346" s="290">
        <v>3270</v>
      </c>
      <c r="AE346" s="290" t="s">
        <v>7375</v>
      </c>
      <c r="AF346" s="290" t="s">
        <v>7377</v>
      </c>
      <c r="AG346" s="290" t="s">
        <v>632</v>
      </c>
    </row>
    <row r="347" spans="1:33" ht="86.4" x14ac:dyDescent="0.3">
      <c r="A347" s="290" t="s">
        <v>655</v>
      </c>
      <c r="B347" s="290" t="s">
        <v>7375</v>
      </c>
      <c r="C347" s="290" t="s">
        <v>19</v>
      </c>
      <c r="D347" s="290" t="s">
        <v>208</v>
      </c>
      <c r="E347" s="290" t="s">
        <v>1494</v>
      </c>
      <c r="F347" s="290" t="s">
        <v>1495</v>
      </c>
      <c r="G347" s="290" t="s">
        <v>737</v>
      </c>
      <c r="H347" s="290" t="s">
        <v>684</v>
      </c>
      <c r="I347" s="290" t="s">
        <v>7338</v>
      </c>
      <c r="J347" s="290" t="s">
        <v>7338</v>
      </c>
      <c r="K347" s="290" t="s">
        <v>7338</v>
      </c>
      <c r="L347" s="290" t="s">
        <v>7338</v>
      </c>
      <c r="M347" s="290" t="s">
        <v>7376</v>
      </c>
      <c r="N347" s="290" t="s">
        <v>106</v>
      </c>
      <c r="O347" s="290" t="s">
        <v>7338</v>
      </c>
      <c r="P347" s="290" t="s">
        <v>1496</v>
      </c>
      <c r="Q347" s="290"/>
      <c r="R347" s="290" t="s">
        <v>7502</v>
      </c>
      <c r="S347" s="290"/>
      <c r="T347" s="290"/>
      <c r="U347" s="290" t="s">
        <v>7338</v>
      </c>
      <c r="V347" s="290" t="s">
        <v>7338</v>
      </c>
      <c r="W347" s="290"/>
      <c r="X347" s="290"/>
      <c r="Y347" s="291">
        <v>43532.431134259263</v>
      </c>
      <c r="Z347" s="291">
        <v>43535.829664351855</v>
      </c>
      <c r="AA347" s="290"/>
      <c r="AB347" s="290" t="s">
        <v>1463</v>
      </c>
      <c r="AC347" s="290">
        <v>44044</v>
      </c>
      <c r="AD347" s="290">
        <v>3300</v>
      </c>
      <c r="AE347" s="290" t="s">
        <v>7375</v>
      </c>
      <c r="AF347" s="290" t="s">
        <v>7377</v>
      </c>
      <c r="AG347" s="290" t="s">
        <v>15</v>
      </c>
    </row>
    <row r="348" spans="1:33" ht="43.2" x14ac:dyDescent="0.3">
      <c r="A348" s="290"/>
      <c r="B348" s="290" t="s">
        <v>7375</v>
      </c>
      <c r="C348" s="290" t="s">
        <v>209</v>
      </c>
      <c r="D348" s="290" t="s">
        <v>208</v>
      </c>
      <c r="E348" s="290" t="s">
        <v>1497</v>
      </c>
      <c r="F348" s="290" t="s">
        <v>1498</v>
      </c>
      <c r="G348" s="290" t="s">
        <v>737</v>
      </c>
      <c r="H348" s="290" t="s">
        <v>49</v>
      </c>
      <c r="I348" s="290" t="s">
        <v>7338</v>
      </c>
      <c r="J348" s="290" t="s">
        <v>7338</v>
      </c>
      <c r="K348" s="290" t="s">
        <v>7338</v>
      </c>
      <c r="L348" s="290" t="s">
        <v>7338</v>
      </c>
      <c r="M348" s="290" t="s">
        <v>7376</v>
      </c>
      <c r="N348" s="290" t="s">
        <v>106</v>
      </c>
      <c r="O348" s="290" t="s">
        <v>7338</v>
      </c>
      <c r="P348" s="290"/>
      <c r="Q348" s="290"/>
      <c r="R348" s="290"/>
      <c r="S348" s="290" t="s">
        <v>7558</v>
      </c>
      <c r="T348" s="290"/>
      <c r="U348" s="290" t="s">
        <v>7338</v>
      </c>
      <c r="V348" s="290" t="s">
        <v>7338</v>
      </c>
      <c r="W348" s="290"/>
      <c r="X348" s="290"/>
      <c r="Y348" s="291">
        <v>43532.431134259263</v>
      </c>
      <c r="Z348" s="291">
        <v>43535.829664351855</v>
      </c>
      <c r="AA348" s="290"/>
      <c r="AB348" s="290" t="s">
        <v>1463</v>
      </c>
      <c r="AC348" s="290">
        <v>44044</v>
      </c>
      <c r="AD348" s="290">
        <v>2060</v>
      </c>
      <c r="AE348" s="290" t="s">
        <v>7375</v>
      </c>
      <c r="AF348" s="290" t="s">
        <v>7377</v>
      </c>
      <c r="AG348" s="290" t="s">
        <v>632</v>
      </c>
    </row>
    <row r="349" spans="1:33" ht="43.2" x14ac:dyDescent="0.3">
      <c r="A349" s="290"/>
      <c r="B349" s="290" t="s">
        <v>7375</v>
      </c>
      <c r="C349" s="290" t="s">
        <v>209</v>
      </c>
      <c r="D349" s="290" t="s">
        <v>208</v>
      </c>
      <c r="E349" s="290" t="s">
        <v>1499</v>
      </c>
      <c r="F349" s="290" t="s">
        <v>1500</v>
      </c>
      <c r="G349" s="290" t="s">
        <v>737</v>
      </c>
      <c r="H349" s="290" t="s">
        <v>49</v>
      </c>
      <c r="I349" s="290" t="s">
        <v>7338</v>
      </c>
      <c r="J349" s="290" t="s">
        <v>7338</v>
      </c>
      <c r="K349" s="290" t="s">
        <v>7338</v>
      </c>
      <c r="L349" s="290" t="s">
        <v>7338</v>
      </c>
      <c r="M349" s="290" t="s">
        <v>7376</v>
      </c>
      <c r="N349" s="290" t="s">
        <v>106</v>
      </c>
      <c r="O349" s="290" t="s">
        <v>7338</v>
      </c>
      <c r="P349" s="290"/>
      <c r="Q349" s="290"/>
      <c r="R349" s="290"/>
      <c r="S349" s="290" t="s">
        <v>7557</v>
      </c>
      <c r="T349" s="290"/>
      <c r="U349" s="290" t="s">
        <v>7338</v>
      </c>
      <c r="V349" s="290" t="s">
        <v>7338</v>
      </c>
      <c r="W349" s="290"/>
      <c r="X349" s="290"/>
      <c r="Y349" s="291">
        <v>43532.431134259263</v>
      </c>
      <c r="Z349" s="291">
        <v>43535.829664351855</v>
      </c>
      <c r="AA349" s="290"/>
      <c r="AB349" s="290" t="s">
        <v>1463</v>
      </c>
      <c r="AC349" s="290">
        <v>44044</v>
      </c>
      <c r="AD349" s="290">
        <v>4060</v>
      </c>
      <c r="AE349" s="290" t="s">
        <v>7375</v>
      </c>
      <c r="AF349" s="290" t="s">
        <v>7377</v>
      </c>
      <c r="AG349" s="290" t="s">
        <v>632</v>
      </c>
    </row>
    <row r="350" spans="1:33" ht="43.2" x14ac:dyDescent="0.3">
      <c r="A350" s="290"/>
      <c r="B350" s="290" t="s">
        <v>7375</v>
      </c>
      <c r="C350" s="290" t="s">
        <v>209</v>
      </c>
      <c r="D350" s="290" t="s">
        <v>208</v>
      </c>
      <c r="E350" s="290" t="s">
        <v>1501</v>
      </c>
      <c r="F350" s="290" t="s">
        <v>1502</v>
      </c>
      <c r="G350" s="290" t="s">
        <v>737</v>
      </c>
      <c r="H350" s="290" t="s">
        <v>49</v>
      </c>
      <c r="I350" s="290" t="s">
        <v>7338</v>
      </c>
      <c r="J350" s="290" t="s">
        <v>7338</v>
      </c>
      <c r="K350" s="290" t="s">
        <v>7338</v>
      </c>
      <c r="L350" s="290" t="s">
        <v>7338</v>
      </c>
      <c r="M350" s="290" t="s">
        <v>7376</v>
      </c>
      <c r="N350" s="290" t="s">
        <v>106</v>
      </c>
      <c r="O350" s="290" t="s">
        <v>7338</v>
      </c>
      <c r="P350" s="290"/>
      <c r="Q350" s="290"/>
      <c r="R350" s="290"/>
      <c r="S350" s="290" t="s">
        <v>1124</v>
      </c>
      <c r="T350" s="290"/>
      <c r="U350" s="290" t="s">
        <v>7338</v>
      </c>
      <c r="V350" s="290" t="s">
        <v>7338</v>
      </c>
      <c r="W350" s="290"/>
      <c r="X350" s="290"/>
      <c r="Y350" s="291">
        <v>43532.431134259263</v>
      </c>
      <c r="Z350" s="291">
        <v>43535.829664351855</v>
      </c>
      <c r="AA350" s="290"/>
      <c r="AB350" s="290" t="s">
        <v>1463</v>
      </c>
      <c r="AC350" s="290">
        <v>44044</v>
      </c>
      <c r="AD350" s="290">
        <v>1090</v>
      </c>
      <c r="AE350" s="290" t="s">
        <v>7375</v>
      </c>
      <c r="AF350" s="290" t="s">
        <v>7377</v>
      </c>
      <c r="AG350" s="290" t="s">
        <v>632</v>
      </c>
    </row>
    <row r="351" spans="1:33" ht="374.4" x14ac:dyDescent="0.3">
      <c r="A351" s="290"/>
      <c r="B351" s="290" t="s">
        <v>7375</v>
      </c>
      <c r="C351" s="290" t="s">
        <v>34</v>
      </c>
      <c r="D351" s="290" t="s">
        <v>686</v>
      </c>
      <c r="E351" s="290" t="s">
        <v>1503</v>
      </c>
      <c r="F351" s="290" t="s">
        <v>1504</v>
      </c>
      <c r="G351" s="290" t="s">
        <v>737</v>
      </c>
      <c r="H351" s="290" t="s">
        <v>49</v>
      </c>
      <c r="I351" s="290" t="s">
        <v>7338</v>
      </c>
      <c r="J351" s="290" t="s">
        <v>7338</v>
      </c>
      <c r="K351" s="290" t="s">
        <v>7338</v>
      </c>
      <c r="L351" s="290" t="s">
        <v>7338</v>
      </c>
      <c r="M351" s="290" t="s">
        <v>7376</v>
      </c>
      <c r="N351" s="290" t="s">
        <v>106</v>
      </c>
      <c r="O351" s="290" t="s">
        <v>675</v>
      </c>
      <c r="P351" s="290"/>
      <c r="Q351" s="290"/>
      <c r="R351" s="290" t="s">
        <v>1505</v>
      </c>
      <c r="S351" s="290" t="s">
        <v>7715</v>
      </c>
      <c r="T351" s="290"/>
      <c r="U351" s="290" t="s">
        <v>7338</v>
      </c>
      <c r="V351" s="290" t="s">
        <v>7338</v>
      </c>
      <c r="W351" s="290"/>
      <c r="X351" s="290"/>
      <c r="Y351" s="291">
        <v>43532.431134259263</v>
      </c>
      <c r="Z351" s="291">
        <v>43535.829664351855</v>
      </c>
      <c r="AA351" s="290"/>
      <c r="AB351" s="290" t="s">
        <v>1463</v>
      </c>
      <c r="AC351" s="290">
        <v>44044</v>
      </c>
      <c r="AD351" s="290">
        <v>1350</v>
      </c>
      <c r="AE351" s="290" t="s">
        <v>7375</v>
      </c>
      <c r="AF351" s="290" t="s">
        <v>7377</v>
      </c>
      <c r="AG351" s="290" t="s">
        <v>632</v>
      </c>
    </row>
    <row r="352" spans="1:33" ht="43.2" x14ac:dyDescent="0.3">
      <c r="A352" s="290"/>
      <c r="B352" s="290" t="s">
        <v>7375</v>
      </c>
      <c r="C352" s="290" t="s">
        <v>209</v>
      </c>
      <c r="D352" s="290" t="s">
        <v>322</v>
      </c>
      <c r="E352" s="290" t="s">
        <v>1506</v>
      </c>
      <c r="F352" s="290" t="s">
        <v>1507</v>
      </c>
      <c r="G352" s="290" t="s">
        <v>737</v>
      </c>
      <c r="H352" s="290" t="s">
        <v>49</v>
      </c>
      <c r="I352" s="290" t="s">
        <v>7338</v>
      </c>
      <c r="J352" s="290" t="s">
        <v>7338</v>
      </c>
      <c r="K352" s="290" t="s">
        <v>7338</v>
      </c>
      <c r="L352" s="290" t="s">
        <v>7338</v>
      </c>
      <c r="M352" s="290" t="s">
        <v>7376</v>
      </c>
      <c r="N352" s="290" t="s">
        <v>106</v>
      </c>
      <c r="O352" s="290" t="s">
        <v>7338</v>
      </c>
      <c r="P352" s="290"/>
      <c r="Q352" s="290"/>
      <c r="R352" s="290"/>
      <c r="S352" s="290" t="s">
        <v>7566</v>
      </c>
      <c r="T352" s="290"/>
      <c r="U352" s="290" t="s">
        <v>7338</v>
      </c>
      <c r="V352" s="290" t="s">
        <v>7338</v>
      </c>
      <c r="W352" s="290"/>
      <c r="X352" s="290"/>
      <c r="Y352" s="291">
        <v>43532.431134259263</v>
      </c>
      <c r="Z352" s="291">
        <v>43535.829664351855</v>
      </c>
      <c r="AA352" s="290"/>
      <c r="AB352" s="290" t="s">
        <v>1463</v>
      </c>
      <c r="AC352" s="290">
        <v>44044</v>
      </c>
      <c r="AD352" s="290">
        <v>1050</v>
      </c>
      <c r="AE352" s="290" t="s">
        <v>7375</v>
      </c>
      <c r="AF352" s="290" t="s">
        <v>7377</v>
      </c>
      <c r="AG352" s="290" t="s">
        <v>632</v>
      </c>
    </row>
    <row r="353" spans="1:33" ht="43.2" x14ac:dyDescent="0.3">
      <c r="A353" s="290" t="s">
        <v>1169</v>
      </c>
      <c r="B353" s="290" t="s">
        <v>7375</v>
      </c>
      <c r="C353" s="290" t="s">
        <v>34</v>
      </c>
      <c r="D353" s="290" t="s">
        <v>1511</v>
      </c>
      <c r="E353" s="290" t="s">
        <v>1508</v>
      </c>
      <c r="F353" s="290" t="s">
        <v>1509</v>
      </c>
      <c r="G353" s="290" t="s">
        <v>114</v>
      </c>
      <c r="H353" s="290" t="s">
        <v>389</v>
      </c>
      <c r="I353" s="290" t="s">
        <v>7338</v>
      </c>
      <c r="J353" s="290" t="s">
        <v>7338</v>
      </c>
      <c r="K353" s="290" t="s">
        <v>7338</v>
      </c>
      <c r="L353" s="290" t="s">
        <v>7338</v>
      </c>
      <c r="M353" s="290" t="s">
        <v>7376</v>
      </c>
      <c r="N353" s="290" t="s">
        <v>106</v>
      </c>
      <c r="O353" s="290" t="s">
        <v>1512</v>
      </c>
      <c r="P353" s="290"/>
      <c r="Q353" s="290"/>
      <c r="R353" s="290"/>
      <c r="S353" s="290" t="s">
        <v>7382</v>
      </c>
      <c r="T353" s="290"/>
      <c r="U353" s="290" t="s">
        <v>7338</v>
      </c>
      <c r="V353" s="290" t="s">
        <v>7338</v>
      </c>
      <c r="W353" s="290"/>
      <c r="X353" s="290"/>
      <c r="Y353" s="291">
        <v>43532.439953703702</v>
      </c>
      <c r="Z353" s="291">
        <v>43541.444872685184</v>
      </c>
      <c r="AA353" s="290"/>
      <c r="AB353" s="290" t="s">
        <v>1510</v>
      </c>
      <c r="AC353" s="290">
        <v>58500</v>
      </c>
      <c r="AD353" s="290">
        <v>3520</v>
      </c>
      <c r="AE353" s="290" t="s">
        <v>7375</v>
      </c>
      <c r="AF353" s="290" t="s">
        <v>7377</v>
      </c>
      <c r="AG353" s="290"/>
    </row>
    <row r="354" spans="1:33" ht="115.2" x14ac:dyDescent="0.3">
      <c r="A354" s="290" t="s">
        <v>634</v>
      </c>
      <c r="B354" s="290" t="s">
        <v>7375</v>
      </c>
      <c r="C354" s="290" t="s">
        <v>209</v>
      </c>
      <c r="D354" s="290" t="s">
        <v>1038</v>
      </c>
      <c r="E354" s="290" t="s">
        <v>1513</v>
      </c>
      <c r="F354" s="290" t="s">
        <v>1514</v>
      </c>
      <c r="G354" s="290" t="s">
        <v>1515</v>
      </c>
      <c r="H354" s="290" t="s">
        <v>49</v>
      </c>
      <c r="I354" s="290" t="s">
        <v>7338</v>
      </c>
      <c r="J354" s="290" t="s">
        <v>7338</v>
      </c>
      <c r="K354" s="290" t="s">
        <v>7338</v>
      </c>
      <c r="L354" s="290" t="s">
        <v>7338</v>
      </c>
      <c r="M354" s="290" t="s">
        <v>7376</v>
      </c>
      <c r="N354" s="290" t="s">
        <v>106</v>
      </c>
      <c r="O354" s="290" t="s">
        <v>7338</v>
      </c>
      <c r="P354" s="290"/>
      <c r="Q354" s="290"/>
      <c r="R354" s="290" t="s">
        <v>1517</v>
      </c>
      <c r="S354" s="290"/>
      <c r="T354" s="290"/>
      <c r="U354" s="290" t="s">
        <v>7338</v>
      </c>
      <c r="V354" s="290" t="s">
        <v>7338</v>
      </c>
      <c r="W354" s="290"/>
      <c r="X354" s="290"/>
      <c r="Y354" s="291">
        <v>43532.444502314815</v>
      </c>
      <c r="Z354" s="291">
        <v>43535.999363425923</v>
      </c>
      <c r="AA354" s="290"/>
      <c r="AB354" s="290" t="s">
        <v>1516</v>
      </c>
      <c r="AC354" s="290">
        <v>46692</v>
      </c>
      <c r="AD354" s="290">
        <v>5000</v>
      </c>
      <c r="AE354" s="290" t="s">
        <v>7375</v>
      </c>
      <c r="AF354" s="290" t="s">
        <v>7377</v>
      </c>
      <c r="AG354" s="290" t="s">
        <v>50</v>
      </c>
    </row>
    <row r="355" spans="1:33" ht="72" x14ac:dyDescent="0.3">
      <c r="A355" s="290" t="s">
        <v>701</v>
      </c>
      <c r="B355" s="290" t="s">
        <v>7375</v>
      </c>
      <c r="C355" s="290" t="s">
        <v>19</v>
      </c>
      <c r="D355" s="290" t="s">
        <v>1038</v>
      </c>
      <c r="E355" s="290" t="s">
        <v>1518</v>
      </c>
      <c r="F355" s="290" t="s">
        <v>1519</v>
      </c>
      <c r="G355" s="290" t="s">
        <v>1515</v>
      </c>
      <c r="H355" s="290" t="s">
        <v>684</v>
      </c>
      <c r="I355" s="290" t="s">
        <v>7338</v>
      </c>
      <c r="J355" s="290" t="s">
        <v>7338</v>
      </c>
      <c r="K355" s="290" t="s">
        <v>7338</v>
      </c>
      <c r="L355" s="290" t="s">
        <v>7338</v>
      </c>
      <c r="M355" s="290" t="s">
        <v>7376</v>
      </c>
      <c r="N355" s="290" t="s">
        <v>106</v>
      </c>
      <c r="O355" s="290" t="s">
        <v>7338</v>
      </c>
      <c r="P355" s="290" t="s">
        <v>1521</v>
      </c>
      <c r="Q355" s="290"/>
      <c r="R355" s="290" t="s">
        <v>1520</v>
      </c>
      <c r="S355" s="290"/>
      <c r="T355" s="290"/>
      <c r="U355" s="290" t="s">
        <v>7338</v>
      </c>
      <c r="V355" s="290" t="s">
        <v>7338</v>
      </c>
      <c r="W355" s="290"/>
      <c r="X355" s="290"/>
      <c r="Y355" s="291">
        <v>43532.446458333332</v>
      </c>
      <c r="Z355" s="291">
        <v>43535.999363425923</v>
      </c>
      <c r="AA355" s="290"/>
      <c r="AB355" s="290" t="s">
        <v>1516</v>
      </c>
      <c r="AC355" s="290">
        <v>46692</v>
      </c>
      <c r="AD355" s="290">
        <v>5010</v>
      </c>
      <c r="AE355" s="290" t="s">
        <v>7375</v>
      </c>
      <c r="AF355" s="290" t="s">
        <v>7377</v>
      </c>
      <c r="AG355" s="290" t="s">
        <v>15</v>
      </c>
    </row>
    <row r="356" spans="1:33" ht="28.8" x14ac:dyDescent="0.3">
      <c r="A356" s="290" t="s">
        <v>634</v>
      </c>
      <c r="B356" s="290" t="s">
        <v>7375</v>
      </c>
      <c r="C356" s="290" t="s">
        <v>209</v>
      </c>
      <c r="D356" s="290" t="s">
        <v>824</v>
      </c>
      <c r="E356" s="290" t="s">
        <v>1522</v>
      </c>
      <c r="F356" s="290" t="s">
        <v>1523</v>
      </c>
      <c r="G356" s="290" t="s">
        <v>1114</v>
      </c>
      <c r="H356" s="290" t="s">
        <v>49</v>
      </c>
      <c r="I356" s="290" t="s">
        <v>7338</v>
      </c>
      <c r="J356" s="290" t="s">
        <v>7338</v>
      </c>
      <c r="K356" s="290" t="s">
        <v>7338</v>
      </c>
      <c r="L356" s="290" t="s">
        <v>7338</v>
      </c>
      <c r="M356" s="290" t="s">
        <v>7376</v>
      </c>
      <c r="N356" s="290" t="s">
        <v>7338</v>
      </c>
      <c r="O356" s="290" t="s">
        <v>7338</v>
      </c>
      <c r="P356" s="290"/>
      <c r="Q356" s="290"/>
      <c r="R356" s="290"/>
      <c r="S356" s="290"/>
      <c r="T356" s="290"/>
      <c r="U356" s="290" t="s">
        <v>7338</v>
      </c>
      <c r="V356" s="290" t="s">
        <v>7338</v>
      </c>
      <c r="W356" s="290"/>
      <c r="X356" s="290"/>
      <c r="Y356" s="291">
        <v>43532.449652777781</v>
      </c>
      <c r="Z356" s="291">
        <v>43535.829664351855</v>
      </c>
      <c r="AA356" s="290"/>
      <c r="AB356" s="290" t="s">
        <v>1524</v>
      </c>
      <c r="AC356" s="290">
        <v>76818</v>
      </c>
      <c r="AD356" s="290">
        <v>8200</v>
      </c>
      <c r="AE356" s="290" t="s">
        <v>7375</v>
      </c>
      <c r="AF356" s="290" t="s">
        <v>7377</v>
      </c>
      <c r="AG356" s="290" t="s">
        <v>50</v>
      </c>
    </row>
    <row r="357" spans="1:33" ht="57.6" x14ac:dyDescent="0.3">
      <c r="A357" s="290" t="s">
        <v>823</v>
      </c>
      <c r="B357" s="290" t="s">
        <v>7375</v>
      </c>
      <c r="C357" s="290" t="s">
        <v>209</v>
      </c>
      <c r="D357" s="290" t="s">
        <v>824</v>
      </c>
      <c r="E357" s="290" t="s">
        <v>1525</v>
      </c>
      <c r="F357" s="290" t="s">
        <v>1526</v>
      </c>
      <c r="G357" s="290" t="s">
        <v>1114</v>
      </c>
      <c r="H357" s="290" t="s">
        <v>684</v>
      </c>
      <c r="I357" s="290" t="s">
        <v>7338</v>
      </c>
      <c r="J357" s="290" t="s">
        <v>7338</v>
      </c>
      <c r="K357" s="290" t="s">
        <v>7338</v>
      </c>
      <c r="L357" s="290" t="s">
        <v>7338</v>
      </c>
      <c r="M357" s="290" t="s">
        <v>7376</v>
      </c>
      <c r="N357" s="290" t="s">
        <v>106</v>
      </c>
      <c r="O357" s="290" t="s">
        <v>7338</v>
      </c>
      <c r="P357" s="290"/>
      <c r="Q357" s="290"/>
      <c r="R357" s="290" t="s">
        <v>1527</v>
      </c>
      <c r="S357" s="290"/>
      <c r="T357" s="290"/>
      <c r="U357" s="290" t="s">
        <v>7338</v>
      </c>
      <c r="V357" s="290" t="s">
        <v>7338</v>
      </c>
      <c r="W357" s="290"/>
      <c r="X357" s="290"/>
      <c r="Y357" s="291">
        <v>43532.449652777781</v>
      </c>
      <c r="Z357" s="291">
        <v>43535.829664351855</v>
      </c>
      <c r="AA357" s="290"/>
      <c r="AB357" s="290" t="s">
        <v>1524</v>
      </c>
      <c r="AC357" s="290">
        <v>76818</v>
      </c>
      <c r="AD357" s="290">
        <v>8210</v>
      </c>
      <c r="AE357" s="290" t="s">
        <v>7375</v>
      </c>
      <c r="AF357" s="290" t="s">
        <v>7377</v>
      </c>
      <c r="AG357" s="290" t="s">
        <v>15</v>
      </c>
    </row>
    <row r="358" spans="1:33" ht="28.8" x14ac:dyDescent="0.3">
      <c r="A358" s="290"/>
      <c r="B358" s="290" t="s">
        <v>7377</v>
      </c>
      <c r="C358" s="290" t="s">
        <v>525</v>
      </c>
      <c r="D358" s="290" t="s">
        <v>927</v>
      </c>
      <c r="E358" s="290" t="s">
        <v>1528</v>
      </c>
      <c r="F358" s="290" t="s">
        <v>1529</v>
      </c>
      <c r="G358" s="290" t="s">
        <v>1530</v>
      </c>
      <c r="H358" s="290" t="s">
        <v>49</v>
      </c>
      <c r="I358" s="290" t="s">
        <v>7338</v>
      </c>
      <c r="J358" s="290" t="s">
        <v>7338</v>
      </c>
      <c r="K358" s="290" t="s">
        <v>7338</v>
      </c>
      <c r="L358" s="290" t="s">
        <v>7338</v>
      </c>
      <c r="M358" s="290" t="s">
        <v>7376</v>
      </c>
      <c r="N358" s="290" t="s">
        <v>106</v>
      </c>
      <c r="O358" s="290" t="s">
        <v>928</v>
      </c>
      <c r="P358" s="290"/>
      <c r="Q358" s="290"/>
      <c r="R358" s="290" t="s">
        <v>1531</v>
      </c>
      <c r="S358" s="290"/>
      <c r="T358" s="290"/>
      <c r="U358" s="290" t="s">
        <v>7338</v>
      </c>
      <c r="V358" s="290" t="s">
        <v>7338</v>
      </c>
      <c r="W358" s="290"/>
      <c r="X358" s="290"/>
      <c r="Y358" s="291">
        <v>43532.465925925928</v>
      </c>
      <c r="Z358" s="290"/>
      <c r="AA358" s="290"/>
      <c r="AB358" s="290" t="s">
        <v>1167</v>
      </c>
      <c r="AC358" s="290">
        <v>43136</v>
      </c>
      <c r="AD358" s="290">
        <v>3590</v>
      </c>
      <c r="AE358" s="290" t="s">
        <v>7375</v>
      </c>
      <c r="AF358" s="290" t="s">
        <v>7375</v>
      </c>
      <c r="AG358" s="290" t="s">
        <v>882</v>
      </c>
    </row>
    <row r="359" spans="1:33" ht="158.4" x14ac:dyDescent="0.3">
      <c r="A359" s="290" t="s">
        <v>904</v>
      </c>
      <c r="B359" s="290" t="s">
        <v>7375</v>
      </c>
      <c r="C359" s="290" t="s">
        <v>19</v>
      </c>
      <c r="D359" s="290" t="s">
        <v>322</v>
      </c>
      <c r="E359" s="290" t="s">
        <v>1532</v>
      </c>
      <c r="F359" s="290" t="s">
        <v>1533</v>
      </c>
      <c r="G359" s="290" t="s">
        <v>1312</v>
      </c>
      <c r="H359" s="290" t="s">
        <v>684</v>
      </c>
      <c r="I359" s="290" t="s">
        <v>7338</v>
      </c>
      <c r="J359" s="290" t="s">
        <v>7338</v>
      </c>
      <c r="K359" s="290" t="s">
        <v>7338</v>
      </c>
      <c r="L359" s="290" t="s">
        <v>7338</v>
      </c>
      <c r="M359" s="290" t="s">
        <v>7376</v>
      </c>
      <c r="N359" s="290" t="s">
        <v>106</v>
      </c>
      <c r="O359" s="290" t="s">
        <v>7338</v>
      </c>
      <c r="P359" s="290" t="s">
        <v>1535</v>
      </c>
      <c r="Q359" s="290"/>
      <c r="R359" s="290" t="s">
        <v>1534</v>
      </c>
      <c r="S359" s="290" t="s">
        <v>7600</v>
      </c>
      <c r="T359" s="290"/>
      <c r="U359" s="290" t="s">
        <v>7338</v>
      </c>
      <c r="V359" s="290" t="s">
        <v>7338</v>
      </c>
      <c r="W359" s="290"/>
      <c r="X359" s="290"/>
      <c r="Y359" s="291">
        <v>43532.468182870369</v>
      </c>
      <c r="Z359" s="291">
        <v>43535.829664351855</v>
      </c>
      <c r="AA359" s="290"/>
      <c r="AB359" s="290" t="s">
        <v>1308</v>
      </c>
      <c r="AC359" s="290">
        <v>41036</v>
      </c>
      <c r="AD359" s="290">
        <v>3200</v>
      </c>
      <c r="AE359" s="290" t="s">
        <v>7375</v>
      </c>
      <c r="AF359" s="290" t="s">
        <v>7377</v>
      </c>
      <c r="AG359" s="290" t="s">
        <v>15</v>
      </c>
    </row>
    <row r="360" spans="1:33" ht="43.2" x14ac:dyDescent="0.3">
      <c r="A360" s="290"/>
      <c r="B360" s="290" t="s">
        <v>7375</v>
      </c>
      <c r="C360" s="290" t="s">
        <v>209</v>
      </c>
      <c r="D360" s="290" t="s">
        <v>927</v>
      </c>
      <c r="E360" s="290" t="s">
        <v>1536</v>
      </c>
      <c r="F360" s="290" t="s">
        <v>1529</v>
      </c>
      <c r="G360" s="290" t="s">
        <v>1537</v>
      </c>
      <c r="H360" s="290" t="s">
        <v>49</v>
      </c>
      <c r="I360" s="290" t="s">
        <v>7338</v>
      </c>
      <c r="J360" s="290" t="s">
        <v>7338</v>
      </c>
      <c r="K360" s="290" t="s">
        <v>7338</v>
      </c>
      <c r="L360" s="290" t="s">
        <v>7338</v>
      </c>
      <c r="M360" s="290" t="s">
        <v>7376</v>
      </c>
      <c r="N360" s="290" t="s">
        <v>106</v>
      </c>
      <c r="O360" s="290" t="s">
        <v>928</v>
      </c>
      <c r="P360" s="290"/>
      <c r="Q360" s="290"/>
      <c r="R360" s="290"/>
      <c r="S360" s="290"/>
      <c r="T360" s="290"/>
      <c r="U360" s="290" t="s">
        <v>7338</v>
      </c>
      <c r="V360" s="290" t="s">
        <v>7338</v>
      </c>
      <c r="W360" s="290"/>
      <c r="X360" s="290"/>
      <c r="Y360" s="291">
        <v>43532.470405092594</v>
      </c>
      <c r="Z360" s="291">
        <v>43535.829664351855</v>
      </c>
      <c r="AA360" s="290"/>
      <c r="AB360" s="290" t="s">
        <v>1167</v>
      </c>
      <c r="AC360" s="290">
        <v>43136</v>
      </c>
      <c r="AD360" s="290">
        <v>4700</v>
      </c>
      <c r="AE360" s="290" t="s">
        <v>7375</v>
      </c>
      <c r="AF360" s="290" t="s">
        <v>7377</v>
      </c>
      <c r="AG360" s="290" t="s">
        <v>882</v>
      </c>
    </row>
    <row r="361" spans="1:33" ht="28.8" x14ac:dyDescent="0.3">
      <c r="A361" s="290" t="s">
        <v>701</v>
      </c>
      <c r="B361" s="290" t="s">
        <v>7375</v>
      </c>
      <c r="C361" s="290" t="s">
        <v>79</v>
      </c>
      <c r="D361" s="290" t="s">
        <v>1543</v>
      </c>
      <c r="E361" s="290" t="s">
        <v>1538</v>
      </c>
      <c r="F361" s="290" t="s">
        <v>1539</v>
      </c>
      <c r="G361" s="290" t="s">
        <v>1540</v>
      </c>
      <c r="H361" s="290" t="s">
        <v>653</v>
      </c>
      <c r="I361" s="290" t="s">
        <v>7338</v>
      </c>
      <c r="J361" s="290" t="s">
        <v>7338</v>
      </c>
      <c r="K361" s="290" t="s">
        <v>7338</v>
      </c>
      <c r="L361" s="290" t="s">
        <v>7338</v>
      </c>
      <c r="M361" s="290" t="s">
        <v>7376</v>
      </c>
      <c r="N361" s="290" t="s">
        <v>106</v>
      </c>
      <c r="O361" s="290" t="s">
        <v>7379</v>
      </c>
      <c r="P361" s="290"/>
      <c r="Q361" s="290"/>
      <c r="R361" s="290" t="s">
        <v>1542</v>
      </c>
      <c r="S361" s="290"/>
      <c r="T361" s="290"/>
      <c r="U361" s="290" t="s">
        <v>7338</v>
      </c>
      <c r="V361" s="290" t="s">
        <v>7338</v>
      </c>
      <c r="W361" s="290"/>
      <c r="X361" s="290"/>
      <c r="Y361" s="291">
        <v>43532.471018518518</v>
      </c>
      <c r="Z361" s="291">
        <v>43535.829664351855</v>
      </c>
      <c r="AA361" s="290"/>
      <c r="AB361" s="290" t="s">
        <v>1541</v>
      </c>
      <c r="AC361" s="290">
        <v>39729</v>
      </c>
      <c r="AD361" s="290">
        <v>3610</v>
      </c>
      <c r="AE361" s="290" t="s">
        <v>7375</v>
      </c>
      <c r="AF361" s="290" t="s">
        <v>7377</v>
      </c>
      <c r="AG361" s="290" t="s">
        <v>15</v>
      </c>
    </row>
    <row r="362" spans="1:33" ht="28.8" x14ac:dyDescent="0.3">
      <c r="A362" s="290" t="s">
        <v>873</v>
      </c>
      <c r="B362" s="290" t="s">
        <v>7375</v>
      </c>
      <c r="C362" s="290" t="s">
        <v>34</v>
      </c>
      <c r="D362" s="290" t="s">
        <v>1543</v>
      </c>
      <c r="E362" s="290" t="s">
        <v>1544</v>
      </c>
      <c r="F362" s="290" t="s">
        <v>1545</v>
      </c>
      <c r="G362" s="290" t="s">
        <v>119</v>
      </c>
      <c r="H362" s="290" t="s">
        <v>389</v>
      </c>
      <c r="I362" s="290" t="s">
        <v>7338</v>
      </c>
      <c r="J362" s="290" t="s">
        <v>7338</v>
      </c>
      <c r="K362" s="290" t="s">
        <v>7338</v>
      </c>
      <c r="L362" s="290" t="s">
        <v>7338</v>
      </c>
      <c r="M362" s="290" t="s">
        <v>7376</v>
      </c>
      <c r="N362" s="290" t="s">
        <v>106</v>
      </c>
      <c r="O362" s="290" t="s">
        <v>7379</v>
      </c>
      <c r="P362" s="290"/>
      <c r="Q362" s="290"/>
      <c r="R362" s="290"/>
      <c r="S362" s="290" t="s">
        <v>7521</v>
      </c>
      <c r="T362" s="290"/>
      <c r="U362" s="290" t="s">
        <v>7338</v>
      </c>
      <c r="V362" s="290" t="s">
        <v>7338</v>
      </c>
      <c r="W362" s="290"/>
      <c r="X362" s="290"/>
      <c r="Y362" s="291">
        <v>43532.476712962962</v>
      </c>
      <c r="Z362" s="291">
        <v>43535.829664351855</v>
      </c>
      <c r="AA362" s="290"/>
      <c r="AB362" s="290" t="s">
        <v>1541</v>
      </c>
      <c r="AC362" s="290">
        <v>39729</v>
      </c>
      <c r="AD362" s="290">
        <v>3600</v>
      </c>
      <c r="AE362" s="290" t="s">
        <v>7375</v>
      </c>
      <c r="AF362" s="290" t="s">
        <v>7377</v>
      </c>
      <c r="AG362" s="290"/>
    </row>
    <row r="363" spans="1:33" ht="43.2" x14ac:dyDescent="0.3">
      <c r="A363" s="290"/>
      <c r="B363" s="290" t="s">
        <v>7375</v>
      </c>
      <c r="C363" s="290" t="s">
        <v>19</v>
      </c>
      <c r="D363" s="290" t="s">
        <v>234</v>
      </c>
      <c r="E363" s="290" t="s">
        <v>1546</v>
      </c>
      <c r="F363" s="290" t="s">
        <v>1547</v>
      </c>
      <c r="G363" s="290" t="s">
        <v>1548</v>
      </c>
      <c r="H363" s="290" t="s">
        <v>49</v>
      </c>
      <c r="I363" s="290" t="s">
        <v>7338</v>
      </c>
      <c r="J363" s="290" t="s">
        <v>7338</v>
      </c>
      <c r="K363" s="290" t="s">
        <v>7338</v>
      </c>
      <c r="L363" s="290" t="s">
        <v>7338</v>
      </c>
      <c r="M363" s="290" t="s">
        <v>7376</v>
      </c>
      <c r="N363" s="290" t="s">
        <v>106</v>
      </c>
      <c r="O363" s="290" t="s">
        <v>235</v>
      </c>
      <c r="P363" s="290" t="s">
        <v>1550</v>
      </c>
      <c r="Q363" s="290"/>
      <c r="R363" s="290"/>
      <c r="S363" s="290"/>
      <c r="T363" s="290"/>
      <c r="U363" s="290" t="s">
        <v>7338</v>
      </c>
      <c r="V363" s="290" t="s">
        <v>7338</v>
      </c>
      <c r="W363" s="290"/>
      <c r="X363" s="290"/>
      <c r="Y363" s="291">
        <v>43532.482604166667</v>
      </c>
      <c r="Z363" s="291">
        <v>43535.829664351855</v>
      </c>
      <c r="AA363" s="290"/>
      <c r="AB363" s="290" t="s">
        <v>1549</v>
      </c>
      <c r="AC363" s="290">
        <v>62546</v>
      </c>
      <c r="AD363" s="290">
        <v>1990</v>
      </c>
      <c r="AE363" s="290" t="s">
        <v>7375</v>
      </c>
      <c r="AF363" s="290" t="s">
        <v>7377</v>
      </c>
      <c r="AG363" s="290"/>
    </row>
    <row r="364" spans="1:33" ht="43.2" x14ac:dyDescent="0.3">
      <c r="A364" s="290"/>
      <c r="B364" s="290" t="s">
        <v>7375</v>
      </c>
      <c r="C364" s="290" t="s">
        <v>19</v>
      </c>
      <c r="D364" s="290" t="s">
        <v>234</v>
      </c>
      <c r="E364" s="290" t="s">
        <v>1551</v>
      </c>
      <c r="F364" s="290" t="s">
        <v>1552</v>
      </c>
      <c r="G364" s="290" t="s">
        <v>1548</v>
      </c>
      <c r="H364" s="290" t="s">
        <v>49</v>
      </c>
      <c r="I364" s="290" t="s">
        <v>7338</v>
      </c>
      <c r="J364" s="290" t="s">
        <v>7338</v>
      </c>
      <c r="K364" s="290" t="s">
        <v>7338</v>
      </c>
      <c r="L364" s="290" t="s">
        <v>7338</v>
      </c>
      <c r="M364" s="290" t="s">
        <v>7376</v>
      </c>
      <c r="N364" s="290" t="s">
        <v>106</v>
      </c>
      <c r="O364" s="290" t="s">
        <v>235</v>
      </c>
      <c r="P364" s="290" t="s">
        <v>1553</v>
      </c>
      <c r="Q364" s="290"/>
      <c r="R364" s="290"/>
      <c r="S364" s="290"/>
      <c r="T364" s="290"/>
      <c r="U364" s="290" t="s">
        <v>7338</v>
      </c>
      <c r="V364" s="290" t="s">
        <v>7338</v>
      </c>
      <c r="W364" s="290"/>
      <c r="X364" s="290"/>
      <c r="Y364" s="291">
        <v>43532.48510416667</v>
      </c>
      <c r="Z364" s="291">
        <v>43535.829664351855</v>
      </c>
      <c r="AA364" s="290"/>
      <c r="AB364" s="290" t="s">
        <v>1549</v>
      </c>
      <c r="AC364" s="290">
        <v>62546</v>
      </c>
      <c r="AD364" s="290">
        <v>2410</v>
      </c>
      <c r="AE364" s="290" t="s">
        <v>7375</v>
      </c>
      <c r="AF364" s="290" t="s">
        <v>7377</v>
      </c>
      <c r="AG364" s="290"/>
    </row>
    <row r="365" spans="1:33" ht="28.8" x14ac:dyDescent="0.3">
      <c r="A365" s="290" t="s">
        <v>904</v>
      </c>
      <c r="B365" s="290" t="s">
        <v>7375</v>
      </c>
      <c r="C365" s="290" t="s">
        <v>209</v>
      </c>
      <c r="D365" s="290" t="s">
        <v>322</v>
      </c>
      <c r="E365" s="290" t="s">
        <v>1554</v>
      </c>
      <c r="F365" s="290" t="s">
        <v>1555</v>
      </c>
      <c r="G365" s="290" t="s">
        <v>1556</v>
      </c>
      <c r="H365" s="290" t="s">
        <v>640</v>
      </c>
      <c r="I365" s="290" t="s">
        <v>7338</v>
      </c>
      <c r="J365" s="290" t="s">
        <v>7338</v>
      </c>
      <c r="K365" s="290" t="s">
        <v>7338</v>
      </c>
      <c r="L365" s="290" t="s">
        <v>7338</v>
      </c>
      <c r="M365" s="290" t="s">
        <v>7376</v>
      </c>
      <c r="N365" s="290" t="s">
        <v>106</v>
      </c>
      <c r="O365" s="290" t="s">
        <v>7338</v>
      </c>
      <c r="P365" s="290"/>
      <c r="Q365" s="290"/>
      <c r="R365" s="290" t="s">
        <v>1258</v>
      </c>
      <c r="S365" s="290"/>
      <c r="T365" s="290"/>
      <c r="U365" s="290" t="s">
        <v>7338</v>
      </c>
      <c r="V365" s="290" t="s">
        <v>7338</v>
      </c>
      <c r="W365" s="290"/>
      <c r="X365" s="290"/>
      <c r="Y365" s="291">
        <v>43532.48510416667</v>
      </c>
      <c r="Z365" s="291">
        <v>43535.829664351855</v>
      </c>
      <c r="AA365" s="290"/>
      <c r="AB365" s="290" t="s">
        <v>1557</v>
      </c>
      <c r="AC365" s="290">
        <v>76792</v>
      </c>
      <c r="AD365" s="290">
        <v>6100</v>
      </c>
      <c r="AE365" s="290" t="s">
        <v>7375</v>
      </c>
      <c r="AF365" s="290" t="s">
        <v>7377</v>
      </c>
      <c r="AG365" s="290" t="s">
        <v>15</v>
      </c>
    </row>
    <row r="366" spans="1:33" ht="28.8" x14ac:dyDescent="0.3">
      <c r="A366" s="290" t="s">
        <v>634</v>
      </c>
      <c r="B366" s="290" t="s">
        <v>7375</v>
      </c>
      <c r="C366" s="290" t="s">
        <v>209</v>
      </c>
      <c r="D366" s="290" t="s">
        <v>322</v>
      </c>
      <c r="E366" s="290" t="s">
        <v>1558</v>
      </c>
      <c r="F366" s="290" t="s">
        <v>1559</v>
      </c>
      <c r="G366" s="290" t="s">
        <v>1556</v>
      </c>
      <c r="H366" s="290" t="s">
        <v>49</v>
      </c>
      <c r="I366" s="290" t="s">
        <v>7338</v>
      </c>
      <c r="J366" s="290" t="s">
        <v>7338</v>
      </c>
      <c r="K366" s="290" t="s">
        <v>7338</v>
      </c>
      <c r="L366" s="290" t="s">
        <v>7338</v>
      </c>
      <c r="M366" s="290" t="s">
        <v>7376</v>
      </c>
      <c r="N366" s="290" t="s">
        <v>7338</v>
      </c>
      <c r="O366" s="290" t="s">
        <v>7338</v>
      </c>
      <c r="P366" s="290"/>
      <c r="Q366" s="290"/>
      <c r="R366" s="290"/>
      <c r="S366" s="290"/>
      <c r="T366" s="290"/>
      <c r="U366" s="290" t="s">
        <v>7338</v>
      </c>
      <c r="V366" s="290" t="s">
        <v>7338</v>
      </c>
      <c r="W366" s="290"/>
      <c r="X366" s="290"/>
      <c r="Y366" s="291">
        <v>43532.485810185186</v>
      </c>
      <c r="Z366" s="291">
        <v>43535.829664351855</v>
      </c>
      <c r="AA366" s="290"/>
      <c r="AB366" s="290" t="s">
        <v>1557</v>
      </c>
      <c r="AC366" s="290">
        <v>76792</v>
      </c>
      <c r="AD366" s="290">
        <v>6090</v>
      </c>
      <c r="AE366" s="290" t="s">
        <v>7375</v>
      </c>
      <c r="AF366" s="290" t="s">
        <v>7377</v>
      </c>
      <c r="AG366" s="290"/>
    </row>
    <row r="367" spans="1:33" ht="172.8" x14ac:dyDescent="0.3">
      <c r="A367" s="290"/>
      <c r="B367" s="290" t="s">
        <v>7375</v>
      </c>
      <c r="C367" s="290" t="s">
        <v>209</v>
      </c>
      <c r="D367" s="290" t="s">
        <v>116</v>
      </c>
      <c r="E367" s="290" t="s">
        <v>1560</v>
      </c>
      <c r="F367" s="290" t="s">
        <v>1561</v>
      </c>
      <c r="G367" s="290" t="s">
        <v>1562</v>
      </c>
      <c r="H367" s="290" t="s">
        <v>49</v>
      </c>
      <c r="I367" s="290" t="s">
        <v>7338</v>
      </c>
      <c r="J367" s="290" t="s">
        <v>7338</v>
      </c>
      <c r="K367" s="290" t="s">
        <v>7338</v>
      </c>
      <c r="L367" s="290" t="s">
        <v>7338</v>
      </c>
      <c r="M367" s="290" t="s">
        <v>7376</v>
      </c>
      <c r="N367" s="290" t="s">
        <v>106</v>
      </c>
      <c r="O367" s="290" t="s">
        <v>7338</v>
      </c>
      <c r="P367" s="290"/>
      <c r="Q367" s="290"/>
      <c r="R367" s="290" t="s">
        <v>1564</v>
      </c>
      <c r="S367" s="290" t="s">
        <v>7567</v>
      </c>
      <c r="T367" s="290"/>
      <c r="U367" s="290" t="s">
        <v>7338</v>
      </c>
      <c r="V367" s="290" t="s">
        <v>7338</v>
      </c>
      <c r="W367" s="290"/>
      <c r="X367" s="290"/>
      <c r="Y367" s="291">
        <v>43532.488449074073</v>
      </c>
      <c r="Z367" s="291">
        <v>43535.829664351855</v>
      </c>
      <c r="AA367" s="290"/>
      <c r="AB367" s="290" t="s">
        <v>1563</v>
      </c>
      <c r="AC367" s="290">
        <v>61788</v>
      </c>
      <c r="AD367" s="290">
        <v>3030</v>
      </c>
      <c r="AE367" s="290" t="s">
        <v>7375</v>
      </c>
      <c r="AF367" s="290" t="s">
        <v>7377</v>
      </c>
      <c r="AG367" s="290" t="s">
        <v>632</v>
      </c>
    </row>
    <row r="368" spans="1:33" ht="273.60000000000002" x14ac:dyDescent="0.3">
      <c r="A368" s="290"/>
      <c r="B368" s="290" t="s">
        <v>7375</v>
      </c>
      <c r="C368" s="290" t="s">
        <v>34</v>
      </c>
      <c r="D368" s="290" t="s">
        <v>116</v>
      </c>
      <c r="E368" s="290" t="s">
        <v>1565</v>
      </c>
      <c r="F368" s="290" t="s">
        <v>1566</v>
      </c>
      <c r="G368" s="290" t="s">
        <v>678</v>
      </c>
      <c r="H368" s="290" t="s">
        <v>49</v>
      </c>
      <c r="I368" s="290" t="s">
        <v>7338</v>
      </c>
      <c r="J368" s="290" t="s">
        <v>7338</v>
      </c>
      <c r="K368" s="290" t="s">
        <v>7338</v>
      </c>
      <c r="L368" s="290" t="s">
        <v>7338</v>
      </c>
      <c r="M368" s="290" t="s">
        <v>7376</v>
      </c>
      <c r="N368" s="290" t="s">
        <v>117</v>
      </c>
      <c r="O368" s="290" t="s">
        <v>7338</v>
      </c>
      <c r="P368" s="290"/>
      <c r="Q368" s="290"/>
      <c r="R368" s="290" t="s">
        <v>1568</v>
      </c>
      <c r="S368" s="290" t="s">
        <v>7716</v>
      </c>
      <c r="T368" s="290"/>
      <c r="U368" s="290" t="s">
        <v>7338</v>
      </c>
      <c r="V368" s="290" t="s">
        <v>7338</v>
      </c>
      <c r="W368" s="290"/>
      <c r="X368" s="290"/>
      <c r="Y368" s="291">
        <v>43532.493495370371</v>
      </c>
      <c r="Z368" s="291">
        <v>43535.999363425923</v>
      </c>
      <c r="AA368" s="290"/>
      <c r="AB368" s="290" t="s">
        <v>1567</v>
      </c>
      <c r="AC368" s="290">
        <v>43117</v>
      </c>
      <c r="AD368" s="290">
        <v>9200</v>
      </c>
      <c r="AE368" s="290" t="s">
        <v>7375</v>
      </c>
      <c r="AF368" s="290" t="s">
        <v>7377</v>
      </c>
      <c r="AG368" s="290" t="s">
        <v>632</v>
      </c>
    </row>
    <row r="369" spans="1:33" ht="172.8" x14ac:dyDescent="0.3">
      <c r="A369" s="290"/>
      <c r="B369" s="290" t="s">
        <v>7377</v>
      </c>
      <c r="C369" s="290" t="s">
        <v>525</v>
      </c>
      <c r="D369" s="290" t="s">
        <v>138</v>
      </c>
      <c r="E369" s="290" t="s">
        <v>1569</v>
      </c>
      <c r="F369" s="290" t="s">
        <v>1570</v>
      </c>
      <c r="G369" s="290" t="s">
        <v>1562</v>
      </c>
      <c r="H369" s="290" t="s">
        <v>49</v>
      </c>
      <c r="I369" s="290" t="s">
        <v>7338</v>
      </c>
      <c r="J369" s="290" t="s">
        <v>7338</v>
      </c>
      <c r="K369" s="290" t="s">
        <v>7338</v>
      </c>
      <c r="L369" s="290" t="s">
        <v>7338</v>
      </c>
      <c r="M369" s="290" t="s">
        <v>7376</v>
      </c>
      <c r="N369" s="290" t="s">
        <v>106</v>
      </c>
      <c r="O369" s="290" t="s">
        <v>7338</v>
      </c>
      <c r="P369" s="290"/>
      <c r="Q369" s="290"/>
      <c r="R369" s="290" t="s">
        <v>1571</v>
      </c>
      <c r="S369" s="290"/>
      <c r="T369" s="290"/>
      <c r="U369" s="290" t="s">
        <v>7338</v>
      </c>
      <c r="V369" s="290" t="s">
        <v>7338</v>
      </c>
      <c r="W369" s="290"/>
      <c r="X369" s="290"/>
      <c r="Y369" s="291">
        <v>43532.499791666669</v>
      </c>
      <c r="Z369" s="290"/>
      <c r="AA369" s="290"/>
      <c r="AB369" s="290" t="s">
        <v>1563</v>
      </c>
      <c r="AC369" s="290">
        <v>61788</v>
      </c>
      <c r="AD369" s="290">
        <v>3370</v>
      </c>
      <c r="AE369" s="290" t="s">
        <v>7375</v>
      </c>
      <c r="AF369" s="290" t="s">
        <v>7375</v>
      </c>
      <c r="AG369" s="290"/>
    </row>
    <row r="370" spans="1:33" ht="28.8" x14ac:dyDescent="0.3">
      <c r="A370" s="290"/>
      <c r="B370" s="290" t="s">
        <v>7375</v>
      </c>
      <c r="C370" s="290" t="s">
        <v>34</v>
      </c>
      <c r="D370" s="290" t="s">
        <v>1575</v>
      </c>
      <c r="E370" s="290" t="s">
        <v>1572</v>
      </c>
      <c r="F370" s="290" t="s">
        <v>1573</v>
      </c>
      <c r="G370" s="290" t="s">
        <v>119</v>
      </c>
      <c r="H370" s="290" t="s">
        <v>389</v>
      </c>
      <c r="I370" s="290" t="s">
        <v>7338</v>
      </c>
      <c r="J370" s="290" t="s">
        <v>7338</v>
      </c>
      <c r="K370" s="290" t="s">
        <v>7338</v>
      </c>
      <c r="L370" s="290" t="s">
        <v>7338</v>
      </c>
      <c r="M370" s="290" t="s">
        <v>7376</v>
      </c>
      <c r="N370" s="290" t="s">
        <v>117</v>
      </c>
      <c r="O370" s="290" t="s">
        <v>1576</v>
      </c>
      <c r="P370" s="290"/>
      <c r="Q370" s="290"/>
      <c r="R370" s="290"/>
      <c r="S370" s="290" t="s">
        <v>7508</v>
      </c>
      <c r="T370" s="290"/>
      <c r="U370" s="290" t="s">
        <v>7338</v>
      </c>
      <c r="V370" s="290" t="s">
        <v>7338</v>
      </c>
      <c r="W370" s="290"/>
      <c r="X370" s="290"/>
      <c r="Y370" s="291">
        <v>43532.503738425927</v>
      </c>
      <c r="Z370" s="291">
        <v>43535.829664351855</v>
      </c>
      <c r="AA370" s="290"/>
      <c r="AB370" s="290" t="s">
        <v>1574</v>
      </c>
      <c r="AC370" s="290">
        <v>41503</v>
      </c>
      <c r="AD370" s="290">
        <v>3690</v>
      </c>
      <c r="AE370" s="290" t="s">
        <v>7375</v>
      </c>
      <c r="AF370" s="290" t="s">
        <v>7377</v>
      </c>
      <c r="AG370" s="290"/>
    </row>
    <row r="371" spans="1:33" ht="28.8" x14ac:dyDescent="0.3">
      <c r="A371" s="290"/>
      <c r="B371" s="290" t="s">
        <v>7375</v>
      </c>
      <c r="C371" s="290" t="s">
        <v>34</v>
      </c>
      <c r="D371" s="290" t="s">
        <v>1579</v>
      </c>
      <c r="E371" s="290" t="s">
        <v>1577</v>
      </c>
      <c r="F371" s="290" t="s">
        <v>1578</v>
      </c>
      <c r="G371" s="290" t="s">
        <v>119</v>
      </c>
      <c r="H371" s="290" t="s">
        <v>389</v>
      </c>
      <c r="I371" s="290" t="s">
        <v>7338</v>
      </c>
      <c r="J371" s="290" t="s">
        <v>7338</v>
      </c>
      <c r="K371" s="290" t="s">
        <v>7338</v>
      </c>
      <c r="L371" s="290" t="s">
        <v>7338</v>
      </c>
      <c r="M371" s="290" t="s">
        <v>7376</v>
      </c>
      <c r="N371" s="290" t="s">
        <v>117</v>
      </c>
      <c r="O371" s="290" t="s">
        <v>1580</v>
      </c>
      <c r="P371" s="290"/>
      <c r="Q371" s="290"/>
      <c r="R371" s="290"/>
      <c r="S371" s="290" t="s">
        <v>7508</v>
      </c>
      <c r="T371" s="290"/>
      <c r="U371" s="290" t="s">
        <v>7338</v>
      </c>
      <c r="V371" s="290" t="s">
        <v>7338</v>
      </c>
      <c r="W371" s="290"/>
      <c r="X371" s="290"/>
      <c r="Y371" s="291">
        <v>43532.503738425927</v>
      </c>
      <c r="Z371" s="291">
        <v>43535.829664351855</v>
      </c>
      <c r="AA371" s="290"/>
      <c r="AB371" s="290" t="s">
        <v>1574</v>
      </c>
      <c r="AC371" s="290">
        <v>41503</v>
      </c>
      <c r="AD371" s="290">
        <v>3700</v>
      </c>
      <c r="AE371" s="290" t="s">
        <v>7375</v>
      </c>
      <c r="AF371" s="290" t="s">
        <v>7377</v>
      </c>
      <c r="AG371" s="290"/>
    </row>
    <row r="372" spans="1:33" ht="43.2" x14ac:dyDescent="0.3">
      <c r="A372" s="290" t="s">
        <v>395</v>
      </c>
      <c r="B372" s="290" t="s">
        <v>7375</v>
      </c>
      <c r="C372" s="290" t="s">
        <v>34</v>
      </c>
      <c r="D372" s="290" t="s">
        <v>1583</v>
      </c>
      <c r="E372" s="290" t="s">
        <v>1581</v>
      </c>
      <c r="F372" s="290" t="s">
        <v>1582</v>
      </c>
      <c r="G372" s="290" t="s">
        <v>119</v>
      </c>
      <c r="H372" s="290" t="s">
        <v>389</v>
      </c>
      <c r="I372" s="290" t="s">
        <v>7338</v>
      </c>
      <c r="J372" s="290" t="s">
        <v>7338</v>
      </c>
      <c r="K372" s="290" t="s">
        <v>7338</v>
      </c>
      <c r="L372" s="290" t="s">
        <v>7338</v>
      </c>
      <c r="M372" s="290" t="s">
        <v>7376</v>
      </c>
      <c r="N372" s="290" t="s">
        <v>106</v>
      </c>
      <c r="O372" s="290" t="s">
        <v>1584</v>
      </c>
      <c r="P372" s="290"/>
      <c r="Q372" s="290"/>
      <c r="R372" s="290"/>
      <c r="S372" s="290" t="s">
        <v>7630</v>
      </c>
      <c r="T372" s="290"/>
      <c r="U372" s="290" t="s">
        <v>7338</v>
      </c>
      <c r="V372" s="290" t="s">
        <v>7338</v>
      </c>
      <c r="W372" s="290"/>
      <c r="X372" s="290"/>
      <c r="Y372" s="291">
        <v>43532.503738425927</v>
      </c>
      <c r="Z372" s="291">
        <v>43535.829664351855</v>
      </c>
      <c r="AA372" s="290"/>
      <c r="AB372" s="290" t="s">
        <v>1574</v>
      </c>
      <c r="AC372" s="290">
        <v>41503</v>
      </c>
      <c r="AD372" s="290">
        <v>3710</v>
      </c>
      <c r="AE372" s="290" t="s">
        <v>7375</v>
      </c>
      <c r="AF372" s="290" t="s">
        <v>7377</v>
      </c>
      <c r="AG372" s="290"/>
    </row>
    <row r="373" spans="1:33" ht="28.8" x14ac:dyDescent="0.3">
      <c r="A373" s="290" t="s">
        <v>395</v>
      </c>
      <c r="B373" s="290" t="s">
        <v>7375</v>
      </c>
      <c r="C373" s="290" t="s">
        <v>34</v>
      </c>
      <c r="D373" s="290" t="s">
        <v>1587</v>
      </c>
      <c r="E373" s="290" t="s">
        <v>1585</v>
      </c>
      <c r="F373" s="290" t="s">
        <v>1586</v>
      </c>
      <c r="G373" s="290" t="s">
        <v>119</v>
      </c>
      <c r="H373" s="290" t="s">
        <v>389</v>
      </c>
      <c r="I373" s="290" t="s">
        <v>7338</v>
      </c>
      <c r="J373" s="290" t="s">
        <v>7338</v>
      </c>
      <c r="K373" s="290" t="s">
        <v>7338</v>
      </c>
      <c r="L373" s="290" t="s">
        <v>7338</v>
      </c>
      <c r="M373" s="290" t="s">
        <v>7376</v>
      </c>
      <c r="N373" s="290" t="s">
        <v>106</v>
      </c>
      <c r="O373" s="290" t="s">
        <v>1588</v>
      </c>
      <c r="P373" s="290"/>
      <c r="Q373" s="290"/>
      <c r="R373" s="290"/>
      <c r="S373" s="290" t="s">
        <v>7631</v>
      </c>
      <c r="T373" s="290"/>
      <c r="U373" s="290" t="s">
        <v>7338</v>
      </c>
      <c r="V373" s="290" t="s">
        <v>7338</v>
      </c>
      <c r="W373" s="290"/>
      <c r="X373" s="290"/>
      <c r="Y373" s="291">
        <v>43532.503738425927</v>
      </c>
      <c r="Z373" s="291">
        <v>43535.829664351855</v>
      </c>
      <c r="AA373" s="290"/>
      <c r="AB373" s="290" t="s">
        <v>1574</v>
      </c>
      <c r="AC373" s="290">
        <v>41503</v>
      </c>
      <c r="AD373" s="290">
        <v>3720</v>
      </c>
      <c r="AE373" s="290" t="s">
        <v>7375</v>
      </c>
      <c r="AF373" s="290" t="s">
        <v>7377</v>
      </c>
      <c r="AG373" s="290"/>
    </row>
    <row r="374" spans="1:33" ht="43.2" x14ac:dyDescent="0.3">
      <c r="A374" s="290" t="s">
        <v>701</v>
      </c>
      <c r="B374" s="290" t="s">
        <v>7375</v>
      </c>
      <c r="C374" s="290" t="s">
        <v>79</v>
      </c>
      <c r="D374" s="290" t="s">
        <v>1587</v>
      </c>
      <c r="E374" s="290" t="s">
        <v>1589</v>
      </c>
      <c r="F374" s="290" t="s">
        <v>1590</v>
      </c>
      <c r="G374" s="290" t="s">
        <v>724</v>
      </c>
      <c r="H374" s="290" t="s">
        <v>808</v>
      </c>
      <c r="I374" s="290" t="s">
        <v>7338</v>
      </c>
      <c r="J374" s="290" t="s">
        <v>7338</v>
      </c>
      <c r="K374" s="290" t="s">
        <v>7338</v>
      </c>
      <c r="L374" s="290" t="s">
        <v>7338</v>
      </c>
      <c r="M374" s="290" t="s">
        <v>7376</v>
      </c>
      <c r="N374" s="290" t="s">
        <v>106</v>
      </c>
      <c r="O374" s="290" t="s">
        <v>1588</v>
      </c>
      <c r="P374" s="290"/>
      <c r="Q374" s="290"/>
      <c r="R374" s="290" t="s">
        <v>1591</v>
      </c>
      <c r="S374" s="290"/>
      <c r="T374" s="290"/>
      <c r="U374" s="290" t="s">
        <v>7338</v>
      </c>
      <c r="V374" s="290" t="s">
        <v>7338</v>
      </c>
      <c r="W374" s="290"/>
      <c r="X374" s="290"/>
      <c r="Y374" s="291">
        <v>43532.503738425927</v>
      </c>
      <c r="Z374" s="291">
        <v>43535.829664351855</v>
      </c>
      <c r="AA374" s="290"/>
      <c r="AB374" s="290" t="s">
        <v>1574</v>
      </c>
      <c r="AC374" s="290">
        <v>41503</v>
      </c>
      <c r="AD374" s="290">
        <v>3730</v>
      </c>
      <c r="AE374" s="290" t="s">
        <v>7375</v>
      </c>
      <c r="AF374" s="290" t="s">
        <v>7377</v>
      </c>
      <c r="AG374" s="290" t="s">
        <v>15</v>
      </c>
    </row>
    <row r="375" spans="1:33" ht="43.2" x14ac:dyDescent="0.3">
      <c r="A375" s="290" t="s">
        <v>873</v>
      </c>
      <c r="B375" s="290" t="s">
        <v>7375</v>
      </c>
      <c r="C375" s="290" t="s">
        <v>34</v>
      </c>
      <c r="D375" s="290" t="s">
        <v>710</v>
      </c>
      <c r="E375" s="290" t="s">
        <v>1592</v>
      </c>
      <c r="F375" s="290" t="s">
        <v>1593</v>
      </c>
      <c r="G375" s="290" t="s">
        <v>119</v>
      </c>
      <c r="H375" s="290" t="s">
        <v>389</v>
      </c>
      <c r="I375" s="290" t="s">
        <v>7338</v>
      </c>
      <c r="J375" s="290" t="s">
        <v>7338</v>
      </c>
      <c r="K375" s="290" t="s">
        <v>7338</v>
      </c>
      <c r="L375" s="290" t="s">
        <v>7338</v>
      </c>
      <c r="M375" s="290" t="s">
        <v>7376</v>
      </c>
      <c r="N375" s="290" t="s">
        <v>106</v>
      </c>
      <c r="O375" s="290" t="s">
        <v>1594</v>
      </c>
      <c r="P375" s="290"/>
      <c r="Q375" s="290"/>
      <c r="R375" s="290"/>
      <c r="S375" s="290" t="s">
        <v>7519</v>
      </c>
      <c r="T375" s="290"/>
      <c r="U375" s="290" t="s">
        <v>7338</v>
      </c>
      <c r="V375" s="290" t="s">
        <v>7338</v>
      </c>
      <c r="W375" s="290"/>
      <c r="X375" s="290"/>
      <c r="Y375" s="291">
        <v>43532.503738425927</v>
      </c>
      <c r="Z375" s="291">
        <v>43535.829664351855</v>
      </c>
      <c r="AA375" s="290"/>
      <c r="AB375" s="290" t="s">
        <v>1574</v>
      </c>
      <c r="AC375" s="290">
        <v>41503</v>
      </c>
      <c r="AD375" s="290">
        <v>3000</v>
      </c>
      <c r="AE375" s="290" t="s">
        <v>7375</v>
      </c>
      <c r="AF375" s="290" t="s">
        <v>7377</v>
      </c>
      <c r="AG375" s="290"/>
    </row>
    <row r="376" spans="1:33" ht="57.6" x14ac:dyDescent="0.3">
      <c r="A376" s="290" t="s">
        <v>701</v>
      </c>
      <c r="B376" s="290" t="s">
        <v>7375</v>
      </c>
      <c r="C376" s="290" t="s">
        <v>79</v>
      </c>
      <c r="D376" s="290" t="s">
        <v>710</v>
      </c>
      <c r="E376" s="290" t="s">
        <v>1595</v>
      </c>
      <c r="F376" s="290" t="s">
        <v>1596</v>
      </c>
      <c r="G376" s="290" t="s">
        <v>737</v>
      </c>
      <c r="H376" s="290" t="s">
        <v>653</v>
      </c>
      <c r="I376" s="290" t="s">
        <v>7338</v>
      </c>
      <c r="J376" s="290" t="s">
        <v>7338</v>
      </c>
      <c r="K376" s="290" t="s">
        <v>7338</v>
      </c>
      <c r="L376" s="290" t="s">
        <v>7338</v>
      </c>
      <c r="M376" s="290" t="s">
        <v>7376</v>
      </c>
      <c r="N376" s="290" t="s">
        <v>106</v>
      </c>
      <c r="O376" s="290" t="s">
        <v>1594</v>
      </c>
      <c r="P376" s="290"/>
      <c r="Q376" s="290"/>
      <c r="R376" s="290" t="s">
        <v>1597</v>
      </c>
      <c r="S376" s="290" t="s">
        <v>7491</v>
      </c>
      <c r="T376" s="290"/>
      <c r="U376" s="290" t="s">
        <v>7338</v>
      </c>
      <c r="V376" s="290" t="s">
        <v>7338</v>
      </c>
      <c r="W376" s="290"/>
      <c r="X376" s="290"/>
      <c r="Y376" s="291">
        <v>43532.503738425927</v>
      </c>
      <c r="Z376" s="291">
        <v>43535.829664351855</v>
      </c>
      <c r="AA376" s="290"/>
      <c r="AB376" s="290" t="s">
        <v>1574</v>
      </c>
      <c r="AC376" s="290">
        <v>41503</v>
      </c>
      <c r="AD376" s="290">
        <v>3010</v>
      </c>
      <c r="AE376" s="290" t="s">
        <v>7375</v>
      </c>
      <c r="AF376" s="290" t="s">
        <v>7377</v>
      </c>
      <c r="AG376" s="290" t="s">
        <v>15</v>
      </c>
    </row>
    <row r="377" spans="1:33" ht="43.2" x14ac:dyDescent="0.3">
      <c r="A377" s="290" t="s">
        <v>873</v>
      </c>
      <c r="B377" s="290" t="s">
        <v>7375</v>
      </c>
      <c r="C377" s="290" t="s">
        <v>34</v>
      </c>
      <c r="D377" s="290" t="s">
        <v>710</v>
      </c>
      <c r="E377" s="290" t="s">
        <v>1598</v>
      </c>
      <c r="F377" s="290" t="s">
        <v>1599</v>
      </c>
      <c r="G377" s="290" t="s">
        <v>119</v>
      </c>
      <c r="H377" s="290" t="s">
        <v>389</v>
      </c>
      <c r="I377" s="290" t="s">
        <v>7338</v>
      </c>
      <c r="J377" s="290" t="s">
        <v>7338</v>
      </c>
      <c r="K377" s="290" t="s">
        <v>7338</v>
      </c>
      <c r="L377" s="290" t="s">
        <v>7338</v>
      </c>
      <c r="M377" s="290" t="s">
        <v>7376</v>
      </c>
      <c r="N377" s="290" t="s">
        <v>106</v>
      </c>
      <c r="O377" s="290" t="s">
        <v>1600</v>
      </c>
      <c r="P377" s="290"/>
      <c r="Q377" s="290"/>
      <c r="R377" s="290"/>
      <c r="S377" s="290" t="s">
        <v>7519</v>
      </c>
      <c r="T377" s="290"/>
      <c r="U377" s="290" t="s">
        <v>7338</v>
      </c>
      <c r="V377" s="290" t="s">
        <v>7338</v>
      </c>
      <c r="W377" s="290"/>
      <c r="X377" s="290"/>
      <c r="Y377" s="291">
        <v>43532.503738425927</v>
      </c>
      <c r="Z377" s="291">
        <v>43535.829664351855</v>
      </c>
      <c r="AA377" s="290"/>
      <c r="AB377" s="290" t="s">
        <v>1574</v>
      </c>
      <c r="AC377" s="290">
        <v>41503</v>
      </c>
      <c r="AD377" s="290">
        <v>5000</v>
      </c>
      <c r="AE377" s="290" t="s">
        <v>7375</v>
      </c>
      <c r="AF377" s="290" t="s">
        <v>7377</v>
      </c>
      <c r="AG377" s="290"/>
    </row>
    <row r="378" spans="1:33" ht="43.2" x14ac:dyDescent="0.3">
      <c r="A378" s="290" t="s">
        <v>701</v>
      </c>
      <c r="B378" s="290" t="s">
        <v>7375</v>
      </c>
      <c r="C378" s="290" t="s">
        <v>79</v>
      </c>
      <c r="D378" s="290" t="s">
        <v>710</v>
      </c>
      <c r="E378" s="290" t="s">
        <v>1601</v>
      </c>
      <c r="F378" s="290" t="s">
        <v>1602</v>
      </c>
      <c r="G378" s="290" t="s">
        <v>737</v>
      </c>
      <c r="H378" s="290" t="s">
        <v>653</v>
      </c>
      <c r="I378" s="290" t="s">
        <v>7338</v>
      </c>
      <c r="J378" s="290" t="s">
        <v>7338</v>
      </c>
      <c r="K378" s="290" t="s">
        <v>7338</v>
      </c>
      <c r="L378" s="290" t="s">
        <v>7338</v>
      </c>
      <c r="M378" s="290" t="s">
        <v>7376</v>
      </c>
      <c r="N378" s="290" t="s">
        <v>106</v>
      </c>
      <c r="O378" s="290" t="s">
        <v>1600</v>
      </c>
      <c r="P378" s="290"/>
      <c r="Q378" s="290"/>
      <c r="R378" s="290" t="s">
        <v>1603</v>
      </c>
      <c r="S378" s="290"/>
      <c r="T378" s="290"/>
      <c r="U378" s="290" t="s">
        <v>7338</v>
      </c>
      <c r="V378" s="290" t="s">
        <v>7338</v>
      </c>
      <c r="W378" s="290"/>
      <c r="X378" s="290"/>
      <c r="Y378" s="291">
        <v>43532.503738425927</v>
      </c>
      <c r="Z378" s="291">
        <v>43535.829664351855</v>
      </c>
      <c r="AA378" s="290"/>
      <c r="AB378" s="290" t="s">
        <v>1574</v>
      </c>
      <c r="AC378" s="290">
        <v>41503</v>
      </c>
      <c r="AD378" s="290">
        <v>5010</v>
      </c>
      <c r="AE378" s="290" t="s">
        <v>7375</v>
      </c>
      <c r="AF378" s="290" t="s">
        <v>7377</v>
      </c>
      <c r="AG378" s="290" t="s">
        <v>15</v>
      </c>
    </row>
    <row r="379" spans="1:33" ht="43.2" x14ac:dyDescent="0.3">
      <c r="A379" s="290" t="s">
        <v>873</v>
      </c>
      <c r="B379" s="290" t="s">
        <v>7375</v>
      </c>
      <c r="C379" s="290" t="s">
        <v>34</v>
      </c>
      <c r="D379" s="290" t="s">
        <v>764</v>
      </c>
      <c r="E379" s="290" t="s">
        <v>1604</v>
      </c>
      <c r="F379" s="290" t="s">
        <v>1605</v>
      </c>
      <c r="G379" s="290" t="s">
        <v>119</v>
      </c>
      <c r="H379" s="290" t="s">
        <v>389</v>
      </c>
      <c r="I379" s="290" t="s">
        <v>7338</v>
      </c>
      <c r="J379" s="290" t="s">
        <v>7338</v>
      </c>
      <c r="K379" s="290" t="s">
        <v>7338</v>
      </c>
      <c r="L379" s="290" t="s">
        <v>7338</v>
      </c>
      <c r="M379" s="290" t="s">
        <v>7376</v>
      </c>
      <c r="N379" s="290" t="s">
        <v>106</v>
      </c>
      <c r="O379" s="290" t="s">
        <v>1606</v>
      </c>
      <c r="P379" s="290"/>
      <c r="Q379" s="290"/>
      <c r="R379" s="290"/>
      <c r="S379" s="290" t="s">
        <v>7519</v>
      </c>
      <c r="T379" s="290"/>
      <c r="U379" s="290" t="s">
        <v>7338</v>
      </c>
      <c r="V379" s="290" t="s">
        <v>7338</v>
      </c>
      <c r="W379" s="290"/>
      <c r="X379" s="290"/>
      <c r="Y379" s="291">
        <v>43532.503738425927</v>
      </c>
      <c r="Z379" s="291">
        <v>43535.829664351855</v>
      </c>
      <c r="AA379" s="290"/>
      <c r="AB379" s="290" t="s">
        <v>1574</v>
      </c>
      <c r="AC379" s="290">
        <v>41503</v>
      </c>
      <c r="AD379" s="290">
        <v>5000</v>
      </c>
      <c r="AE379" s="290" t="s">
        <v>7375</v>
      </c>
      <c r="AF379" s="290" t="s">
        <v>7377</v>
      </c>
      <c r="AG379" s="290"/>
    </row>
    <row r="380" spans="1:33" ht="57.6" x14ac:dyDescent="0.3">
      <c r="A380" s="290" t="s">
        <v>701</v>
      </c>
      <c r="B380" s="290" t="s">
        <v>7375</v>
      </c>
      <c r="C380" s="290" t="s">
        <v>79</v>
      </c>
      <c r="D380" s="290" t="s">
        <v>764</v>
      </c>
      <c r="E380" s="290" t="s">
        <v>1607</v>
      </c>
      <c r="F380" s="290" t="s">
        <v>1608</v>
      </c>
      <c r="G380" s="290" t="s">
        <v>737</v>
      </c>
      <c r="H380" s="290" t="s">
        <v>653</v>
      </c>
      <c r="I380" s="290" t="s">
        <v>7338</v>
      </c>
      <c r="J380" s="290" t="s">
        <v>7338</v>
      </c>
      <c r="K380" s="290" t="s">
        <v>7338</v>
      </c>
      <c r="L380" s="290" t="s">
        <v>7338</v>
      </c>
      <c r="M380" s="290" t="s">
        <v>7376</v>
      </c>
      <c r="N380" s="290" t="s">
        <v>106</v>
      </c>
      <c r="O380" s="290" t="s">
        <v>1606</v>
      </c>
      <c r="P380" s="290"/>
      <c r="Q380" s="290"/>
      <c r="R380" s="290" t="s">
        <v>1609</v>
      </c>
      <c r="S380" s="290" t="s">
        <v>7492</v>
      </c>
      <c r="T380" s="290"/>
      <c r="U380" s="290" t="s">
        <v>7338</v>
      </c>
      <c r="V380" s="290" t="s">
        <v>7338</v>
      </c>
      <c r="W380" s="290"/>
      <c r="X380" s="290"/>
      <c r="Y380" s="291">
        <v>43532.503738425927</v>
      </c>
      <c r="Z380" s="291">
        <v>43535.829664351855</v>
      </c>
      <c r="AA380" s="290"/>
      <c r="AB380" s="290" t="s">
        <v>1574</v>
      </c>
      <c r="AC380" s="290">
        <v>41503</v>
      </c>
      <c r="AD380" s="290">
        <v>5010</v>
      </c>
      <c r="AE380" s="290" t="s">
        <v>7375</v>
      </c>
      <c r="AF380" s="290" t="s">
        <v>7377</v>
      </c>
      <c r="AG380" s="290" t="s">
        <v>15</v>
      </c>
    </row>
    <row r="381" spans="1:33" ht="43.2" x14ac:dyDescent="0.3">
      <c r="A381" s="290" t="s">
        <v>873</v>
      </c>
      <c r="B381" s="290" t="s">
        <v>7375</v>
      </c>
      <c r="C381" s="290" t="s">
        <v>34</v>
      </c>
      <c r="D381" s="290" t="s">
        <v>764</v>
      </c>
      <c r="E381" s="290" t="s">
        <v>1610</v>
      </c>
      <c r="F381" s="290" t="s">
        <v>1611</v>
      </c>
      <c r="G381" s="290" t="s">
        <v>119</v>
      </c>
      <c r="H381" s="290" t="s">
        <v>389</v>
      </c>
      <c r="I381" s="290" t="s">
        <v>7338</v>
      </c>
      <c r="J381" s="290" t="s">
        <v>7338</v>
      </c>
      <c r="K381" s="290" t="s">
        <v>7338</v>
      </c>
      <c r="L381" s="290" t="s">
        <v>7338</v>
      </c>
      <c r="M381" s="290" t="s">
        <v>7376</v>
      </c>
      <c r="N381" s="290" t="s">
        <v>106</v>
      </c>
      <c r="O381" s="290" t="s">
        <v>1612</v>
      </c>
      <c r="P381" s="290"/>
      <c r="Q381" s="290"/>
      <c r="R381" s="290"/>
      <c r="S381" s="290" t="s">
        <v>7519</v>
      </c>
      <c r="T381" s="290"/>
      <c r="U381" s="290" t="s">
        <v>7338</v>
      </c>
      <c r="V381" s="290" t="s">
        <v>7338</v>
      </c>
      <c r="W381" s="290"/>
      <c r="X381" s="290"/>
      <c r="Y381" s="291">
        <v>43532.503738425927</v>
      </c>
      <c r="Z381" s="291">
        <v>43535.829664351855</v>
      </c>
      <c r="AA381" s="290"/>
      <c r="AB381" s="290" t="s">
        <v>1574</v>
      </c>
      <c r="AC381" s="290">
        <v>41503</v>
      </c>
      <c r="AD381" s="290">
        <v>3000</v>
      </c>
      <c r="AE381" s="290" t="s">
        <v>7375</v>
      </c>
      <c r="AF381" s="290" t="s">
        <v>7377</v>
      </c>
      <c r="AG381" s="290"/>
    </row>
    <row r="382" spans="1:33" ht="43.2" x14ac:dyDescent="0.3">
      <c r="A382" s="290" t="s">
        <v>701</v>
      </c>
      <c r="B382" s="290" t="s">
        <v>7375</v>
      </c>
      <c r="C382" s="290" t="s">
        <v>19</v>
      </c>
      <c r="D382" s="290" t="s">
        <v>764</v>
      </c>
      <c r="E382" s="290" t="s">
        <v>1613</v>
      </c>
      <c r="F382" s="290" t="s">
        <v>1614</v>
      </c>
      <c r="G382" s="290" t="s">
        <v>737</v>
      </c>
      <c r="H382" s="290" t="s">
        <v>653</v>
      </c>
      <c r="I382" s="290" t="s">
        <v>7338</v>
      </c>
      <c r="J382" s="290" t="s">
        <v>7338</v>
      </c>
      <c r="K382" s="290" t="s">
        <v>7338</v>
      </c>
      <c r="L382" s="290" t="s">
        <v>7338</v>
      </c>
      <c r="M382" s="290" t="s">
        <v>7376</v>
      </c>
      <c r="N382" s="290" t="s">
        <v>106</v>
      </c>
      <c r="O382" s="290" t="s">
        <v>1612</v>
      </c>
      <c r="P382" s="290" t="s">
        <v>1616</v>
      </c>
      <c r="Q382" s="290"/>
      <c r="R382" s="290" t="s">
        <v>1615</v>
      </c>
      <c r="S382" s="290" t="s">
        <v>7493</v>
      </c>
      <c r="T382" s="290"/>
      <c r="U382" s="290" t="s">
        <v>7338</v>
      </c>
      <c r="V382" s="290" t="s">
        <v>7338</v>
      </c>
      <c r="W382" s="290"/>
      <c r="X382" s="290"/>
      <c r="Y382" s="291">
        <v>43532.503738425927</v>
      </c>
      <c r="Z382" s="291">
        <v>43535.829664351855</v>
      </c>
      <c r="AA382" s="290"/>
      <c r="AB382" s="290" t="s">
        <v>1574</v>
      </c>
      <c r="AC382" s="290">
        <v>41503</v>
      </c>
      <c r="AD382" s="290">
        <v>3010</v>
      </c>
      <c r="AE382" s="290" t="s">
        <v>7375</v>
      </c>
      <c r="AF382" s="290" t="s">
        <v>7377</v>
      </c>
      <c r="AG382" s="290" t="s">
        <v>15</v>
      </c>
    </row>
    <row r="383" spans="1:33" ht="28.8" x14ac:dyDescent="0.3">
      <c r="A383" s="290" t="s">
        <v>701</v>
      </c>
      <c r="B383" s="290" t="s">
        <v>7375</v>
      </c>
      <c r="C383" s="290" t="s">
        <v>209</v>
      </c>
      <c r="D383" s="290" t="s">
        <v>1038</v>
      </c>
      <c r="E383" s="290" t="s">
        <v>1617</v>
      </c>
      <c r="F383" s="290" t="s">
        <v>1618</v>
      </c>
      <c r="G383" s="290" t="s">
        <v>737</v>
      </c>
      <c r="H383" s="290" t="s">
        <v>640</v>
      </c>
      <c r="I383" s="290" t="s">
        <v>7338</v>
      </c>
      <c r="J383" s="290" t="s">
        <v>7338</v>
      </c>
      <c r="K383" s="290" t="s">
        <v>7338</v>
      </c>
      <c r="L383" s="290" t="s">
        <v>7338</v>
      </c>
      <c r="M383" s="290" t="s">
        <v>7376</v>
      </c>
      <c r="N383" s="290" t="s">
        <v>106</v>
      </c>
      <c r="O383" s="290" t="s">
        <v>7338</v>
      </c>
      <c r="P383" s="290"/>
      <c r="Q383" s="290"/>
      <c r="R383" s="290" t="s">
        <v>1619</v>
      </c>
      <c r="S383" s="290"/>
      <c r="T383" s="290"/>
      <c r="U383" s="290" t="s">
        <v>7338</v>
      </c>
      <c r="V383" s="290" t="s">
        <v>7338</v>
      </c>
      <c r="W383" s="290"/>
      <c r="X383" s="290"/>
      <c r="Y383" s="291">
        <v>43532.503738425927</v>
      </c>
      <c r="Z383" s="291">
        <v>43535.999363425923</v>
      </c>
      <c r="AA383" s="290"/>
      <c r="AB383" s="290" t="s">
        <v>1574</v>
      </c>
      <c r="AC383" s="290">
        <v>41503</v>
      </c>
      <c r="AD383" s="290">
        <v>6010</v>
      </c>
      <c r="AE383" s="290" t="s">
        <v>7375</v>
      </c>
      <c r="AF383" s="290" t="s">
        <v>7377</v>
      </c>
      <c r="AG383" s="290" t="s">
        <v>632</v>
      </c>
    </row>
    <row r="384" spans="1:33" ht="28.8" x14ac:dyDescent="0.3">
      <c r="A384" s="290" t="s">
        <v>634</v>
      </c>
      <c r="B384" s="290" t="s">
        <v>7375</v>
      </c>
      <c r="C384" s="290" t="s">
        <v>209</v>
      </c>
      <c r="D384" s="290" t="s">
        <v>1038</v>
      </c>
      <c r="E384" s="290" t="s">
        <v>1620</v>
      </c>
      <c r="F384" s="290" t="s">
        <v>1621</v>
      </c>
      <c r="G384" s="290" t="s">
        <v>737</v>
      </c>
      <c r="H384" s="290" t="s">
        <v>49</v>
      </c>
      <c r="I384" s="290" t="s">
        <v>7338</v>
      </c>
      <c r="J384" s="290" t="s">
        <v>7338</v>
      </c>
      <c r="K384" s="290" t="s">
        <v>7338</v>
      </c>
      <c r="L384" s="290" t="s">
        <v>7338</v>
      </c>
      <c r="M384" s="290" t="s">
        <v>7376</v>
      </c>
      <c r="N384" s="290" t="s">
        <v>106</v>
      </c>
      <c r="O384" s="290" t="s">
        <v>7338</v>
      </c>
      <c r="P384" s="290"/>
      <c r="Q384" s="290"/>
      <c r="R384" s="290"/>
      <c r="S384" s="290"/>
      <c r="T384" s="290"/>
      <c r="U384" s="290" t="s">
        <v>7338</v>
      </c>
      <c r="V384" s="290" t="s">
        <v>7338</v>
      </c>
      <c r="W384" s="290"/>
      <c r="X384" s="290"/>
      <c r="Y384" s="291">
        <v>43532.503738425927</v>
      </c>
      <c r="Z384" s="291">
        <v>43535.999363425923</v>
      </c>
      <c r="AA384" s="290"/>
      <c r="AB384" s="290" t="s">
        <v>1574</v>
      </c>
      <c r="AC384" s="290">
        <v>41503</v>
      </c>
      <c r="AD384" s="290">
        <v>6000</v>
      </c>
      <c r="AE384" s="290" t="s">
        <v>7375</v>
      </c>
      <c r="AF384" s="290" t="s">
        <v>7377</v>
      </c>
      <c r="AG384" s="290" t="s">
        <v>632</v>
      </c>
    </row>
    <row r="385" spans="1:33" ht="28.8" x14ac:dyDescent="0.3">
      <c r="A385" s="290" t="s">
        <v>823</v>
      </c>
      <c r="B385" s="290" t="s">
        <v>7375</v>
      </c>
      <c r="C385" s="290" t="s">
        <v>19</v>
      </c>
      <c r="D385" s="290" t="s">
        <v>824</v>
      </c>
      <c r="E385" s="290" t="s">
        <v>1622</v>
      </c>
      <c r="F385" s="290" t="s">
        <v>1623</v>
      </c>
      <c r="G385" s="290" t="s">
        <v>737</v>
      </c>
      <c r="H385" s="290" t="s">
        <v>640</v>
      </c>
      <c r="I385" s="290" t="s">
        <v>7338</v>
      </c>
      <c r="J385" s="290" t="s">
        <v>7338</v>
      </c>
      <c r="K385" s="290" t="s">
        <v>7338</v>
      </c>
      <c r="L385" s="290" t="s">
        <v>7338</v>
      </c>
      <c r="M385" s="290" t="s">
        <v>7376</v>
      </c>
      <c r="N385" s="290" t="s">
        <v>106</v>
      </c>
      <c r="O385" s="290" t="s">
        <v>7338</v>
      </c>
      <c r="P385" s="290" t="s">
        <v>1625</v>
      </c>
      <c r="Q385" s="290"/>
      <c r="R385" s="290" t="s">
        <v>1624</v>
      </c>
      <c r="S385" s="290"/>
      <c r="T385" s="290"/>
      <c r="U385" s="290" t="s">
        <v>7338</v>
      </c>
      <c r="V385" s="290" t="s">
        <v>7338</v>
      </c>
      <c r="W385" s="290"/>
      <c r="X385" s="290"/>
      <c r="Y385" s="291">
        <v>43532.503738425927</v>
      </c>
      <c r="Z385" s="291">
        <v>43535.999363425923</v>
      </c>
      <c r="AA385" s="290"/>
      <c r="AB385" s="290" t="s">
        <v>1574</v>
      </c>
      <c r="AC385" s="290">
        <v>41503</v>
      </c>
      <c r="AD385" s="290">
        <v>1210</v>
      </c>
      <c r="AE385" s="290" t="s">
        <v>7375</v>
      </c>
      <c r="AF385" s="290" t="s">
        <v>7377</v>
      </c>
      <c r="AG385" s="290" t="s">
        <v>15</v>
      </c>
    </row>
    <row r="386" spans="1:33" ht="28.8" x14ac:dyDescent="0.3">
      <c r="A386" s="290" t="s">
        <v>634</v>
      </c>
      <c r="B386" s="290" t="s">
        <v>7375</v>
      </c>
      <c r="C386" s="290" t="s">
        <v>209</v>
      </c>
      <c r="D386" s="290" t="s">
        <v>824</v>
      </c>
      <c r="E386" s="290" t="s">
        <v>1626</v>
      </c>
      <c r="F386" s="290" t="s">
        <v>1627</v>
      </c>
      <c r="G386" s="290" t="s">
        <v>737</v>
      </c>
      <c r="H386" s="290" t="s">
        <v>49</v>
      </c>
      <c r="I386" s="290" t="s">
        <v>7338</v>
      </c>
      <c r="J386" s="290" t="s">
        <v>7338</v>
      </c>
      <c r="K386" s="290" t="s">
        <v>7338</v>
      </c>
      <c r="L386" s="290" t="s">
        <v>7338</v>
      </c>
      <c r="M386" s="290" t="s">
        <v>7376</v>
      </c>
      <c r="N386" s="290" t="s">
        <v>106</v>
      </c>
      <c r="O386" s="290" t="s">
        <v>7338</v>
      </c>
      <c r="P386" s="290"/>
      <c r="Q386" s="290"/>
      <c r="R386" s="290"/>
      <c r="S386" s="290"/>
      <c r="T386" s="290"/>
      <c r="U386" s="290" t="s">
        <v>7338</v>
      </c>
      <c r="V386" s="290" t="s">
        <v>7338</v>
      </c>
      <c r="W386" s="290"/>
      <c r="X386" s="290"/>
      <c r="Y386" s="291">
        <v>43532.503750000003</v>
      </c>
      <c r="Z386" s="291">
        <v>43535.999363425923</v>
      </c>
      <c r="AA386" s="290"/>
      <c r="AB386" s="290" t="s">
        <v>1574</v>
      </c>
      <c r="AC386" s="290">
        <v>41503</v>
      </c>
      <c r="AD386" s="290">
        <v>1200</v>
      </c>
      <c r="AE386" s="290" t="s">
        <v>7375</v>
      </c>
      <c r="AF386" s="290" t="s">
        <v>7377</v>
      </c>
      <c r="AG386" s="290" t="s">
        <v>632</v>
      </c>
    </row>
    <row r="387" spans="1:33" ht="86.4" x14ac:dyDescent="0.3">
      <c r="A387" s="290" t="s">
        <v>823</v>
      </c>
      <c r="B387" s="290" t="s">
        <v>7375</v>
      </c>
      <c r="C387" s="290" t="s">
        <v>19</v>
      </c>
      <c r="D387" s="290" t="s">
        <v>824</v>
      </c>
      <c r="E387" s="290" t="s">
        <v>1628</v>
      </c>
      <c r="F387" s="290" t="s">
        <v>1629</v>
      </c>
      <c r="G387" s="290" t="s">
        <v>737</v>
      </c>
      <c r="H387" s="290" t="s">
        <v>684</v>
      </c>
      <c r="I387" s="290" t="s">
        <v>7338</v>
      </c>
      <c r="J387" s="290" t="s">
        <v>7338</v>
      </c>
      <c r="K387" s="290" t="s">
        <v>7338</v>
      </c>
      <c r="L387" s="290" t="s">
        <v>7338</v>
      </c>
      <c r="M387" s="290" t="s">
        <v>7376</v>
      </c>
      <c r="N387" s="290" t="s">
        <v>106</v>
      </c>
      <c r="O387" s="290" t="s">
        <v>7338</v>
      </c>
      <c r="P387" s="290" t="s">
        <v>1631</v>
      </c>
      <c r="Q387" s="290"/>
      <c r="R387" s="290" t="s">
        <v>1630</v>
      </c>
      <c r="S387" s="290"/>
      <c r="T387" s="290"/>
      <c r="U387" s="290" t="s">
        <v>7338</v>
      </c>
      <c r="V387" s="290" t="s">
        <v>7338</v>
      </c>
      <c r="W387" s="290"/>
      <c r="X387" s="290"/>
      <c r="Y387" s="291">
        <v>43532.503750000003</v>
      </c>
      <c r="Z387" s="291">
        <v>43535.999363425923</v>
      </c>
      <c r="AA387" s="290"/>
      <c r="AB387" s="290" t="s">
        <v>1574</v>
      </c>
      <c r="AC387" s="290">
        <v>41503</v>
      </c>
      <c r="AD387" s="290">
        <v>4210</v>
      </c>
      <c r="AE387" s="290" t="s">
        <v>7375</v>
      </c>
      <c r="AF387" s="290" t="s">
        <v>7377</v>
      </c>
      <c r="AG387" s="290" t="s">
        <v>15</v>
      </c>
    </row>
    <row r="388" spans="1:33" ht="28.8" x14ac:dyDescent="0.3">
      <c r="A388" s="290" t="s">
        <v>634</v>
      </c>
      <c r="B388" s="290" t="s">
        <v>7375</v>
      </c>
      <c r="C388" s="290" t="s">
        <v>209</v>
      </c>
      <c r="D388" s="290" t="s">
        <v>824</v>
      </c>
      <c r="E388" s="290" t="s">
        <v>1632</v>
      </c>
      <c r="F388" s="290" t="s">
        <v>1633</v>
      </c>
      <c r="G388" s="290" t="s">
        <v>737</v>
      </c>
      <c r="H388" s="290" t="s">
        <v>49</v>
      </c>
      <c r="I388" s="290" t="s">
        <v>7338</v>
      </c>
      <c r="J388" s="290" t="s">
        <v>7338</v>
      </c>
      <c r="K388" s="290" t="s">
        <v>7338</v>
      </c>
      <c r="L388" s="290" t="s">
        <v>7338</v>
      </c>
      <c r="M388" s="290" t="s">
        <v>7376</v>
      </c>
      <c r="N388" s="290" t="s">
        <v>106</v>
      </c>
      <c r="O388" s="290" t="s">
        <v>7338</v>
      </c>
      <c r="P388" s="290"/>
      <c r="Q388" s="290"/>
      <c r="R388" s="290"/>
      <c r="S388" s="290"/>
      <c r="T388" s="290"/>
      <c r="U388" s="290" t="s">
        <v>7338</v>
      </c>
      <c r="V388" s="290" t="s">
        <v>7338</v>
      </c>
      <c r="W388" s="290"/>
      <c r="X388" s="290"/>
      <c r="Y388" s="291">
        <v>43532.503750000003</v>
      </c>
      <c r="Z388" s="291">
        <v>43535.999363425923</v>
      </c>
      <c r="AA388" s="290"/>
      <c r="AB388" s="290" t="s">
        <v>1574</v>
      </c>
      <c r="AC388" s="290">
        <v>41503</v>
      </c>
      <c r="AD388" s="290">
        <v>4200</v>
      </c>
      <c r="AE388" s="290" t="s">
        <v>7375</v>
      </c>
      <c r="AF388" s="290" t="s">
        <v>7377</v>
      </c>
      <c r="AG388" s="290" t="s">
        <v>632</v>
      </c>
    </row>
    <row r="389" spans="1:33" ht="374.4" x14ac:dyDescent="0.3">
      <c r="A389" s="290" t="s">
        <v>383</v>
      </c>
      <c r="B389" s="290" t="s">
        <v>7375</v>
      </c>
      <c r="C389" s="290" t="s">
        <v>34</v>
      </c>
      <c r="D389" s="290" t="s">
        <v>150</v>
      </c>
      <c r="E389" s="290" t="s">
        <v>1634</v>
      </c>
      <c r="F389" s="290" t="s">
        <v>1635</v>
      </c>
      <c r="G389" s="290" t="s">
        <v>737</v>
      </c>
      <c r="H389" s="290" t="s">
        <v>49</v>
      </c>
      <c r="I389" s="290" t="s">
        <v>7338</v>
      </c>
      <c r="J389" s="290" t="s">
        <v>7338</v>
      </c>
      <c r="K389" s="290" t="s">
        <v>7338</v>
      </c>
      <c r="L389" s="290" t="s">
        <v>7338</v>
      </c>
      <c r="M389" s="290" t="s">
        <v>7376</v>
      </c>
      <c r="N389" s="290" t="s">
        <v>106</v>
      </c>
      <c r="O389" s="290" t="s">
        <v>7338</v>
      </c>
      <c r="P389" s="290"/>
      <c r="Q389" s="290"/>
      <c r="R389" s="290" t="s">
        <v>1636</v>
      </c>
      <c r="S389" s="290" t="s">
        <v>7717</v>
      </c>
      <c r="T389" s="290"/>
      <c r="U389" s="290" t="s">
        <v>7338</v>
      </c>
      <c r="V389" s="290" t="s">
        <v>7338</v>
      </c>
      <c r="W389" s="290"/>
      <c r="X389" s="290"/>
      <c r="Y389" s="291">
        <v>43532.503750000003</v>
      </c>
      <c r="Z389" s="291">
        <v>43535.999363425923</v>
      </c>
      <c r="AA389" s="290"/>
      <c r="AB389" s="290" t="s">
        <v>1574</v>
      </c>
      <c r="AC389" s="290">
        <v>41503</v>
      </c>
      <c r="AD389" s="290">
        <v>520</v>
      </c>
      <c r="AE389" s="290" t="s">
        <v>7375</v>
      </c>
      <c r="AF389" s="290" t="s">
        <v>7377</v>
      </c>
      <c r="AG389" s="290" t="s">
        <v>15</v>
      </c>
    </row>
    <row r="390" spans="1:33" ht="230.4" x14ac:dyDescent="0.3">
      <c r="A390" s="290" t="s">
        <v>823</v>
      </c>
      <c r="B390" s="290" t="s">
        <v>7375</v>
      </c>
      <c r="C390" s="290" t="s">
        <v>1024</v>
      </c>
      <c r="D390" s="290" t="s">
        <v>824</v>
      </c>
      <c r="E390" s="290" t="s">
        <v>1637</v>
      </c>
      <c r="F390" s="290" t="s">
        <v>1638</v>
      </c>
      <c r="G390" s="290" t="s">
        <v>737</v>
      </c>
      <c r="H390" s="290" t="s">
        <v>684</v>
      </c>
      <c r="I390" s="290" t="s">
        <v>7338</v>
      </c>
      <c r="J390" s="290" t="s">
        <v>7338</v>
      </c>
      <c r="K390" s="290" t="s">
        <v>7338</v>
      </c>
      <c r="L390" s="290" t="s">
        <v>7338</v>
      </c>
      <c r="M390" s="290" t="s">
        <v>7376</v>
      </c>
      <c r="N390" s="290" t="s">
        <v>106</v>
      </c>
      <c r="O390" s="290" t="s">
        <v>7338</v>
      </c>
      <c r="P390" s="290"/>
      <c r="Q390" s="290"/>
      <c r="R390" s="290" t="s">
        <v>1176</v>
      </c>
      <c r="S390" s="290" t="s">
        <v>7601</v>
      </c>
      <c r="T390" s="290"/>
      <c r="U390" s="290" t="s">
        <v>7338</v>
      </c>
      <c r="V390" s="290" t="s">
        <v>7338</v>
      </c>
      <c r="W390" s="290"/>
      <c r="X390" s="290"/>
      <c r="Y390" s="291">
        <v>43532.503750000003</v>
      </c>
      <c r="Z390" s="291">
        <v>43535.829664351855</v>
      </c>
      <c r="AA390" s="290"/>
      <c r="AB390" s="290" t="s">
        <v>1574</v>
      </c>
      <c r="AC390" s="290">
        <v>41503</v>
      </c>
      <c r="AD390" s="290">
        <v>1410</v>
      </c>
      <c r="AE390" s="290" t="s">
        <v>7375</v>
      </c>
      <c r="AF390" s="290" t="s">
        <v>7377</v>
      </c>
      <c r="AG390" s="290" t="s">
        <v>15</v>
      </c>
    </row>
    <row r="391" spans="1:33" ht="28.8" x14ac:dyDescent="0.3">
      <c r="A391" s="290" t="s">
        <v>823</v>
      </c>
      <c r="B391" s="290" t="s">
        <v>7375</v>
      </c>
      <c r="C391" s="290" t="s">
        <v>79</v>
      </c>
      <c r="D391" s="290" t="s">
        <v>824</v>
      </c>
      <c r="E391" s="290" t="s">
        <v>1639</v>
      </c>
      <c r="F391" s="290" t="s">
        <v>1640</v>
      </c>
      <c r="G391" s="290" t="s">
        <v>737</v>
      </c>
      <c r="H391" s="290" t="s">
        <v>684</v>
      </c>
      <c r="I391" s="290" t="s">
        <v>7338</v>
      </c>
      <c r="J391" s="290" t="s">
        <v>7338</v>
      </c>
      <c r="K391" s="290" t="s">
        <v>7338</v>
      </c>
      <c r="L391" s="290" t="s">
        <v>7338</v>
      </c>
      <c r="M391" s="290" t="s">
        <v>7376</v>
      </c>
      <c r="N391" s="290" t="s">
        <v>106</v>
      </c>
      <c r="O391" s="290" t="s">
        <v>7338</v>
      </c>
      <c r="P391" s="290"/>
      <c r="Q391" s="290"/>
      <c r="R391" s="290" t="s">
        <v>1176</v>
      </c>
      <c r="S391" s="290"/>
      <c r="T391" s="290"/>
      <c r="U391" s="290" t="s">
        <v>7338</v>
      </c>
      <c r="V391" s="290" t="s">
        <v>7338</v>
      </c>
      <c r="W391" s="290"/>
      <c r="X391" s="290"/>
      <c r="Y391" s="291">
        <v>43532.503750000003</v>
      </c>
      <c r="Z391" s="291">
        <v>43535.829664351855</v>
      </c>
      <c r="AA391" s="290"/>
      <c r="AB391" s="290" t="s">
        <v>1574</v>
      </c>
      <c r="AC391" s="290">
        <v>41503</v>
      </c>
      <c r="AD391" s="290">
        <v>1410</v>
      </c>
      <c r="AE391" s="290" t="s">
        <v>7375</v>
      </c>
      <c r="AF391" s="290" t="s">
        <v>7377</v>
      </c>
      <c r="AG391" s="290" t="s">
        <v>15</v>
      </c>
    </row>
    <row r="392" spans="1:33" ht="172.8" x14ac:dyDescent="0.3">
      <c r="A392" s="290" t="s">
        <v>823</v>
      </c>
      <c r="B392" s="290" t="s">
        <v>7375</v>
      </c>
      <c r="C392" s="290" t="s">
        <v>1024</v>
      </c>
      <c r="D392" s="290" t="s">
        <v>824</v>
      </c>
      <c r="E392" s="290" t="s">
        <v>1641</v>
      </c>
      <c r="F392" s="290" t="s">
        <v>1642</v>
      </c>
      <c r="G392" s="290" t="s">
        <v>737</v>
      </c>
      <c r="H392" s="290" t="s">
        <v>684</v>
      </c>
      <c r="I392" s="290" t="s">
        <v>7338</v>
      </c>
      <c r="J392" s="290" t="s">
        <v>7338</v>
      </c>
      <c r="K392" s="290" t="s">
        <v>7338</v>
      </c>
      <c r="L392" s="290" t="s">
        <v>7338</v>
      </c>
      <c r="M392" s="290" t="s">
        <v>7376</v>
      </c>
      <c r="N392" s="290" t="s">
        <v>106</v>
      </c>
      <c r="O392" s="290" t="s">
        <v>7338</v>
      </c>
      <c r="P392" s="290"/>
      <c r="Q392" s="290"/>
      <c r="R392" s="290" t="s">
        <v>1176</v>
      </c>
      <c r="S392" s="290" t="s">
        <v>7602</v>
      </c>
      <c r="T392" s="290"/>
      <c r="U392" s="290" t="s">
        <v>7338</v>
      </c>
      <c r="V392" s="290" t="s">
        <v>7338</v>
      </c>
      <c r="W392" s="290"/>
      <c r="X392" s="290"/>
      <c r="Y392" s="291">
        <v>43532.503750000003</v>
      </c>
      <c r="Z392" s="291">
        <v>43535.829664351855</v>
      </c>
      <c r="AA392" s="290"/>
      <c r="AB392" s="290" t="s">
        <v>1574</v>
      </c>
      <c r="AC392" s="290">
        <v>41503</v>
      </c>
      <c r="AD392" s="290">
        <v>2020</v>
      </c>
      <c r="AE392" s="290" t="s">
        <v>7375</v>
      </c>
      <c r="AF392" s="290" t="s">
        <v>7377</v>
      </c>
      <c r="AG392" s="290" t="s">
        <v>15</v>
      </c>
    </row>
    <row r="393" spans="1:33" ht="28.8" x14ac:dyDescent="0.3">
      <c r="A393" s="290" t="s">
        <v>823</v>
      </c>
      <c r="B393" s="290" t="s">
        <v>7375</v>
      </c>
      <c r="C393" s="290" t="s">
        <v>79</v>
      </c>
      <c r="D393" s="290" t="s">
        <v>824</v>
      </c>
      <c r="E393" s="290" t="s">
        <v>1643</v>
      </c>
      <c r="F393" s="290" t="s">
        <v>1644</v>
      </c>
      <c r="G393" s="290" t="s">
        <v>737</v>
      </c>
      <c r="H393" s="290" t="s">
        <v>684</v>
      </c>
      <c r="I393" s="290" t="s">
        <v>7338</v>
      </c>
      <c r="J393" s="290" t="s">
        <v>7338</v>
      </c>
      <c r="K393" s="290" t="s">
        <v>7338</v>
      </c>
      <c r="L393" s="290" t="s">
        <v>7338</v>
      </c>
      <c r="M393" s="290" t="s">
        <v>7376</v>
      </c>
      <c r="N393" s="290" t="s">
        <v>106</v>
      </c>
      <c r="O393" s="290" t="s">
        <v>7338</v>
      </c>
      <c r="P393" s="290"/>
      <c r="Q393" s="290"/>
      <c r="R393" s="290" t="s">
        <v>1176</v>
      </c>
      <c r="S393" s="290"/>
      <c r="T393" s="290"/>
      <c r="U393" s="290" t="s">
        <v>7338</v>
      </c>
      <c r="V393" s="290" t="s">
        <v>7338</v>
      </c>
      <c r="W393" s="290"/>
      <c r="X393" s="290"/>
      <c r="Y393" s="291">
        <v>43532.503750000003</v>
      </c>
      <c r="Z393" s="291">
        <v>43535.829664351855</v>
      </c>
      <c r="AA393" s="290"/>
      <c r="AB393" s="290" t="s">
        <v>1574</v>
      </c>
      <c r="AC393" s="290">
        <v>41503</v>
      </c>
      <c r="AD393" s="290">
        <v>2010</v>
      </c>
      <c r="AE393" s="290" t="s">
        <v>7375</v>
      </c>
      <c r="AF393" s="290" t="s">
        <v>7377</v>
      </c>
      <c r="AG393" s="290" t="s">
        <v>15</v>
      </c>
    </row>
    <row r="394" spans="1:33" ht="28.8" x14ac:dyDescent="0.3">
      <c r="A394" s="290"/>
      <c r="B394" s="290" t="s">
        <v>7377</v>
      </c>
      <c r="C394" s="290" t="s">
        <v>525</v>
      </c>
      <c r="D394" s="290" t="s">
        <v>824</v>
      </c>
      <c r="E394" s="290" t="s">
        <v>1645</v>
      </c>
      <c r="F394" s="290" t="s">
        <v>1646</v>
      </c>
      <c r="G394" s="290" t="s">
        <v>737</v>
      </c>
      <c r="H394" s="290" t="s">
        <v>49</v>
      </c>
      <c r="I394" s="290" t="s">
        <v>7338</v>
      </c>
      <c r="J394" s="290" t="s">
        <v>7338</v>
      </c>
      <c r="K394" s="290" t="s">
        <v>7338</v>
      </c>
      <c r="L394" s="290" t="s">
        <v>7338</v>
      </c>
      <c r="M394" s="290" t="s">
        <v>7376</v>
      </c>
      <c r="N394" s="290" t="s">
        <v>106</v>
      </c>
      <c r="O394" s="290" t="s">
        <v>7338</v>
      </c>
      <c r="P394" s="290"/>
      <c r="Q394" s="290"/>
      <c r="R394" s="290"/>
      <c r="S394" s="290"/>
      <c r="T394" s="290"/>
      <c r="U394" s="290" t="s">
        <v>7338</v>
      </c>
      <c r="V394" s="290" t="s">
        <v>7338</v>
      </c>
      <c r="W394" s="290"/>
      <c r="X394" s="290"/>
      <c r="Y394" s="291">
        <v>43532.503750000003</v>
      </c>
      <c r="Z394" s="290"/>
      <c r="AA394" s="290"/>
      <c r="AB394" s="290" t="s">
        <v>1574</v>
      </c>
      <c r="AC394" s="290">
        <v>41503</v>
      </c>
      <c r="AD394" s="290">
        <v>2000</v>
      </c>
      <c r="AE394" s="290" t="s">
        <v>7375</v>
      </c>
      <c r="AF394" s="290" t="s">
        <v>7375</v>
      </c>
      <c r="AG394" s="290" t="s">
        <v>632</v>
      </c>
    </row>
    <row r="395" spans="1:33" ht="28.8" x14ac:dyDescent="0.3">
      <c r="A395" s="290"/>
      <c r="B395" s="290" t="s">
        <v>7375</v>
      </c>
      <c r="C395" s="290" t="s">
        <v>209</v>
      </c>
      <c r="D395" s="290" t="s">
        <v>116</v>
      </c>
      <c r="E395" s="290" t="s">
        <v>1647</v>
      </c>
      <c r="F395" s="290" t="s">
        <v>1648</v>
      </c>
      <c r="G395" s="290" t="s">
        <v>737</v>
      </c>
      <c r="H395" s="290" t="s">
        <v>49</v>
      </c>
      <c r="I395" s="290" t="s">
        <v>7338</v>
      </c>
      <c r="J395" s="290" t="s">
        <v>7338</v>
      </c>
      <c r="K395" s="290" t="s">
        <v>7338</v>
      </c>
      <c r="L395" s="290" t="s">
        <v>7338</v>
      </c>
      <c r="M395" s="290" t="s">
        <v>7376</v>
      </c>
      <c r="N395" s="290" t="s">
        <v>106</v>
      </c>
      <c r="O395" s="290" t="s">
        <v>7338</v>
      </c>
      <c r="P395" s="290"/>
      <c r="Q395" s="290"/>
      <c r="R395" s="290"/>
      <c r="S395" s="290"/>
      <c r="T395" s="290"/>
      <c r="U395" s="290" t="s">
        <v>7338</v>
      </c>
      <c r="V395" s="290" t="s">
        <v>7338</v>
      </c>
      <c r="W395" s="290"/>
      <c r="X395" s="290"/>
      <c r="Y395" s="291">
        <v>43532.503750000003</v>
      </c>
      <c r="Z395" s="291">
        <v>43535.999363425923</v>
      </c>
      <c r="AA395" s="290"/>
      <c r="AB395" s="290" t="s">
        <v>1574</v>
      </c>
      <c r="AC395" s="290">
        <v>41503</v>
      </c>
      <c r="AD395" s="290">
        <v>3940</v>
      </c>
      <c r="AE395" s="290" t="s">
        <v>7375</v>
      </c>
      <c r="AF395" s="290" t="s">
        <v>7377</v>
      </c>
      <c r="AG395" s="290" t="s">
        <v>632</v>
      </c>
    </row>
    <row r="396" spans="1:33" ht="158.4" x14ac:dyDescent="0.3">
      <c r="A396" s="290" t="s">
        <v>823</v>
      </c>
      <c r="B396" s="290" t="s">
        <v>7375</v>
      </c>
      <c r="C396" s="290" t="s">
        <v>19</v>
      </c>
      <c r="D396" s="290" t="s">
        <v>824</v>
      </c>
      <c r="E396" s="290" t="s">
        <v>1649</v>
      </c>
      <c r="F396" s="290" t="s">
        <v>1650</v>
      </c>
      <c r="G396" s="290" t="s">
        <v>737</v>
      </c>
      <c r="H396" s="290" t="s">
        <v>684</v>
      </c>
      <c r="I396" s="290" t="s">
        <v>7338</v>
      </c>
      <c r="J396" s="290" t="s">
        <v>7338</v>
      </c>
      <c r="K396" s="290" t="s">
        <v>7338</v>
      </c>
      <c r="L396" s="290" t="s">
        <v>7338</v>
      </c>
      <c r="M396" s="290" t="s">
        <v>7376</v>
      </c>
      <c r="N396" s="290" t="s">
        <v>106</v>
      </c>
      <c r="O396" s="290" t="s">
        <v>7338</v>
      </c>
      <c r="P396" s="290" t="s">
        <v>1652</v>
      </c>
      <c r="Q396" s="290"/>
      <c r="R396" s="290" t="s">
        <v>1651</v>
      </c>
      <c r="S396" s="290"/>
      <c r="T396" s="290"/>
      <c r="U396" s="290" t="s">
        <v>7338</v>
      </c>
      <c r="V396" s="290" t="s">
        <v>7338</v>
      </c>
      <c r="W396" s="290"/>
      <c r="X396" s="290"/>
      <c r="Y396" s="291">
        <v>43532.503750000003</v>
      </c>
      <c r="Z396" s="291">
        <v>43535.999363425923</v>
      </c>
      <c r="AA396" s="290"/>
      <c r="AB396" s="290" t="s">
        <v>1574</v>
      </c>
      <c r="AC396" s="290">
        <v>41503</v>
      </c>
      <c r="AD396" s="290">
        <v>8410</v>
      </c>
      <c r="AE396" s="290" t="s">
        <v>7375</v>
      </c>
      <c r="AF396" s="290" t="s">
        <v>7377</v>
      </c>
      <c r="AG396" s="290" t="s">
        <v>15</v>
      </c>
    </row>
    <row r="397" spans="1:33" ht="28.8" x14ac:dyDescent="0.3">
      <c r="A397" s="290" t="s">
        <v>634</v>
      </c>
      <c r="B397" s="290" t="s">
        <v>7375</v>
      </c>
      <c r="C397" s="290" t="s">
        <v>209</v>
      </c>
      <c r="D397" s="290" t="s">
        <v>824</v>
      </c>
      <c r="E397" s="290" t="s">
        <v>1653</v>
      </c>
      <c r="F397" s="290" t="s">
        <v>1654</v>
      </c>
      <c r="G397" s="290" t="s">
        <v>737</v>
      </c>
      <c r="H397" s="290" t="s">
        <v>49</v>
      </c>
      <c r="I397" s="290" t="s">
        <v>7338</v>
      </c>
      <c r="J397" s="290" t="s">
        <v>7338</v>
      </c>
      <c r="K397" s="290" t="s">
        <v>7338</v>
      </c>
      <c r="L397" s="290" t="s">
        <v>7338</v>
      </c>
      <c r="M397" s="290" t="s">
        <v>7376</v>
      </c>
      <c r="N397" s="290" t="s">
        <v>106</v>
      </c>
      <c r="O397" s="290" t="s">
        <v>7338</v>
      </c>
      <c r="P397" s="290"/>
      <c r="Q397" s="290"/>
      <c r="R397" s="290"/>
      <c r="S397" s="290"/>
      <c r="T397" s="290"/>
      <c r="U397" s="290" t="s">
        <v>7338</v>
      </c>
      <c r="V397" s="290" t="s">
        <v>7338</v>
      </c>
      <c r="W397" s="290"/>
      <c r="X397" s="290"/>
      <c r="Y397" s="291">
        <v>43532.503750000003</v>
      </c>
      <c r="Z397" s="291">
        <v>43535.999363425923</v>
      </c>
      <c r="AA397" s="290"/>
      <c r="AB397" s="290" t="s">
        <v>1574</v>
      </c>
      <c r="AC397" s="290">
        <v>41503</v>
      </c>
      <c r="AD397" s="290">
        <v>8400</v>
      </c>
      <c r="AE397" s="290" t="s">
        <v>7375</v>
      </c>
      <c r="AF397" s="290" t="s">
        <v>7377</v>
      </c>
      <c r="AG397" s="290" t="s">
        <v>632</v>
      </c>
    </row>
    <row r="398" spans="1:33" ht="28.8" x14ac:dyDescent="0.3">
      <c r="A398" s="290" t="s">
        <v>701</v>
      </c>
      <c r="B398" s="290" t="s">
        <v>7375</v>
      </c>
      <c r="C398" s="290" t="s">
        <v>209</v>
      </c>
      <c r="D398" s="290" t="s">
        <v>1038</v>
      </c>
      <c r="E398" s="290" t="s">
        <v>1655</v>
      </c>
      <c r="F398" s="290" t="s">
        <v>1656</v>
      </c>
      <c r="G398" s="290" t="s">
        <v>737</v>
      </c>
      <c r="H398" s="290" t="s">
        <v>684</v>
      </c>
      <c r="I398" s="290" t="s">
        <v>7338</v>
      </c>
      <c r="J398" s="290" t="s">
        <v>7338</v>
      </c>
      <c r="K398" s="290" t="s">
        <v>7338</v>
      </c>
      <c r="L398" s="290" t="s">
        <v>7338</v>
      </c>
      <c r="M398" s="290" t="s">
        <v>7376</v>
      </c>
      <c r="N398" s="290" t="s">
        <v>106</v>
      </c>
      <c r="O398" s="290" t="s">
        <v>7338</v>
      </c>
      <c r="P398" s="290"/>
      <c r="Q398" s="290"/>
      <c r="R398" s="290" t="s">
        <v>1399</v>
      </c>
      <c r="S398" s="290"/>
      <c r="T398" s="290"/>
      <c r="U398" s="290" t="s">
        <v>7338</v>
      </c>
      <c r="V398" s="290" t="s">
        <v>7338</v>
      </c>
      <c r="W398" s="290"/>
      <c r="X398" s="290"/>
      <c r="Y398" s="291">
        <v>43532.503750000003</v>
      </c>
      <c r="Z398" s="291">
        <v>43535.999363425923</v>
      </c>
      <c r="AA398" s="290"/>
      <c r="AB398" s="290" t="s">
        <v>1574</v>
      </c>
      <c r="AC398" s="290">
        <v>41503</v>
      </c>
      <c r="AD398" s="290">
        <v>7010</v>
      </c>
      <c r="AE398" s="290" t="s">
        <v>7375</v>
      </c>
      <c r="AF398" s="290" t="s">
        <v>7377</v>
      </c>
      <c r="AG398" s="290" t="s">
        <v>15</v>
      </c>
    </row>
    <row r="399" spans="1:33" ht="28.8" x14ac:dyDescent="0.3">
      <c r="A399" s="290" t="s">
        <v>634</v>
      </c>
      <c r="B399" s="290" t="s">
        <v>7375</v>
      </c>
      <c r="C399" s="290" t="s">
        <v>209</v>
      </c>
      <c r="D399" s="290" t="s">
        <v>1038</v>
      </c>
      <c r="E399" s="290" t="s">
        <v>1657</v>
      </c>
      <c r="F399" s="290" t="s">
        <v>1658</v>
      </c>
      <c r="G399" s="290" t="s">
        <v>737</v>
      </c>
      <c r="H399" s="290" t="s">
        <v>49</v>
      </c>
      <c r="I399" s="290" t="s">
        <v>7338</v>
      </c>
      <c r="J399" s="290" t="s">
        <v>7338</v>
      </c>
      <c r="K399" s="290" t="s">
        <v>7338</v>
      </c>
      <c r="L399" s="290" t="s">
        <v>7338</v>
      </c>
      <c r="M399" s="290" t="s">
        <v>7376</v>
      </c>
      <c r="N399" s="290" t="s">
        <v>106</v>
      </c>
      <c r="O399" s="290" t="s">
        <v>7338</v>
      </c>
      <c r="P399" s="290"/>
      <c r="Q399" s="290"/>
      <c r="R399" s="290"/>
      <c r="S399" s="290"/>
      <c r="T399" s="290"/>
      <c r="U399" s="290" t="s">
        <v>7338</v>
      </c>
      <c r="V399" s="290" t="s">
        <v>7338</v>
      </c>
      <c r="W399" s="290"/>
      <c r="X399" s="290"/>
      <c r="Y399" s="291">
        <v>43532.503750000003</v>
      </c>
      <c r="Z399" s="291">
        <v>43535.999363425923</v>
      </c>
      <c r="AA399" s="290"/>
      <c r="AB399" s="290" t="s">
        <v>1574</v>
      </c>
      <c r="AC399" s="290">
        <v>41503</v>
      </c>
      <c r="AD399" s="290">
        <v>7000</v>
      </c>
      <c r="AE399" s="290" t="s">
        <v>7375</v>
      </c>
      <c r="AF399" s="290" t="s">
        <v>7377</v>
      </c>
      <c r="AG399" s="290" t="s">
        <v>632</v>
      </c>
    </row>
    <row r="400" spans="1:33" ht="28.8" x14ac:dyDescent="0.3">
      <c r="A400" s="290"/>
      <c r="B400" s="290" t="s">
        <v>7375</v>
      </c>
      <c r="C400" s="290" t="s">
        <v>79</v>
      </c>
      <c r="D400" s="290" t="s">
        <v>116</v>
      </c>
      <c r="E400" s="290" t="s">
        <v>1659</v>
      </c>
      <c r="F400" s="290" t="s">
        <v>1660</v>
      </c>
      <c r="G400" s="290" t="s">
        <v>119</v>
      </c>
      <c r="H400" s="290" t="s">
        <v>371</v>
      </c>
      <c r="I400" s="290" t="s">
        <v>7338</v>
      </c>
      <c r="J400" s="290" t="s">
        <v>7338</v>
      </c>
      <c r="K400" s="290" t="s">
        <v>7338</v>
      </c>
      <c r="L400" s="290" t="s">
        <v>7338</v>
      </c>
      <c r="M400" s="290" t="s">
        <v>7376</v>
      </c>
      <c r="N400" s="290" t="s">
        <v>117</v>
      </c>
      <c r="O400" s="290" t="s">
        <v>331</v>
      </c>
      <c r="P400" s="290"/>
      <c r="Q400" s="290"/>
      <c r="R400" s="290"/>
      <c r="S400" s="290"/>
      <c r="T400" s="290"/>
      <c r="U400" s="290" t="s">
        <v>7338</v>
      </c>
      <c r="V400" s="290" t="s">
        <v>7338</v>
      </c>
      <c r="W400" s="290"/>
      <c r="X400" s="290"/>
      <c r="Y400" s="291">
        <v>43532.506932870368</v>
      </c>
      <c r="Z400" s="291">
        <v>43538.47755787037</v>
      </c>
      <c r="AA400" s="290"/>
      <c r="AB400" s="290" t="s">
        <v>1661</v>
      </c>
      <c r="AC400" s="290">
        <v>70239</v>
      </c>
      <c r="AD400" s="290">
        <v>8400</v>
      </c>
      <c r="AE400" s="290" t="s">
        <v>7375</v>
      </c>
      <c r="AF400" s="290" t="s">
        <v>7377</v>
      </c>
      <c r="AG400" s="290" t="s">
        <v>15</v>
      </c>
    </row>
    <row r="401" spans="1:33" ht="28.8" x14ac:dyDescent="0.3">
      <c r="A401" s="290"/>
      <c r="B401" s="290" t="s">
        <v>7375</v>
      </c>
      <c r="C401" s="290" t="s">
        <v>79</v>
      </c>
      <c r="D401" s="290" t="s">
        <v>116</v>
      </c>
      <c r="E401" s="290" t="s">
        <v>1662</v>
      </c>
      <c r="F401" s="290" t="s">
        <v>1663</v>
      </c>
      <c r="G401" s="290" t="s">
        <v>119</v>
      </c>
      <c r="H401" s="290" t="s">
        <v>371</v>
      </c>
      <c r="I401" s="290" t="s">
        <v>7338</v>
      </c>
      <c r="J401" s="290" t="s">
        <v>7338</v>
      </c>
      <c r="K401" s="290" t="s">
        <v>7338</v>
      </c>
      <c r="L401" s="290" t="s">
        <v>7338</v>
      </c>
      <c r="M401" s="290" t="s">
        <v>7376</v>
      </c>
      <c r="N401" s="290" t="s">
        <v>117</v>
      </c>
      <c r="O401" s="290" t="s">
        <v>331</v>
      </c>
      <c r="P401" s="290"/>
      <c r="Q401" s="290"/>
      <c r="R401" s="290"/>
      <c r="S401" s="290"/>
      <c r="T401" s="290"/>
      <c r="U401" s="290" t="s">
        <v>7338</v>
      </c>
      <c r="V401" s="290" t="s">
        <v>7338</v>
      </c>
      <c r="W401" s="290"/>
      <c r="X401" s="290"/>
      <c r="Y401" s="291">
        <v>43532.506932870368</v>
      </c>
      <c r="Z401" s="291">
        <v>43538.47755787037</v>
      </c>
      <c r="AA401" s="290"/>
      <c r="AB401" s="290" t="s">
        <v>1661</v>
      </c>
      <c r="AC401" s="290">
        <v>70239</v>
      </c>
      <c r="AD401" s="290">
        <v>8410</v>
      </c>
      <c r="AE401" s="290" t="s">
        <v>7375</v>
      </c>
      <c r="AF401" s="290" t="s">
        <v>7377</v>
      </c>
      <c r="AG401" s="290" t="s">
        <v>15</v>
      </c>
    </row>
    <row r="402" spans="1:33" ht="28.8" x14ac:dyDescent="0.3">
      <c r="A402" s="290"/>
      <c r="B402" s="290" t="s">
        <v>7375</v>
      </c>
      <c r="C402" s="290" t="s">
        <v>79</v>
      </c>
      <c r="D402" s="290" t="s">
        <v>116</v>
      </c>
      <c r="E402" s="290" t="s">
        <v>1664</v>
      </c>
      <c r="F402" s="290" t="s">
        <v>1665</v>
      </c>
      <c r="G402" s="290" t="s">
        <v>119</v>
      </c>
      <c r="H402" s="290" t="s">
        <v>371</v>
      </c>
      <c r="I402" s="290" t="s">
        <v>7338</v>
      </c>
      <c r="J402" s="290" t="s">
        <v>7338</v>
      </c>
      <c r="K402" s="290" t="s">
        <v>7338</v>
      </c>
      <c r="L402" s="290" t="s">
        <v>7338</v>
      </c>
      <c r="M402" s="290" t="s">
        <v>7376</v>
      </c>
      <c r="N402" s="290" t="s">
        <v>117</v>
      </c>
      <c r="O402" s="290" t="s">
        <v>151</v>
      </c>
      <c r="P402" s="290"/>
      <c r="Q402" s="290"/>
      <c r="R402" s="290"/>
      <c r="S402" s="290"/>
      <c r="T402" s="290"/>
      <c r="U402" s="290" t="s">
        <v>7338</v>
      </c>
      <c r="V402" s="290" t="s">
        <v>7338</v>
      </c>
      <c r="W402" s="290"/>
      <c r="X402" s="290"/>
      <c r="Y402" s="291">
        <v>43532.506932870368</v>
      </c>
      <c r="Z402" s="291">
        <v>43538.47755787037</v>
      </c>
      <c r="AA402" s="290"/>
      <c r="AB402" s="290" t="s">
        <v>1661</v>
      </c>
      <c r="AC402" s="290">
        <v>70239</v>
      </c>
      <c r="AD402" s="290">
        <v>8420</v>
      </c>
      <c r="AE402" s="290" t="s">
        <v>7375</v>
      </c>
      <c r="AF402" s="290" t="s">
        <v>7377</v>
      </c>
      <c r="AG402" s="290" t="s">
        <v>15</v>
      </c>
    </row>
    <row r="403" spans="1:33" ht="28.8" x14ac:dyDescent="0.3">
      <c r="A403" s="290"/>
      <c r="B403" s="290" t="s">
        <v>7375</v>
      </c>
      <c r="C403" s="290" t="s">
        <v>79</v>
      </c>
      <c r="D403" s="290" t="s">
        <v>116</v>
      </c>
      <c r="E403" s="290" t="s">
        <v>1666</v>
      </c>
      <c r="F403" s="290" t="s">
        <v>1667</v>
      </c>
      <c r="G403" s="290" t="s">
        <v>119</v>
      </c>
      <c r="H403" s="290" t="s">
        <v>371</v>
      </c>
      <c r="I403" s="290" t="s">
        <v>7338</v>
      </c>
      <c r="J403" s="290" t="s">
        <v>7338</v>
      </c>
      <c r="K403" s="290" t="s">
        <v>7338</v>
      </c>
      <c r="L403" s="290" t="s">
        <v>7338</v>
      </c>
      <c r="M403" s="290" t="s">
        <v>7376</v>
      </c>
      <c r="N403" s="290" t="s">
        <v>117</v>
      </c>
      <c r="O403" s="290" t="s">
        <v>151</v>
      </c>
      <c r="P403" s="290"/>
      <c r="Q403" s="290"/>
      <c r="R403" s="290"/>
      <c r="S403" s="290"/>
      <c r="T403" s="290"/>
      <c r="U403" s="290" t="s">
        <v>7338</v>
      </c>
      <c r="V403" s="290" t="s">
        <v>7338</v>
      </c>
      <c r="W403" s="290"/>
      <c r="X403" s="290"/>
      <c r="Y403" s="291">
        <v>43532.506932870368</v>
      </c>
      <c r="Z403" s="291">
        <v>43538.47755787037</v>
      </c>
      <c r="AA403" s="290"/>
      <c r="AB403" s="290" t="s">
        <v>1661</v>
      </c>
      <c r="AC403" s="290">
        <v>70239</v>
      </c>
      <c r="AD403" s="290">
        <v>8430</v>
      </c>
      <c r="AE403" s="290" t="s">
        <v>7375</v>
      </c>
      <c r="AF403" s="290" t="s">
        <v>7377</v>
      </c>
      <c r="AG403" s="290" t="s">
        <v>15</v>
      </c>
    </row>
    <row r="404" spans="1:33" ht="115.2" x14ac:dyDescent="0.3">
      <c r="A404" s="290" t="s">
        <v>395</v>
      </c>
      <c r="B404" s="290" t="s">
        <v>7375</v>
      </c>
      <c r="C404" s="290" t="s">
        <v>450</v>
      </c>
      <c r="D404" s="290" t="s">
        <v>116</v>
      </c>
      <c r="E404" s="290" t="s">
        <v>1668</v>
      </c>
      <c r="F404" s="290" t="s">
        <v>1669</v>
      </c>
      <c r="G404" s="290" t="s">
        <v>119</v>
      </c>
      <c r="H404" s="290" t="s">
        <v>371</v>
      </c>
      <c r="I404" s="290" t="s">
        <v>7338</v>
      </c>
      <c r="J404" s="290" t="s">
        <v>7338</v>
      </c>
      <c r="K404" s="290" t="s">
        <v>7338</v>
      </c>
      <c r="L404" s="290" t="s">
        <v>7338</v>
      </c>
      <c r="M404" s="290" t="s">
        <v>7376</v>
      </c>
      <c r="N404" s="290" t="s">
        <v>117</v>
      </c>
      <c r="O404" s="290" t="s">
        <v>151</v>
      </c>
      <c r="P404" s="290"/>
      <c r="Q404" s="290"/>
      <c r="R404" s="290"/>
      <c r="S404" s="290" t="s">
        <v>7750</v>
      </c>
      <c r="T404" s="290"/>
      <c r="U404" s="290" t="s">
        <v>7338</v>
      </c>
      <c r="V404" s="290" t="s">
        <v>7338</v>
      </c>
      <c r="W404" s="290"/>
      <c r="X404" s="290"/>
      <c r="Y404" s="291">
        <v>43532.506932870368</v>
      </c>
      <c r="Z404" s="291">
        <v>43538.47755787037</v>
      </c>
      <c r="AA404" s="290"/>
      <c r="AB404" s="290" t="s">
        <v>1661</v>
      </c>
      <c r="AC404" s="290">
        <v>70239</v>
      </c>
      <c r="AD404" s="290">
        <v>8440</v>
      </c>
      <c r="AE404" s="290" t="s">
        <v>7375</v>
      </c>
      <c r="AF404" s="290" t="s">
        <v>7377</v>
      </c>
      <c r="AG404" s="290" t="s">
        <v>15</v>
      </c>
    </row>
    <row r="405" spans="1:33" ht="28.8" x14ac:dyDescent="0.3">
      <c r="A405" s="290"/>
      <c r="B405" s="290" t="s">
        <v>7375</v>
      </c>
      <c r="C405" s="290" t="s">
        <v>79</v>
      </c>
      <c r="D405" s="290" t="s">
        <v>884</v>
      </c>
      <c r="E405" s="290" t="s">
        <v>1670</v>
      </c>
      <c r="F405" s="290" t="s">
        <v>1671</v>
      </c>
      <c r="G405" s="290" t="s">
        <v>119</v>
      </c>
      <c r="H405" s="290" t="s">
        <v>371</v>
      </c>
      <c r="I405" s="290" t="s">
        <v>7338</v>
      </c>
      <c r="J405" s="290" t="s">
        <v>7338</v>
      </c>
      <c r="K405" s="290" t="s">
        <v>7338</v>
      </c>
      <c r="L405" s="290" t="s">
        <v>7338</v>
      </c>
      <c r="M405" s="290" t="s">
        <v>7376</v>
      </c>
      <c r="N405" s="290" t="s">
        <v>106</v>
      </c>
      <c r="O405" s="290" t="s">
        <v>1672</v>
      </c>
      <c r="P405" s="290"/>
      <c r="Q405" s="290"/>
      <c r="R405" s="290"/>
      <c r="S405" s="290"/>
      <c r="T405" s="290"/>
      <c r="U405" s="290" t="s">
        <v>7338</v>
      </c>
      <c r="V405" s="290" t="s">
        <v>7338</v>
      </c>
      <c r="W405" s="290"/>
      <c r="X405" s="290"/>
      <c r="Y405" s="291">
        <v>43532.506932870368</v>
      </c>
      <c r="Z405" s="291">
        <v>43538.47755787037</v>
      </c>
      <c r="AA405" s="290"/>
      <c r="AB405" s="290" t="s">
        <v>1661</v>
      </c>
      <c r="AC405" s="290">
        <v>70239</v>
      </c>
      <c r="AD405" s="290">
        <v>2650</v>
      </c>
      <c r="AE405" s="290" t="s">
        <v>7375</v>
      </c>
      <c r="AF405" s="290" t="s">
        <v>7377</v>
      </c>
      <c r="AG405" s="290" t="s">
        <v>15</v>
      </c>
    </row>
    <row r="406" spans="1:33" ht="28.8" x14ac:dyDescent="0.3">
      <c r="A406" s="290"/>
      <c r="B406" s="290" t="s">
        <v>7375</v>
      </c>
      <c r="C406" s="290" t="s">
        <v>79</v>
      </c>
      <c r="D406" s="290" t="s">
        <v>647</v>
      </c>
      <c r="E406" s="290" t="s">
        <v>1673</v>
      </c>
      <c r="F406" s="290" t="s">
        <v>1674</v>
      </c>
      <c r="G406" s="290" t="s">
        <v>119</v>
      </c>
      <c r="H406" s="290" t="s">
        <v>371</v>
      </c>
      <c r="I406" s="290" t="s">
        <v>7338</v>
      </c>
      <c r="J406" s="290" t="s">
        <v>7338</v>
      </c>
      <c r="K406" s="290" t="s">
        <v>7338</v>
      </c>
      <c r="L406" s="290" t="s">
        <v>7338</v>
      </c>
      <c r="M406" s="290" t="s">
        <v>7376</v>
      </c>
      <c r="N406" s="290" t="s">
        <v>117</v>
      </c>
      <c r="O406" s="290" t="s">
        <v>648</v>
      </c>
      <c r="P406" s="290"/>
      <c r="Q406" s="290"/>
      <c r="R406" s="290"/>
      <c r="S406" s="290"/>
      <c r="T406" s="290"/>
      <c r="U406" s="290" t="s">
        <v>7338</v>
      </c>
      <c r="V406" s="290" t="s">
        <v>7338</v>
      </c>
      <c r="W406" s="290"/>
      <c r="X406" s="290"/>
      <c r="Y406" s="291">
        <v>43532.506932870368</v>
      </c>
      <c r="Z406" s="291">
        <v>43538.47755787037</v>
      </c>
      <c r="AA406" s="290"/>
      <c r="AB406" s="290" t="s">
        <v>1661</v>
      </c>
      <c r="AC406" s="290">
        <v>70239</v>
      </c>
      <c r="AD406" s="290">
        <v>4050</v>
      </c>
      <c r="AE406" s="290" t="s">
        <v>7375</v>
      </c>
      <c r="AF406" s="290" t="s">
        <v>7377</v>
      </c>
      <c r="AG406" s="290" t="s">
        <v>15</v>
      </c>
    </row>
    <row r="407" spans="1:33" ht="28.8" x14ac:dyDescent="0.3">
      <c r="A407" s="290"/>
      <c r="B407" s="290" t="s">
        <v>7375</v>
      </c>
      <c r="C407" s="290" t="s">
        <v>79</v>
      </c>
      <c r="D407" s="290" t="s">
        <v>1575</v>
      </c>
      <c r="E407" s="290" t="s">
        <v>1675</v>
      </c>
      <c r="F407" s="290" t="s">
        <v>1676</v>
      </c>
      <c r="G407" s="290" t="s">
        <v>119</v>
      </c>
      <c r="H407" s="290" t="s">
        <v>371</v>
      </c>
      <c r="I407" s="290" t="s">
        <v>7338</v>
      </c>
      <c r="J407" s="290" t="s">
        <v>7338</v>
      </c>
      <c r="K407" s="290" t="s">
        <v>7338</v>
      </c>
      <c r="L407" s="290" t="s">
        <v>7338</v>
      </c>
      <c r="M407" s="290" t="s">
        <v>7376</v>
      </c>
      <c r="N407" s="290" t="s">
        <v>117</v>
      </c>
      <c r="O407" s="290" t="s">
        <v>1576</v>
      </c>
      <c r="P407" s="290"/>
      <c r="Q407" s="290"/>
      <c r="R407" s="290"/>
      <c r="S407" s="290"/>
      <c r="T407" s="290"/>
      <c r="U407" s="290" t="s">
        <v>7338</v>
      </c>
      <c r="V407" s="290" t="s">
        <v>7338</v>
      </c>
      <c r="W407" s="290"/>
      <c r="X407" s="290"/>
      <c r="Y407" s="291">
        <v>43532.506932870368</v>
      </c>
      <c r="Z407" s="291">
        <v>43538.47755787037</v>
      </c>
      <c r="AA407" s="290"/>
      <c r="AB407" s="290" t="s">
        <v>1661</v>
      </c>
      <c r="AC407" s="290">
        <v>70239</v>
      </c>
      <c r="AD407" s="290">
        <v>4060</v>
      </c>
      <c r="AE407" s="290" t="s">
        <v>7375</v>
      </c>
      <c r="AF407" s="290" t="s">
        <v>7377</v>
      </c>
      <c r="AG407" s="290" t="s">
        <v>15</v>
      </c>
    </row>
    <row r="408" spans="1:33" ht="28.8" x14ac:dyDescent="0.3">
      <c r="A408" s="290"/>
      <c r="B408" s="290" t="s">
        <v>7375</v>
      </c>
      <c r="C408" s="290" t="s">
        <v>79</v>
      </c>
      <c r="D408" s="290" t="s">
        <v>1679</v>
      </c>
      <c r="E408" s="290" t="s">
        <v>1677</v>
      </c>
      <c r="F408" s="290" t="s">
        <v>1678</v>
      </c>
      <c r="G408" s="290" t="s">
        <v>119</v>
      </c>
      <c r="H408" s="290" t="s">
        <v>371</v>
      </c>
      <c r="I408" s="290" t="s">
        <v>7338</v>
      </c>
      <c r="J408" s="290" t="s">
        <v>7338</v>
      </c>
      <c r="K408" s="290" t="s">
        <v>7338</v>
      </c>
      <c r="L408" s="290" t="s">
        <v>7338</v>
      </c>
      <c r="M408" s="290" t="s">
        <v>7376</v>
      </c>
      <c r="N408" s="290" t="s">
        <v>117</v>
      </c>
      <c r="O408" s="290" t="s">
        <v>1680</v>
      </c>
      <c r="P408" s="290"/>
      <c r="Q408" s="290"/>
      <c r="R408" s="290"/>
      <c r="S408" s="290"/>
      <c r="T408" s="290"/>
      <c r="U408" s="290" t="s">
        <v>7338</v>
      </c>
      <c r="V408" s="290" t="s">
        <v>7338</v>
      </c>
      <c r="W408" s="290"/>
      <c r="X408" s="290"/>
      <c r="Y408" s="291">
        <v>43532.506932870368</v>
      </c>
      <c r="Z408" s="291">
        <v>43538.47755787037</v>
      </c>
      <c r="AA408" s="290"/>
      <c r="AB408" s="290" t="s">
        <v>1661</v>
      </c>
      <c r="AC408" s="290">
        <v>70239</v>
      </c>
      <c r="AD408" s="290">
        <v>4310</v>
      </c>
      <c r="AE408" s="290" t="s">
        <v>7375</v>
      </c>
      <c r="AF408" s="290" t="s">
        <v>7377</v>
      </c>
      <c r="AG408" s="290" t="s">
        <v>15</v>
      </c>
    </row>
    <row r="409" spans="1:33" ht="28.8" x14ac:dyDescent="0.3">
      <c r="A409" s="290"/>
      <c r="B409" s="290" t="s">
        <v>7375</v>
      </c>
      <c r="C409" s="290" t="s">
        <v>79</v>
      </c>
      <c r="D409" s="290" t="s">
        <v>1579</v>
      </c>
      <c r="E409" s="290" t="s">
        <v>1681</v>
      </c>
      <c r="F409" s="290" t="s">
        <v>1682</v>
      </c>
      <c r="G409" s="290" t="s">
        <v>119</v>
      </c>
      <c r="H409" s="290" t="s">
        <v>371</v>
      </c>
      <c r="I409" s="290" t="s">
        <v>7338</v>
      </c>
      <c r="J409" s="290" t="s">
        <v>7338</v>
      </c>
      <c r="K409" s="290" t="s">
        <v>7338</v>
      </c>
      <c r="L409" s="290" t="s">
        <v>7338</v>
      </c>
      <c r="M409" s="290" t="s">
        <v>7376</v>
      </c>
      <c r="N409" s="290" t="s">
        <v>117</v>
      </c>
      <c r="O409" s="290" t="s">
        <v>1580</v>
      </c>
      <c r="P409" s="290"/>
      <c r="Q409" s="290"/>
      <c r="R409" s="290"/>
      <c r="S409" s="290"/>
      <c r="T409" s="290"/>
      <c r="U409" s="290" t="s">
        <v>7338</v>
      </c>
      <c r="V409" s="290" t="s">
        <v>7338</v>
      </c>
      <c r="W409" s="290"/>
      <c r="X409" s="290"/>
      <c r="Y409" s="291">
        <v>43532.506932870368</v>
      </c>
      <c r="Z409" s="291">
        <v>43538.47755787037</v>
      </c>
      <c r="AA409" s="290"/>
      <c r="AB409" s="290" t="s">
        <v>1661</v>
      </c>
      <c r="AC409" s="290">
        <v>70239</v>
      </c>
      <c r="AD409" s="290">
        <v>4080</v>
      </c>
      <c r="AE409" s="290" t="s">
        <v>7375</v>
      </c>
      <c r="AF409" s="290" t="s">
        <v>7377</v>
      </c>
      <c r="AG409" s="290" t="s">
        <v>15</v>
      </c>
    </row>
    <row r="410" spans="1:33" ht="201.6" x14ac:dyDescent="0.3">
      <c r="A410" s="290"/>
      <c r="B410" s="290" t="s">
        <v>7375</v>
      </c>
      <c r="C410" s="290" t="s">
        <v>79</v>
      </c>
      <c r="D410" s="290" t="s">
        <v>710</v>
      </c>
      <c r="E410" s="290" t="s">
        <v>1683</v>
      </c>
      <c r="F410" s="290" t="s">
        <v>1684</v>
      </c>
      <c r="G410" s="290" t="s">
        <v>119</v>
      </c>
      <c r="H410" s="290" t="s">
        <v>371</v>
      </c>
      <c r="I410" s="290" t="s">
        <v>7338</v>
      </c>
      <c r="J410" s="290" t="s">
        <v>7338</v>
      </c>
      <c r="K410" s="290" t="s">
        <v>7338</v>
      </c>
      <c r="L410" s="290" t="s">
        <v>7338</v>
      </c>
      <c r="M410" s="290" t="s">
        <v>7376</v>
      </c>
      <c r="N410" s="290" t="s">
        <v>106</v>
      </c>
      <c r="O410" s="290" t="s">
        <v>1685</v>
      </c>
      <c r="P410" s="290"/>
      <c r="Q410" s="290"/>
      <c r="R410" s="290"/>
      <c r="S410" s="290"/>
      <c r="T410" s="290"/>
      <c r="U410" s="290" t="s">
        <v>7338</v>
      </c>
      <c r="V410" s="290" t="s">
        <v>7338</v>
      </c>
      <c r="W410" s="290"/>
      <c r="X410" s="290"/>
      <c r="Y410" s="291">
        <v>43532.506932870368</v>
      </c>
      <c r="Z410" s="291">
        <v>43538.47755787037</v>
      </c>
      <c r="AA410" s="290"/>
      <c r="AB410" s="290" t="s">
        <v>1661</v>
      </c>
      <c r="AC410" s="290">
        <v>70239</v>
      </c>
      <c r="AD410" s="290">
        <v>9000</v>
      </c>
      <c r="AE410" s="290" t="s">
        <v>7375</v>
      </c>
      <c r="AF410" s="290" t="s">
        <v>7377</v>
      </c>
      <c r="AG410" s="290" t="s">
        <v>15</v>
      </c>
    </row>
    <row r="411" spans="1:33" ht="28.8" x14ac:dyDescent="0.3">
      <c r="A411" s="290"/>
      <c r="B411" s="290" t="s">
        <v>7375</v>
      </c>
      <c r="C411" s="290" t="s">
        <v>79</v>
      </c>
      <c r="D411" s="290">
        <v>14</v>
      </c>
      <c r="E411" s="290" t="s">
        <v>1686</v>
      </c>
      <c r="F411" s="290" t="s">
        <v>1687</v>
      </c>
      <c r="G411" s="290" t="s">
        <v>119</v>
      </c>
      <c r="H411" s="290" t="s">
        <v>371</v>
      </c>
      <c r="I411" s="290" t="s">
        <v>7338</v>
      </c>
      <c r="J411" s="290" t="s">
        <v>7338</v>
      </c>
      <c r="K411" s="290" t="s">
        <v>7338</v>
      </c>
      <c r="L411" s="290" t="s">
        <v>7338</v>
      </c>
      <c r="M411" s="290" t="s">
        <v>7376</v>
      </c>
      <c r="N411" s="290" t="s">
        <v>497</v>
      </c>
      <c r="O411" s="290" t="s">
        <v>1688</v>
      </c>
      <c r="P411" s="290"/>
      <c r="Q411" s="290"/>
      <c r="R411" s="290"/>
      <c r="S411" s="290"/>
      <c r="T411" s="290"/>
      <c r="U411" s="290" t="s">
        <v>7338</v>
      </c>
      <c r="V411" s="290" t="s">
        <v>7338</v>
      </c>
      <c r="W411" s="290"/>
      <c r="X411" s="290"/>
      <c r="Y411" s="291">
        <v>43532.506932870368</v>
      </c>
      <c r="Z411" s="291">
        <v>43538.47755787037</v>
      </c>
      <c r="AA411" s="290"/>
      <c r="AB411" s="290" t="s">
        <v>1661</v>
      </c>
      <c r="AC411" s="290">
        <v>70239</v>
      </c>
      <c r="AD411" s="290">
        <v>4000</v>
      </c>
      <c r="AE411" s="290" t="s">
        <v>7375</v>
      </c>
      <c r="AF411" s="290" t="s">
        <v>7377</v>
      </c>
      <c r="AG411" s="290" t="s">
        <v>15</v>
      </c>
    </row>
    <row r="412" spans="1:33" ht="43.2" x14ac:dyDescent="0.3">
      <c r="A412" s="290"/>
      <c r="B412" s="290" t="s">
        <v>7375</v>
      </c>
      <c r="C412" s="290" t="s">
        <v>79</v>
      </c>
      <c r="D412" s="290">
        <v>14</v>
      </c>
      <c r="E412" s="290" t="s">
        <v>1689</v>
      </c>
      <c r="F412" s="290" t="s">
        <v>1690</v>
      </c>
      <c r="G412" s="290" t="s">
        <v>119</v>
      </c>
      <c r="H412" s="290" t="s">
        <v>371</v>
      </c>
      <c r="I412" s="290" t="s">
        <v>7338</v>
      </c>
      <c r="J412" s="290" t="s">
        <v>7338</v>
      </c>
      <c r="K412" s="290" t="s">
        <v>7338</v>
      </c>
      <c r="L412" s="290" t="s">
        <v>7338</v>
      </c>
      <c r="M412" s="290" t="s">
        <v>7376</v>
      </c>
      <c r="N412" s="290" t="s">
        <v>509</v>
      </c>
      <c r="O412" s="290" t="s">
        <v>1691</v>
      </c>
      <c r="P412" s="290"/>
      <c r="Q412" s="290"/>
      <c r="R412" s="290"/>
      <c r="S412" s="290"/>
      <c r="T412" s="290"/>
      <c r="U412" s="290" t="s">
        <v>7338</v>
      </c>
      <c r="V412" s="290" t="s">
        <v>7338</v>
      </c>
      <c r="W412" s="290"/>
      <c r="X412" s="290"/>
      <c r="Y412" s="291">
        <v>43532.506932870368</v>
      </c>
      <c r="Z412" s="291">
        <v>43538.47755787037</v>
      </c>
      <c r="AA412" s="290"/>
      <c r="AB412" s="290" t="s">
        <v>1661</v>
      </c>
      <c r="AC412" s="290">
        <v>70239</v>
      </c>
      <c r="AD412" s="290">
        <v>4010</v>
      </c>
      <c r="AE412" s="290" t="s">
        <v>7375</v>
      </c>
      <c r="AF412" s="290" t="s">
        <v>7377</v>
      </c>
      <c r="AG412" s="290" t="s">
        <v>15</v>
      </c>
    </row>
    <row r="413" spans="1:33" ht="28.8" x14ac:dyDescent="0.3">
      <c r="A413" s="290"/>
      <c r="B413" s="290" t="s">
        <v>7375</v>
      </c>
      <c r="C413" s="290" t="s">
        <v>79</v>
      </c>
      <c r="D413" s="290">
        <v>14</v>
      </c>
      <c r="E413" s="290" t="s">
        <v>1692</v>
      </c>
      <c r="F413" s="290" t="s">
        <v>1693</v>
      </c>
      <c r="G413" s="290" t="s">
        <v>119</v>
      </c>
      <c r="H413" s="290" t="s">
        <v>371</v>
      </c>
      <c r="I413" s="290" t="s">
        <v>7338</v>
      </c>
      <c r="J413" s="290" t="s">
        <v>7338</v>
      </c>
      <c r="K413" s="290" t="s">
        <v>7338</v>
      </c>
      <c r="L413" s="290" t="s">
        <v>7338</v>
      </c>
      <c r="M413" s="290" t="s">
        <v>7376</v>
      </c>
      <c r="N413" s="290" t="s">
        <v>262</v>
      </c>
      <c r="O413" s="290" t="s">
        <v>1694</v>
      </c>
      <c r="P413" s="290"/>
      <c r="Q413" s="290"/>
      <c r="R413" s="290"/>
      <c r="S413" s="290"/>
      <c r="T413" s="290"/>
      <c r="U413" s="290" t="s">
        <v>7338</v>
      </c>
      <c r="V413" s="290" t="s">
        <v>7338</v>
      </c>
      <c r="W413" s="290"/>
      <c r="X413" s="290"/>
      <c r="Y413" s="291">
        <v>43532.506932870368</v>
      </c>
      <c r="Z413" s="291">
        <v>43538.47755787037</v>
      </c>
      <c r="AA413" s="290"/>
      <c r="AB413" s="290" t="s">
        <v>1661</v>
      </c>
      <c r="AC413" s="290">
        <v>70239</v>
      </c>
      <c r="AD413" s="290">
        <v>4020</v>
      </c>
      <c r="AE413" s="290" t="s">
        <v>7375</v>
      </c>
      <c r="AF413" s="290" t="s">
        <v>7377</v>
      </c>
      <c r="AG413" s="290" t="s">
        <v>15</v>
      </c>
    </row>
    <row r="414" spans="1:33" ht="28.8" x14ac:dyDescent="0.3">
      <c r="A414" s="290"/>
      <c r="B414" s="290" t="s">
        <v>7375</v>
      </c>
      <c r="C414" s="290" t="s">
        <v>79</v>
      </c>
      <c r="D414" s="290">
        <v>14</v>
      </c>
      <c r="E414" s="290" t="s">
        <v>1695</v>
      </c>
      <c r="F414" s="290" t="s">
        <v>1696</v>
      </c>
      <c r="G414" s="290" t="s">
        <v>119</v>
      </c>
      <c r="H414" s="290" t="s">
        <v>371</v>
      </c>
      <c r="I414" s="290" t="s">
        <v>7338</v>
      </c>
      <c r="J414" s="290" t="s">
        <v>7338</v>
      </c>
      <c r="K414" s="290" t="s">
        <v>7338</v>
      </c>
      <c r="L414" s="290" t="s">
        <v>7338</v>
      </c>
      <c r="M414" s="290" t="s">
        <v>7376</v>
      </c>
      <c r="N414" s="290" t="s">
        <v>262</v>
      </c>
      <c r="O414" s="290" t="s">
        <v>1697</v>
      </c>
      <c r="P414" s="290"/>
      <c r="Q414" s="290"/>
      <c r="R414" s="290"/>
      <c r="S414" s="290"/>
      <c r="T414" s="290"/>
      <c r="U414" s="290" t="s">
        <v>7338</v>
      </c>
      <c r="V414" s="290" t="s">
        <v>7338</v>
      </c>
      <c r="W414" s="290"/>
      <c r="X414" s="290"/>
      <c r="Y414" s="291">
        <v>43532.506932870368</v>
      </c>
      <c r="Z414" s="291">
        <v>43538.47755787037</v>
      </c>
      <c r="AA414" s="290"/>
      <c r="AB414" s="290" t="s">
        <v>1661</v>
      </c>
      <c r="AC414" s="290">
        <v>70239</v>
      </c>
      <c r="AD414" s="290">
        <v>4030</v>
      </c>
      <c r="AE414" s="290" t="s">
        <v>7375</v>
      </c>
      <c r="AF414" s="290" t="s">
        <v>7377</v>
      </c>
      <c r="AG414" s="290" t="s">
        <v>15</v>
      </c>
    </row>
    <row r="415" spans="1:33" ht="72" x14ac:dyDescent="0.3">
      <c r="A415" s="290"/>
      <c r="B415" s="290" t="s">
        <v>7375</v>
      </c>
      <c r="C415" s="290" t="s">
        <v>79</v>
      </c>
      <c r="D415" s="290">
        <v>14</v>
      </c>
      <c r="E415" s="290" t="s">
        <v>1698</v>
      </c>
      <c r="F415" s="290" t="s">
        <v>1699</v>
      </c>
      <c r="G415" s="290" t="s">
        <v>119</v>
      </c>
      <c r="H415" s="290" t="s">
        <v>371</v>
      </c>
      <c r="I415" s="290" t="s">
        <v>7338</v>
      </c>
      <c r="J415" s="290" t="s">
        <v>7338</v>
      </c>
      <c r="K415" s="290" t="s">
        <v>7338</v>
      </c>
      <c r="L415" s="290" t="s">
        <v>7338</v>
      </c>
      <c r="M415" s="290" t="s">
        <v>7376</v>
      </c>
      <c r="N415" s="290" t="s">
        <v>262</v>
      </c>
      <c r="O415" s="290" t="s">
        <v>1700</v>
      </c>
      <c r="P415" s="290"/>
      <c r="Q415" s="290"/>
      <c r="R415" s="290"/>
      <c r="S415" s="290"/>
      <c r="T415" s="290"/>
      <c r="U415" s="290" t="s">
        <v>7338</v>
      </c>
      <c r="V415" s="290" t="s">
        <v>7338</v>
      </c>
      <c r="W415" s="290"/>
      <c r="X415" s="290"/>
      <c r="Y415" s="291">
        <v>43532.506932870368</v>
      </c>
      <c r="Z415" s="291">
        <v>43538.47755787037</v>
      </c>
      <c r="AA415" s="290"/>
      <c r="AB415" s="290" t="s">
        <v>1661</v>
      </c>
      <c r="AC415" s="290">
        <v>70239</v>
      </c>
      <c r="AD415" s="290">
        <v>4040</v>
      </c>
      <c r="AE415" s="290" t="s">
        <v>7375</v>
      </c>
      <c r="AF415" s="290" t="s">
        <v>7377</v>
      </c>
      <c r="AG415" s="290" t="s">
        <v>15</v>
      </c>
    </row>
    <row r="416" spans="1:33" ht="100.8" x14ac:dyDescent="0.3">
      <c r="A416" s="290"/>
      <c r="B416" s="290" t="s">
        <v>7375</v>
      </c>
      <c r="C416" s="290" t="s">
        <v>79</v>
      </c>
      <c r="D416" s="290">
        <v>14</v>
      </c>
      <c r="E416" s="290" t="s">
        <v>1701</v>
      </c>
      <c r="F416" s="290" t="s">
        <v>1702</v>
      </c>
      <c r="G416" s="290" t="s">
        <v>119</v>
      </c>
      <c r="H416" s="290" t="s">
        <v>371</v>
      </c>
      <c r="I416" s="290" t="s">
        <v>7338</v>
      </c>
      <c r="J416" s="290" t="s">
        <v>7338</v>
      </c>
      <c r="K416" s="290" t="s">
        <v>7338</v>
      </c>
      <c r="L416" s="290" t="s">
        <v>7338</v>
      </c>
      <c r="M416" s="290" t="s">
        <v>7376</v>
      </c>
      <c r="N416" s="290" t="s">
        <v>424</v>
      </c>
      <c r="O416" s="290" t="s">
        <v>1703</v>
      </c>
      <c r="P416" s="290"/>
      <c r="Q416" s="290"/>
      <c r="R416" s="290"/>
      <c r="S416" s="290"/>
      <c r="T416" s="290"/>
      <c r="U416" s="290" t="s">
        <v>7338</v>
      </c>
      <c r="V416" s="290" t="s">
        <v>7338</v>
      </c>
      <c r="W416" s="290"/>
      <c r="X416" s="290"/>
      <c r="Y416" s="291">
        <v>43532.506932870368</v>
      </c>
      <c r="Z416" s="291">
        <v>43538.47755787037</v>
      </c>
      <c r="AA416" s="290"/>
      <c r="AB416" s="290" t="s">
        <v>1661</v>
      </c>
      <c r="AC416" s="290">
        <v>70239</v>
      </c>
      <c r="AD416" s="290">
        <v>4050</v>
      </c>
      <c r="AE416" s="290" t="s">
        <v>7375</v>
      </c>
      <c r="AF416" s="290" t="s">
        <v>7377</v>
      </c>
      <c r="AG416" s="290" t="s">
        <v>15</v>
      </c>
    </row>
    <row r="417" spans="1:33" ht="28.8" x14ac:dyDescent="0.3">
      <c r="A417" s="290"/>
      <c r="B417" s="290" t="s">
        <v>7375</v>
      </c>
      <c r="C417" s="290" t="s">
        <v>79</v>
      </c>
      <c r="D417" s="290">
        <v>14</v>
      </c>
      <c r="E417" s="290" t="s">
        <v>1704</v>
      </c>
      <c r="F417" s="290" t="s">
        <v>1705</v>
      </c>
      <c r="G417" s="290" t="s">
        <v>119</v>
      </c>
      <c r="H417" s="290" t="s">
        <v>371</v>
      </c>
      <c r="I417" s="290" t="s">
        <v>7338</v>
      </c>
      <c r="J417" s="290" t="s">
        <v>7338</v>
      </c>
      <c r="K417" s="290" t="s">
        <v>7338</v>
      </c>
      <c r="L417" s="290" t="s">
        <v>7338</v>
      </c>
      <c r="M417" s="290" t="s">
        <v>7376</v>
      </c>
      <c r="N417" s="290" t="s">
        <v>424</v>
      </c>
      <c r="O417" s="290" t="s">
        <v>1706</v>
      </c>
      <c r="P417" s="290"/>
      <c r="Q417" s="290"/>
      <c r="R417" s="290"/>
      <c r="S417" s="290"/>
      <c r="T417" s="290"/>
      <c r="U417" s="290" t="s">
        <v>7338</v>
      </c>
      <c r="V417" s="290" t="s">
        <v>7338</v>
      </c>
      <c r="W417" s="290"/>
      <c r="X417" s="290"/>
      <c r="Y417" s="291">
        <v>43532.506932870368</v>
      </c>
      <c r="Z417" s="291">
        <v>43538.47755787037</v>
      </c>
      <c r="AA417" s="290"/>
      <c r="AB417" s="290" t="s">
        <v>1661</v>
      </c>
      <c r="AC417" s="290">
        <v>70239</v>
      </c>
      <c r="AD417" s="290">
        <v>4060</v>
      </c>
      <c r="AE417" s="290" t="s">
        <v>7375</v>
      </c>
      <c r="AF417" s="290" t="s">
        <v>7377</v>
      </c>
      <c r="AG417" s="290" t="s">
        <v>15</v>
      </c>
    </row>
    <row r="418" spans="1:33" ht="57.6" x14ac:dyDescent="0.3">
      <c r="A418" s="290"/>
      <c r="B418" s="290" t="s">
        <v>7375</v>
      </c>
      <c r="C418" s="290" t="s">
        <v>79</v>
      </c>
      <c r="D418" s="290">
        <v>14</v>
      </c>
      <c r="E418" s="290" t="s">
        <v>1707</v>
      </c>
      <c r="F418" s="290" t="s">
        <v>1708</v>
      </c>
      <c r="G418" s="290" t="s">
        <v>119</v>
      </c>
      <c r="H418" s="290" t="s">
        <v>371</v>
      </c>
      <c r="I418" s="290" t="s">
        <v>7338</v>
      </c>
      <c r="J418" s="290" t="s">
        <v>7338</v>
      </c>
      <c r="K418" s="290" t="s">
        <v>7338</v>
      </c>
      <c r="L418" s="290" t="s">
        <v>7338</v>
      </c>
      <c r="M418" s="290" t="s">
        <v>7376</v>
      </c>
      <c r="N418" s="290" t="s">
        <v>424</v>
      </c>
      <c r="O418" s="290" t="s">
        <v>1709</v>
      </c>
      <c r="P418" s="290"/>
      <c r="Q418" s="290"/>
      <c r="R418" s="290"/>
      <c r="S418" s="290"/>
      <c r="T418" s="290"/>
      <c r="U418" s="290" t="s">
        <v>7338</v>
      </c>
      <c r="V418" s="290" t="s">
        <v>7338</v>
      </c>
      <c r="W418" s="290"/>
      <c r="X418" s="290"/>
      <c r="Y418" s="291">
        <v>43532.506932870368</v>
      </c>
      <c r="Z418" s="291">
        <v>43538.47755787037</v>
      </c>
      <c r="AA418" s="290"/>
      <c r="AB418" s="290" t="s">
        <v>1661</v>
      </c>
      <c r="AC418" s="290">
        <v>70239</v>
      </c>
      <c r="AD418" s="290">
        <v>4070</v>
      </c>
      <c r="AE418" s="290" t="s">
        <v>7375</v>
      </c>
      <c r="AF418" s="290" t="s">
        <v>7377</v>
      </c>
      <c r="AG418" s="290" t="s">
        <v>15</v>
      </c>
    </row>
    <row r="419" spans="1:33" ht="28.8" x14ac:dyDescent="0.3">
      <c r="A419" s="290"/>
      <c r="B419" s="290" t="s">
        <v>7375</v>
      </c>
      <c r="C419" s="290" t="s">
        <v>79</v>
      </c>
      <c r="D419" s="290">
        <v>14</v>
      </c>
      <c r="E419" s="290" t="s">
        <v>1710</v>
      </c>
      <c r="F419" s="290" t="s">
        <v>1711</v>
      </c>
      <c r="G419" s="290" t="s">
        <v>119</v>
      </c>
      <c r="H419" s="290" t="s">
        <v>371</v>
      </c>
      <c r="I419" s="290" t="s">
        <v>7338</v>
      </c>
      <c r="J419" s="290" t="s">
        <v>7338</v>
      </c>
      <c r="K419" s="290" t="s">
        <v>7338</v>
      </c>
      <c r="L419" s="290" t="s">
        <v>7338</v>
      </c>
      <c r="M419" s="290" t="s">
        <v>7376</v>
      </c>
      <c r="N419" s="290" t="s">
        <v>117</v>
      </c>
      <c r="O419" s="290" t="s">
        <v>1712</v>
      </c>
      <c r="P419" s="290"/>
      <c r="Q419" s="290"/>
      <c r="R419" s="290"/>
      <c r="S419" s="290"/>
      <c r="T419" s="290"/>
      <c r="U419" s="290" t="s">
        <v>7338</v>
      </c>
      <c r="V419" s="290" t="s">
        <v>7338</v>
      </c>
      <c r="W419" s="290"/>
      <c r="X419" s="290"/>
      <c r="Y419" s="291">
        <v>43532.506932870368</v>
      </c>
      <c r="Z419" s="291">
        <v>43538.47755787037</v>
      </c>
      <c r="AA419" s="290"/>
      <c r="AB419" s="290" t="s">
        <v>1661</v>
      </c>
      <c r="AC419" s="290">
        <v>70239</v>
      </c>
      <c r="AD419" s="290">
        <v>4080</v>
      </c>
      <c r="AE419" s="290" t="s">
        <v>7375</v>
      </c>
      <c r="AF419" s="290" t="s">
        <v>7377</v>
      </c>
      <c r="AG419" s="290" t="s">
        <v>15</v>
      </c>
    </row>
    <row r="420" spans="1:33" ht="28.8" x14ac:dyDescent="0.3">
      <c r="A420" s="290"/>
      <c r="B420" s="290" t="s">
        <v>7375</v>
      </c>
      <c r="C420" s="290" t="s">
        <v>79</v>
      </c>
      <c r="D420" s="290">
        <v>14</v>
      </c>
      <c r="E420" s="290" t="s">
        <v>1713</v>
      </c>
      <c r="F420" s="290" t="s">
        <v>1714</v>
      </c>
      <c r="G420" s="290" t="s">
        <v>119</v>
      </c>
      <c r="H420" s="290" t="s">
        <v>371</v>
      </c>
      <c r="I420" s="290" t="s">
        <v>7338</v>
      </c>
      <c r="J420" s="290" t="s">
        <v>7338</v>
      </c>
      <c r="K420" s="290" t="s">
        <v>7338</v>
      </c>
      <c r="L420" s="290" t="s">
        <v>7338</v>
      </c>
      <c r="M420" s="290" t="s">
        <v>7376</v>
      </c>
      <c r="N420" s="290" t="s">
        <v>117</v>
      </c>
      <c r="O420" s="290" t="s">
        <v>1712</v>
      </c>
      <c r="P420" s="290"/>
      <c r="Q420" s="290"/>
      <c r="R420" s="290"/>
      <c r="S420" s="290"/>
      <c r="T420" s="290"/>
      <c r="U420" s="290" t="s">
        <v>7338</v>
      </c>
      <c r="V420" s="290" t="s">
        <v>7338</v>
      </c>
      <c r="W420" s="290"/>
      <c r="X420" s="290"/>
      <c r="Y420" s="291">
        <v>43532.506932870368</v>
      </c>
      <c r="Z420" s="291">
        <v>43538.47755787037</v>
      </c>
      <c r="AA420" s="290"/>
      <c r="AB420" s="290" t="s">
        <v>1661</v>
      </c>
      <c r="AC420" s="290">
        <v>70239</v>
      </c>
      <c r="AD420" s="290">
        <v>4090</v>
      </c>
      <c r="AE420" s="290" t="s">
        <v>7375</v>
      </c>
      <c r="AF420" s="290" t="s">
        <v>7377</v>
      </c>
      <c r="AG420" s="290" t="s">
        <v>15</v>
      </c>
    </row>
    <row r="421" spans="1:33" ht="100.8" x14ac:dyDescent="0.3">
      <c r="A421" s="290"/>
      <c r="B421" s="290" t="s">
        <v>7375</v>
      </c>
      <c r="C421" s="290" t="s">
        <v>79</v>
      </c>
      <c r="D421" s="290">
        <v>14</v>
      </c>
      <c r="E421" s="290" t="s">
        <v>1715</v>
      </c>
      <c r="F421" s="290" t="s">
        <v>1716</v>
      </c>
      <c r="G421" s="290" t="s">
        <v>119</v>
      </c>
      <c r="H421" s="290" t="s">
        <v>371</v>
      </c>
      <c r="I421" s="290" t="s">
        <v>7338</v>
      </c>
      <c r="J421" s="290" t="s">
        <v>7338</v>
      </c>
      <c r="K421" s="290" t="s">
        <v>7338</v>
      </c>
      <c r="L421" s="290" t="s">
        <v>7338</v>
      </c>
      <c r="M421" s="290" t="s">
        <v>7376</v>
      </c>
      <c r="N421" s="290" t="s">
        <v>117</v>
      </c>
      <c r="O421" s="290" t="s">
        <v>1717</v>
      </c>
      <c r="P421" s="290"/>
      <c r="Q421" s="290"/>
      <c r="R421" s="290"/>
      <c r="S421" s="290"/>
      <c r="T421" s="290"/>
      <c r="U421" s="290" t="s">
        <v>7338</v>
      </c>
      <c r="V421" s="290" t="s">
        <v>7338</v>
      </c>
      <c r="W421" s="290"/>
      <c r="X421" s="290"/>
      <c r="Y421" s="291">
        <v>43532.506932870368</v>
      </c>
      <c r="Z421" s="291">
        <v>43538.47755787037</v>
      </c>
      <c r="AA421" s="290"/>
      <c r="AB421" s="290" t="s">
        <v>1661</v>
      </c>
      <c r="AC421" s="290">
        <v>70239</v>
      </c>
      <c r="AD421" s="290">
        <v>4100</v>
      </c>
      <c r="AE421" s="290" t="s">
        <v>7375</v>
      </c>
      <c r="AF421" s="290" t="s">
        <v>7377</v>
      </c>
      <c r="AG421" s="290" t="s">
        <v>15</v>
      </c>
    </row>
    <row r="422" spans="1:33" ht="28.8" x14ac:dyDescent="0.3">
      <c r="A422" s="290"/>
      <c r="B422" s="290" t="s">
        <v>7375</v>
      </c>
      <c r="C422" s="290" t="s">
        <v>79</v>
      </c>
      <c r="D422" s="290">
        <v>14</v>
      </c>
      <c r="E422" s="290" t="s">
        <v>1718</v>
      </c>
      <c r="F422" s="290" t="s">
        <v>1719</v>
      </c>
      <c r="G422" s="290" t="s">
        <v>119</v>
      </c>
      <c r="H422" s="290" t="s">
        <v>371</v>
      </c>
      <c r="I422" s="290" t="s">
        <v>7338</v>
      </c>
      <c r="J422" s="290" t="s">
        <v>7338</v>
      </c>
      <c r="K422" s="290" t="s">
        <v>7338</v>
      </c>
      <c r="L422" s="290" t="s">
        <v>7338</v>
      </c>
      <c r="M422" s="290" t="s">
        <v>7376</v>
      </c>
      <c r="N422" s="290" t="s">
        <v>117</v>
      </c>
      <c r="O422" s="290" t="s">
        <v>1720</v>
      </c>
      <c r="P422" s="290"/>
      <c r="Q422" s="290"/>
      <c r="R422" s="290"/>
      <c r="S422" s="290"/>
      <c r="T422" s="290"/>
      <c r="U422" s="290" t="s">
        <v>7338</v>
      </c>
      <c r="V422" s="290" t="s">
        <v>7338</v>
      </c>
      <c r="W422" s="290"/>
      <c r="X422" s="290"/>
      <c r="Y422" s="291">
        <v>43532.506932870368</v>
      </c>
      <c r="Z422" s="291">
        <v>43538.47755787037</v>
      </c>
      <c r="AA422" s="290"/>
      <c r="AB422" s="290" t="s">
        <v>1661</v>
      </c>
      <c r="AC422" s="290">
        <v>70239</v>
      </c>
      <c r="AD422" s="290">
        <v>4110</v>
      </c>
      <c r="AE422" s="290" t="s">
        <v>7375</v>
      </c>
      <c r="AF422" s="290" t="s">
        <v>7377</v>
      </c>
      <c r="AG422" s="290" t="s">
        <v>15</v>
      </c>
    </row>
    <row r="423" spans="1:33" ht="230.4" x14ac:dyDescent="0.3">
      <c r="A423" s="290"/>
      <c r="B423" s="290" t="s">
        <v>7375</v>
      </c>
      <c r="C423" s="290" t="s">
        <v>79</v>
      </c>
      <c r="D423" s="290">
        <v>14</v>
      </c>
      <c r="E423" s="290" t="s">
        <v>1721</v>
      </c>
      <c r="F423" s="290" t="s">
        <v>1722</v>
      </c>
      <c r="G423" s="290" t="s">
        <v>119</v>
      </c>
      <c r="H423" s="290" t="s">
        <v>371</v>
      </c>
      <c r="I423" s="290" t="s">
        <v>7338</v>
      </c>
      <c r="J423" s="290" t="s">
        <v>7338</v>
      </c>
      <c r="K423" s="290" t="s">
        <v>7338</v>
      </c>
      <c r="L423" s="290" t="s">
        <v>7338</v>
      </c>
      <c r="M423" s="290" t="s">
        <v>7376</v>
      </c>
      <c r="N423" s="290" t="s">
        <v>117</v>
      </c>
      <c r="O423" s="290" t="s">
        <v>1723</v>
      </c>
      <c r="P423" s="290"/>
      <c r="Q423" s="290"/>
      <c r="R423" s="290"/>
      <c r="S423" s="290"/>
      <c r="T423" s="290"/>
      <c r="U423" s="290" t="s">
        <v>7338</v>
      </c>
      <c r="V423" s="290" t="s">
        <v>7338</v>
      </c>
      <c r="W423" s="290"/>
      <c r="X423" s="290"/>
      <c r="Y423" s="291">
        <v>43532.506932870368</v>
      </c>
      <c r="Z423" s="291">
        <v>43538.47755787037</v>
      </c>
      <c r="AA423" s="290"/>
      <c r="AB423" s="290" t="s">
        <v>1661</v>
      </c>
      <c r="AC423" s="290">
        <v>70239</v>
      </c>
      <c r="AD423" s="290">
        <v>4120</v>
      </c>
      <c r="AE423" s="290" t="s">
        <v>7375</v>
      </c>
      <c r="AF423" s="290" t="s">
        <v>7377</v>
      </c>
      <c r="AG423" s="290" t="s">
        <v>15</v>
      </c>
    </row>
    <row r="424" spans="1:33" ht="28.8" x14ac:dyDescent="0.3">
      <c r="A424" s="290" t="s">
        <v>655</v>
      </c>
      <c r="B424" s="290" t="s">
        <v>7375</v>
      </c>
      <c r="C424" s="290" t="s">
        <v>19</v>
      </c>
      <c r="D424" s="290" t="s">
        <v>165</v>
      </c>
      <c r="E424" s="290" t="s">
        <v>1724</v>
      </c>
      <c r="F424" s="290" t="s">
        <v>1725</v>
      </c>
      <c r="G424" s="290" t="s">
        <v>724</v>
      </c>
      <c r="H424" s="290" t="s">
        <v>679</v>
      </c>
      <c r="I424" s="290" t="s">
        <v>1729</v>
      </c>
      <c r="J424" s="290" t="s">
        <v>7338</v>
      </c>
      <c r="K424" s="290" t="s">
        <v>7338</v>
      </c>
      <c r="L424" s="290" t="s">
        <v>7338</v>
      </c>
      <c r="M424" s="290" t="s">
        <v>681</v>
      </c>
      <c r="N424" s="290" t="s">
        <v>106</v>
      </c>
      <c r="O424" s="290" t="s">
        <v>1474</v>
      </c>
      <c r="P424" s="290" t="s">
        <v>1728</v>
      </c>
      <c r="Q424" s="290"/>
      <c r="R424" s="290" t="s">
        <v>1727</v>
      </c>
      <c r="S424" s="290" t="s">
        <v>7554</v>
      </c>
      <c r="T424" s="290"/>
      <c r="U424" s="290" t="s">
        <v>7338</v>
      </c>
      <c r="V424" s="290" t="s">
        <v>7338</v>
      </c>
      <c r="W424" s="290"/>
      <c r="X424" s="290"/>
      <c r="Y424" s="291">
        <v>43532.51</v>
      </c>
      <c r="Z424" s="291">
        <v>43535.999363425923</v>
      </c>
      <c r="AA424" s="290"/>
      <c r="AB424" s="290" t="s">
        <v>1726</v>
      </c>
      <c r="AC424" s="290">
        <v>58585</v>
      </c>
      <c r="AD424" s="290">
        <v>4230</v>
      </c>
      <c r="AE424" s="290" t="s">
        <v>7375</v>
      </c>
      <c r="AF424" s="290" t="s">
        <v>7377</v>
      </c>
      <c r="AG424" s="290" t="s">
        <v>15</v>
      </c>
    </row>
    <row r="425" spans="1:33" ht="28.8" x14ac:dyDescent="0.3">
      <c r="A425" s="290" t="s">
        <v>655</v>
      </c>
      <c r="B425" s="290" t="s">
        <v>7377</v>
      </c>
      <c r="C425" s="290" t="s">
        <v>525</v>
      </c>
      <c r="D425" s="290" t="s">
        <v>116</v>
      </c>
      <c r="E425" s="290" t="s">
        <v>1730</v>
      </c>
      <c r="F425" s="290" t="s">
        <v>1731</v>
      </c>
      <c r="G425" s="290" t="s">
        <v>1732</v>
      </c>
      <c r="H425" s="290" t="s">
        <v>7</v>
      </c>
      <c r="I425" s="290" t="s">
        <v>1734</v>
      </c>
      <c r="J425" s="290">
        <v>25</v>
      </c>
      <c r="K425" s="290" t="s">
        <v>7338</v>
      </c>
      <c r="L425" s="290" t="s">
        <v>974</v>
      </c>
      <c r="M425" s="290" t="s">
        <v>997</v>
      </c>
      <c r="N425" s="290" t="s">
        <v>117</v>
      </c>
      <c r="O425" s="290" t="s">
        <v>331</v>
      </c>
      <c r="P425" s="290"/>
      <c r="Q425" s="290"/>
      <c r="R425" s="290" t="s">
        <v>1733</v>
      </c>
      <c r="S425" s="290"/>
      <c r="T425" s="290"/>
      <c r="U425" s="290" t="s">
        <v>7338</v>
      </c>
      <c r="V425" s="290" t="s">
        <v>7338</v>
      </c>
      <c r="W425" s="290"/>
      <c r="X425" s="290"/>
      <c r="Y425" s="291">
        <v>43532.518738425926</v>
      </c>
      <c r="Z425" s="290"/>
      <c r="AA425" s="290"/>
      <c r="AB425" s="290" t="s">
        <v>1167</v>
      </c>
      <c r="AC425" s="290">
        <v>43136</v>
      </c>
      <c r="AD425" s="290">
        <v>8185</v>
      </c>
      <c r="AE425" s="290" t="s">
        <v>7375</v>
      </c>
      <c r="AF425" s="290" t="s">
        <v>7375</v>
      </c>
      <c r="AG425" s="290" t="s">
        <v>15</v>
      </c>
    </row>
    <row r="426" spans="1:33" ht="129.6" x14ac:dyDescent="0.3">
      <c r="A426" s="290" t="s">
        <v>655</v>
      </c>
      <c r="B426" s="290" t="s">
        <v>7375</v>
      </c>
      <c r="C426" s="290" t="s">
        <v>79</v>
      </c>
      <c r="D426" s="290" t="s">
        <v>116</v>
      </c>
      <c r="E426" s="290" t="s">
        <v>1736</v>
      </c>
      <c r="F426" s="290" t="s">
        <v>1731</v>
      </c>
      <c r="G426" s="290" t="s">
        <v>1732</v>
      </c>
      <c r="H426" s="290" t="s">
        <v>7</v>
      </c>
      <c r="I426" s="290" t="s">
        <v>1734</v>
      </c>
      <c r="J426" s="290">
        <v>25</v>
      </c>
      <c r="K426" s="290">
        <v>1</v>
      </c>
      <c r="L426" s="290" t="s">
        <v>974</v>
      </c>
      <c r="M426" s="290" t="s">
        <v>997</v>
      </c>
      <c r="N426" s="290" t="s">
        <v>117</v>
      </c>
      <c r="O426" s="290" t="s">
        <v>331</v>
      </c>
      <c r="P426" s="290"/>
      <c r="Q426" s="290"/>
      <c r="R426" s="290" t="s">
        <v>1737</v>
      </c>
      <c r="S426" s="290" t="s">
        <v>7579</v>
      </c>
      <c r="T426" s="290"/>
      <c r="U426" s="290" t="s">
        <v>7338</v>
      </c>
      <c r="V426" s="290" t="s">
        <v>7338</v>
      </c>
      <c r="W426" s="290"/>
      <c r="X426" s="290"/>
      <c r="Y426" s="291">
        <v>43532.520821759259</v>
      </c>
      <c r="Z426" s="291">
        <v>43535.829664351855</v>
      </c>
      <c r="AA426" s="290"/>
      <c r="AB426" s="290" t="s">
        <v>1167</v>
      </c>
      <c r="AC426" s="290">
        <v>43136</v>
      </c>
      <c r="AD426" s="290">
        <v>8180</v>
      </c>
      <c r="AE426" s="290" t="s">
        <v>7375</v>
      </c>
      <c r="AF426" s="290" t="s">
        <v>7377</v>
      </c>
      <c r="AG426" s="290" t="s">
        <v>15</v>
      </c>
    </row>
    <row r="427" spans="1:33" ht="288" x14ac:dyDescent="0.3">
      <c r="A427" s="290" t="s">
        <v>701</v>
      </c>
      <c r="B427" s="290" t="s">
        <v>7375</v>
      </c>
      <c r="C427" s="290" t="s">
        <v>19</v>
      </c>
      <c r="D427" s="290" t="s">
        <v>116</v>
      </c>
      <c r="E427" s="290" t="s">
        <v>1739</v>
      </c>
      <c r="F427" s="290" t="s">
        <v>1740</v>
      </c>
      <c r="G427" s="290" t="s">
        <v>678</v>
      </c>
      <c r="H427" s="290" t="s">
        <v>7</v>
      </c>
      <c r="I427" s="290" t="s">
        <v>1743</v>
      </c>
      <c r="J427" s="290">
        <v>19</v>
      </c>
      <c r="K427" s="290" t="s">
        <v>7338</v>
      </c>
      <c r="L427" s="290" t="s">
        <v>974</v>
      </c>
      <c r="M427" s="290" t="s">
        <v>997</v>
      </c>
      <c r="N427" s="290" t="s">
        <v>117</v>
      </c>
      <c r="O427" s="290" t="s">
        <v>331</v>
      </c>
      <c r="P427" s="290" t="s">
        <v>1742</v>
      </c>
      <c r="Q427" s="290"/>
      <c r="R427" s="290" t="s">
        <v>1741</v>
      </c>
      <c r="S427" s="290"/>
      <c r="T427" s="290"/>
      <c r="U427" s="290" t="s">
        <v>7338</v>
      </c>
      <c r="V427" s="290" t="s">
        <v>7338</v>
      </c>
      <c r="W427" s="290"/>
      <c r="X427" s="290"/>
      <c r="Y427" s="291">
        <v>43532.524201388886</v>
      </c>
      <c r="Z427" s="291">
        <v>43535.999363425923</v>
      </c>
      <c r="AA427" s="290"/>
      <c r="AB427" s="290" t="s">
        <v>1567</v>
      </c>
      <c r="AC427" s="290">
        <v>43117</v>
      </c>
      <c r="AD427" s="290">
        <v>9210</v>
      </c>
      <c r="AE427" s="290" t="s">
        <v>7375</v>
      </c>
      <c r="AF427" s="290" t="s">
        <v>7377</v>
      </c>
      <c r="AG427" s="290" t="s">
        <v>15</v>
      </c>
    </row>
    <row r="428" spans="1:33" ht="28.8" x14ac:dyDescent="0.3">
      <c r="A428" s="290"/>
      <c r="B428" s="290" t="s">
        <v>7375</v>
      </c>
      <c r="C428" s="290" t="s">
        <v>209</v>
      </c>
      <c r="D428" s="290">
        <v>15</v>
      </c>
      <c r="E428" s="290" t="s">
        <v>1745</v>
      </c>
      <c r="F428" s="290" t="s">
        <v>1746</v>
      </c>
      <c r="G428" s="290" t="s">
        <v>1747</v>
      </c>
      <c r="H428" s="290" t="s">
        <v>49</v>
      </c>
      <c r="I428" s="290" t="s">
        <v>7338</v>
      </c>
      <c r="J428" s="290" t="s">
        <v>7338</v>
      </c>
      <c r="K428" s="290" t="s">
        <v>7338</v>
      </c>
      <c r="L428" s="290" t="s">
        <v>7338</v>
      </c>
      <c r="M428" s="290" t="s">
        <v>7376</v>
      </c>
      <c r="N428" s="290" t="s">
        <v>665</v>
      </c>
      <c r="O428" s="290" t="s">
        <v>7338</v>
      </c>
      <c r="P428" s="290"/>
      <c r="Q428" s="290"/>
      <c r="R428" s="290"/>
      <c r="S428" s="290"/>
      <c r="T428" s="290"/>
      <c r="U428" s="290" t="s">
        <v>7338</v>
      </c>
      <c r="V428" s="290" t="s">
        <v>7338</v>
      </c>
      <c r="W428" s="290"/>
      <c r="X428" s="290"/>
      <c r="Y428" s="291">
        <v>43532.525625000002</v>
      </c>
      <c r="Z428" s="291">
        <v>43535.829664351855</v>
      </c>
      <c r="AA428" s="290"/>
      <c r="AB428" s="290" t="s">
        <v>1748</v>
      </c>
      <c r="AC428" s="290">
        <v>43006</v>
      </c>
      <c r="AD428" s="290">
        <v>4270</v>
      </c>
      <c r="AE428" s="290" t="s">
        <v>7375</v>
      </c>
      <c r="AF428" s="290" t="s">
        <v>7377</v>
      </c>
      <c r="AG428" s="290" t="s">
        <v>882</v>
      </c>
    </row>
    <row r="429" spans="1:33" ht="187.2" x14ac:dyDescent="0.3">
      <c r="A429" s="290"/>
      <c r="B429" s="290" t="s">
        <v>7375</v>
      </c>
      <c r="C429" s="290" t="s">
        <v>34</v>
      </c>
      <c r="D429" s="290" t="s">
        <v>66</v>
      </c>
      <c r="E429" s="290" t="s">
        <v>1749</v>
      </c>
      <c r="F429" s="290" t="s">
        <v>1750</v>
      </c>
      <c r="G429" s="290" t="s">
        <v>678</v>
      </c>
      <c r="H429" s="290" t="s">
        <v>49</v>
      </c>
      <c r="I429" s="290" t="s">
        <v>7338</v>
      </c>
      <c r="J429" s="290" t="s">
        <v>7338</v>
      </c>
      <c r="K429" s="290" t="s">
        <v>7338</v>
      </c>
      <c r="L429" s="290" t="s">
        <v>7338</v>
      </c>
      <c r="M429" s="290" t="s">
        <v>7376</v>
      </c>
      <c r="N429" s="290" t="s">
        <v>117</v>
      </c>
      <c r="O429" s="290" t="s">
        <v>7338</v>
      </c>
      <c r="P429" s="290"/>
      <c r="Q429" s="290"/>
      <c r="R429" s="290"/>
      <c r="S429" s="290" t="s">
        <v>7718</v>
      </c>
      <c r="T429" s="290"/>
      <c r="U429" s="290" t="s">
        <v>7338</v>
      </c>
      <c r="V429" s="290" t="s">
        <v>7338</v>
      </c>
      <c r="W429" s="290"/>
      <c r="X429" s="290"/>
      <c r="Y429" s="291">
        <v>43532.526932870373</v>
      </c>
      <c r="Z429" s="291">
        <v>43535.999363425923</v>
      </c>
      <c r="AA429" s="290"/>
      <c r="AB429" s="290" t="s">
        <v>1567</v>
      </c>
      <c r="AC429" s="290">
        <v>43117</v>
      </c>
      <c r="AD429" s="290">
        <v>121</v>
      </c>
      <c r="AE429" s="290" t="s">
        <v>7375</v>
      </c>
      <c r="AF429" s="290" t="s">
        <v>7377</v>
      </c>
      <c r="AG429" s="290" t="s">
        <v>632</v>
      </c>
    </row>
    <row r="430" spans="1:33" ht="360" x14ac:dyDescent="0.3">
      <c r="A430" s="290"/>
      <c r="B430" s="290" t="s">
        <v>7375</v>
      </c>
      <c r="C430" s="290" t="s">
        <v>34</v>
      </c>
      <c r="D430" s="290" t="s">
        <v>1752</v>
      </c>
      <c r="E430" s="290" t="s">
        <v>1751</v>
      </c>
      <c r="F430" s="290" t="s">
        <v>7568</v>
      </c>
      <c r="G430" s="290" t="s">
        <v>784</v>
      </c>
      <c r="H430" s="290" t="s">
        <v>49</v>
      </c>
      <c r="I430" s="290" t="s">
        <v>7338</v>
      </c>
      <c r="J430" s="290" t="s">
        <v>7338</v>
      </c>
      <c r="K430" s="290" t="s">
        <v>7338</v>
      </c>
      <c r="L430" s="290" t="s">
        <v>7338</v>
      </c>
      <c r="M430" s="290" t="s">
        <v>7376</v>
      </c>
      <c r="N430" s="290" t="s">
        <v>106</v>
      </c>
      <c r="O430" s="290" t="s">
        <v>1753</v>
      </c>
      <c r="P430" s="290"/>
      <c r="Q430" s="290"/>
      <c r="R430" s="290"/>
      <c r="S430" s="290" t="s">
        <v>7719</v>
      </c>
      <c r="T430" s="290"/>
      <c r="U430" s="290" t="s">
        <v>7338</v>
      </c>
      <c r="V430" s="290" t="s">
        <v>7338</v>
      </c>
      <c r="W430" s="290"/>
      <c r="X430" s="290"/>
      <c r="Y430" s="291">
        <v>43532.528599537036</v>
      </c>
      <c r="Z430" s="291">
        <v>43535.999363425923</v>
      </c>
      <c r="AA430" s="290"/>
      <c r="AB430" s="290" t="s">
        <v>913</v>
      </c>
      <c r="AC430" s="290">
        <v>43898</v>
      </c>
      <c r="AD430" s="290">
        <v>4300</v>
      </c>
      <c r="AE430" s="290" t="s">
        <v>7375</v>
      </c>
      <c r="AF430" s="290" t="s">
        <v>7377</v>
      </c>
      <c r="AG430" s="290"/>
    </row>
    <row r="431" spans="1:33" ht="100.8" x14ac:dyDescent="0.3">
      <c r="A431" s="290" t="s">
        <v>904</v>
      </c>
      <c r="B431" s="290" t="s">
        <v>7375</v>
      </c>
      <c r="C431" s="290" t="s">
        <v>19</v>
      </c>
      <c r="D431" s="290" t="s">
        <v>1752</v>
      </c>
      <c r="E431" s="290" t="s">
        <v>1754</v>
      </c>
      <c r="F431" s="290" t="s">
        <v>1755</v>
      </c>
      <c r="G431" s="290" t="s">
        <v>830</v>
      </c>
      <c r="H431" s="290" t="s">
        <v>653</v>
      </c>
      <c r="I431" s="290" t="s">
        <v>7338</v>
      </c>
      <c r="J431" s="290" t="s">
        <v>7338</v>
      </c>
      <c r="K431" s="290" t="s">
        <v>7338</v>
      </c>
      <c r="L431" s="290" t="s">
        <v>7338</v>
      </c>
      <c r="M431" s="290" t="s">
        <v>7376</v>
      </c>
      <c r="N431" s="290" t="s">
        <v>106</v>
      </c>
      <c r="O431" s="290" t="s">
        <v>1753</v>
      </c>
      <c r="P431" s="290" t="s">
        <v>1758</v>
      </c>
      <c r="Q431" s="290"/>
      <c r="R431" s="290" t="s">
        <v>1757</v>
      </c>
      <c r="S431" s="290" t="s">
        <v>7588</v>
      </c>
      <c r="T431" s="290"/>
      <c r="U431" s="290" t="s">
        <v>7338</v>
      </c>
      <c r="V431" s="290" t="s">
        <v>7338</v>
      </c>
      <c r="W431" s="290"/>
      <c r="X431" s="290"/>
      <c r="Y431" s="291">
        <v>43532.530127314814</v>
      </c>
      <c r="Z431" s="291">
        <v>43535.829664351855</v>
      </c>
      <c r="AA431" s="290"/>
      <c r="AB431" s="290" t="s">
        <v>1756</v>
      </c>
      <c r="AC431" s="290">
        <v>46713</v>
      </c>
      <c r="AD431" s="290">
        <v>56400</v>
      </c>
      <c r="AE431" s="290" t="s">
        <v>7375</v>
      </c>
      <c r="AF431" s="290" t="s">
        <v>7377</v>
      </c>
      <c r="AG431" s="290" t="s">
        <v>15</v>
      </c>
    </row>
    <row r="432" spans="1:33" ht="43.2" x14ac:dyDescent="0.3">
      <c r="A432" s="290"/>
      <c r="B432" s="290" t="s">
        <v>7375</v>
      </c>
      <c r="C432" s="290" t="s">
        <v>34</v>
      </c>
      <c r="D432" s="290" t="s">
        <v>1679</v>
      </c>
      <c r="E432" s="290" t="s">
        <v>1759</v>
      </c>
      <c r="F432" s="290" t="s">
        <v>1760</v>
      </c>
      <c r="G432" s="290" t="s">
        <v>119</v>
      </c>
      <c r="H432" s="290" t="s">
        <v>389</v>
      </c>
      <c r="I432" s="290" t="s">
        <v>7338</v>
      </c>
      <c r="J432" s="290" t="s">
        <v>7338</v>
      </c>
      <c r="K432" s="290" t="s">
        <v>7338</v>
      </c>
      <c r="L432" s="290" t="s">
        <v>7338</v>
      </c>
      <c r="M432" s="290" t="s">
        <v>7376</v>
      </c>
      <c r="N432" s="290" t="s">
        <v>117</v>
      </c>
      <c r="O432" s="290" t="s">
        <v>1680</v>
      </c>
      <c r="P432" s="290"/>
      <c r="Q432" s="290"/>
      <c r="R432" s="290"/>
      <c r="S432" s="290" t="s">
        <v>7508</v>
      </c>
      <c r="T432" s="290"/>
      <c r="U432" s="290" t="s">
        <v>7338</v>
      </c>
      <c r="V432" s="290" t="s">
        <v>7338</v>
      </c>
      <c r="W432" s="290"/>
      <c r="X432" s="290"/>
      <c r="Y432" s="291">
        <v>43532.530462962961</v>
      </c>
      <c r="Z432" s="291">
        <v>43535.829664351855</v>
      </c>
      <c r="AA432" s="290"/>
      <c r="AB432" s="290" t="s">
        <v>1761</v>
      </c>
      <c r="AC432" s="290">
        <v>69943</v>
      </c>
      <c r="AD432" s="290">
        <v>4070</v>
      </c>
      <c r="AE432" s="290" t="s">
        <v>7375</v>
      </c>
      <c r="AF432" s="290" t="s">
        <v>7377</v>
      </c>
      <c r="AG432" s="290"/>
    </row>
    <row r="433" spans="1:33" ht="28.8" x14ac:dyDescent="0.3">
      <c r="A433" s="290"/>
      <c r="B433" s="290" t="s">
        <v>7375</v>
      </c>
      <c r="C433" s="290" t="s">
        <v>209</v>
      </c>
      <c r="D433" s="290" t="s">
        <v>322</v>
      </c>
      <c r="E433" s="290" t="s">
        <v>1762</v>
      </c>
      <c r="F433" s="290" t="s">
        <v>1763</v>
      </c>
      <c r="G433" s="290" t="s">
        <v>1747</v>
      </c>
      <c r="H433" s="290" t="s">
        <v>49</v>
      </c>
      <c r="I433" s="290" t="s">
        <v>7338</v>
      </c>
      <c r="J433" s="290" t="s">
        <v>7338</v>
      </c>
      <c r="K433" s="290" t="s">
        <v>7338</v>
      </c>
      <c r="L433" s="290" t="s">
        <v>7338</v>
      </c>
      <c r="M433" s="290" t="s">
        <v>7376</v>
      </c>
      <c r="N433" s="290" t="s">
        <v>665</v>
      </c>
      <c r="O433" s="290" t="s">
        <v>7338</v>
      </c>
      <c r="P433" s="290"/>
      <c r="Q433" s="290"/>
      <c r="R433" s="290" t="s">
        <v>1764</v>
      </c>
      <c r="S433" s="290"/>
      <c r="T433" s="290"/>
      <c r="U433" s="290" t="s">
        <v>7338</v>
      </c>
      <c r="V433" s="290" t="s">
        <v>7338</v>
      </c>
      <c r="W433" s="290"/>
      <c r="X433" s="290"/>
      <c r="Y433" s="291">
        <v>43532.53193287037</v>
      </c>
      <c r="Z433" s="291">
        <v>43535.829664351855</v>
      </c>
      <c r="AA433" s="290"/>
      <c r="AB433" s="290" t="s">
        <v>1748</v>
      </c>
      <c r="AC433" s="290">
        <v>43006</v>
      </c>
      <c r="AD433" s="290">
        <v>3120</v>
      </c>
      <c r="AE433" s="290" t="s">
        <v>7375</v>
      </c>
      <c r="AF433" s="290" t="s">
        <v>7377</v>
      </c>
      <c r="AG433" s="290" t="s">
        <v>50</v>
      </c>
    </row>
    <row r="434" spans="1:33" ht="57.6" x14ac:dyDescent="0.3">
      <c r="A434" s="290" t="s">
        <v>634</v>
      </c>
      <c r="B434" s="290" t="s">
        <v>7375</v>
      </c>
      <c r="C434" s="290" t="s">
        <v>209</v>
      </c>
      <c r="D434" s="290" t="s">
        <v>322</v>
      </c>
      <c r="E434" s="290" t="s">
        <v>1765</v>
      </c>
      <c r="F434" s="290" t="s">
        <v>1766</v>
      </c>
      <c r="G434" s="290" t="s">
        <v>1747</v>
      </c>
      <c r="H434" s="290" t="s">
        <v>49</v>
      </c>
      <c r="I434" s="290" t="s">
        <v>7338</v>
      </c>
      <c r="J434" s="290" t="s">
        <v>7338</v>
      </c>
      <c r="K434" s="290" t="s">
        <v>7338</v>
      </c>
      <c r="L434" s="290" t="s">
        <v>7338</v>
      </c>
      <c r="M434" s="290" t="s">
        <v>7376</v>
      </c>
      <c r="N434" s="290" t="s">
        <v>665</v>
      </c>
      <c r="O434" s="290" t="s">
        <v>7338</v>
      </c>
      <c r="P434" s="290"/>
      <c r="Q434" s="290"/>
      <c r="R434" s="290" t="s">
        <v>1767</v>
      </c>
      <c r="S434" s="290"/>
      <c r="T434" s="290"/>
      <c r="U434" s="290" t="s">
        <v>7338</v>
      </c>
      <c r="V434" s="290" t="s">
        <v>7338</v>
      </c>
      <c r="W434" s="290"/>
      <c r="X434" s="290"/>
      <c r="Y434" s="291">
        <v>43532.533368055556</v>
      </c>
      <c r="Z434" s="291">
        <v>43535.829664351855</v>
      </c>
      <c r="AA434" s="290"/>
      <c r="AB434" s="290" t="s">
        <v>1748</v>
      </c>
      <c r="AC434" s="290">
        <v>43006</v>
      </c>
      <c r="AD434" s="290">
        <v>3100</v>
      </c>
      <c r="AE434" s="290" t="s">
        <v>7375</v>
      </c>
      <c r="AF434" s="290" t="s">
        <v>7377</v>
      </c>
      <c r="AG434" s="290" t="s">
        <v>50</v>
      </c>
    </row>
    <row r="435" spans="1:33" ht="43.2" x14ac:dyDescent="0.3">
      <c r="A435" s="290"/>
      <c r="B435" s="290" t="s">
        <v>7375</v>
      </c>
      <c r="C435" s="290" t="s">
        <v>79</v>
      </c>
      <c r="D435" s="290">
        <v>14</v>
      </c>
      <c r="E435" s="290" t="s">
        <v>1768</v>
      </c>
      <c r="F435" s="290" t="s">
        <v>1769</v>
      </c>
      <c r="G435" s="290" t="s">
        <v>236</v>
      </c>
      <c r="H435" s="290" t="s">
        <v>371</v>
      </c>
      <c r="I435" s="290" t="s">
        <v>7338</v>
      </c>
      <c r="J435" s="290" t="s">
        <v>7338</v>
      </c>
      <c r="K435" s="290" t="s">
        <v>7338</v>
      </c>
      <c r="L435" s="290" t="s">
        <v>7338</v>
      </c>
      <c r="M435" s="290" t="s">
        <v>7376</v>
      </c>
      <c r="N435" s="290" t="s">
        <v>424</v>
      </c>
      <c r="O435" s="290" t="s">
        <v>1771</v>
      </c>
      <c r="P435" s="290"/>
      <c r="Q435" s="290"/>
      <c r="R435" s="290"/>
      <c r="S435" s="290"/>
      <c r="T435" s="290"/>
      <c r="U435" s="290" t="s">
        <v>7338</v>
      </c>
      <c r="V435" s="290" t="s">
        <v>7338</v>
      </c>
      <c r="W435" s="290"/>
      <c r="X435" s="290"/>
      <c r="Y435" s="291">
        <v>43532.534421296295</v>
      </c>
      <c r="Z435" s="291">
        <v>43538.071909722225</v>
      </c>
      <c r="AA435" s="290"/>
      <c r="AB435" s="290" t="s">
        <v>1770</v>
      </c>
      <c r="AC435" s="290">
        <v>52292</v>
      </c>
      <c r="AD435" s="290">
        <v>1000</v>
      </c>
      <c r="AE435" s="290" t="s">
        <v>7375</v>
      </c>
      <c r="AF435" s="290" t="s">
        <v>7377</v>
      </c>
      <c r="AG435" s="290" t="s">
        <v>15</v>
      </c>
    </row>
    <row r="436" spans="1:33" ht="28.8" x14ac:dyDescent="0.3">
      <c r="A436" s="290"/>
      <c r="B436" s="290" t="s">
        <v>7375</v>
      </c>
      <c r="C436" s="290" t="s">
        <v>79</v>
      </c>
      <c r="D436" s="290">
        <v>14</v>
      </c>
      <c r="E436" s="290" t="s">
        <v>1772</v>
      </c>
      <c r="F436" s="290" t="s">
        <v>1773</v>
      </c>
      <c r="G436" s="290" t="s">
        <v>236</v>
      </c>
      <c r="H436" s="290" t="s">
        <v>371</v>
      </c>
      <c r="I436" s="290" t="s">
        <v>7338</v>
      </c>
      <c r="J436" s="290" t="s">
        <v>7338</v>
      </c>
      <c r="K436" s="290" t="s">
        <v>7338</v>
      </c>
      <c r="L436" s="290" t="s">
        <v>7338</v>
      </c>
      <c r="M436" s="290" t="s">
        <v>7376</v>
      </c>
      <c r="N436" s="290" t="s">
        <v>117</v>
      </c>
      <c r="O436" s="290" t="s">
        <v>1774</v>
      </c>
      <c r="P436" s="290"/>
      <c r="Q436" s="290"/>
      <c r="R436" s="290"/>
      <c r="S436" s="290"/>
      <c r="T436" s="290"/>
      <c r="U436" s="290" t="s">
        <v>7338</v>
      </c>
      <c r="V436" s="290" t="s">
        <v>7338</v>
      </c>
      <c r="W436" s="290"/>
      <c r="X436" s="290"/>
      <c r="Y436" s="291">
        <v>43532.534421296295</v>
      </c>
      <c r="Z436" s="291">
        <v>43538.071909722225</v>
      </c>
      <c r="AA436" s="290"/>
      <c r="AB436" s="290" t="s">
        <v>1770</v>
      </c>
      <c r="AC436" s="290">
        <v>52292</v>
      </c>
      <c r="AD436" s="290">
        <v>1010</v>
      </c>
      <c r="AE436" s="290" t="s">
        <v>7375</v>
      </c>
      <c r="AF436" s="290" t="s">
        <v>7377</v>
      </c>
      <c r="AG436" s="290" t="s">
        <v>15</v>
      </c>
    </row>
    <row r="437" spans="1:33" ht="28.8" x14ac:dyDescent="0.3">
      <c r="A437" s="290"/>
      <c r="B437" s="290" t="s">
        <v>7375</v>
      </c>
      <c r="C437" s="290" t="s">
        <v>79</v>
      </c>
      <c r="D437" s="290">
        <v>14</v>
      </c>
      <c r="E437" s="290" t="s">
        <v>1775</v>
      </c>
      <c r="F437" s="290" t="s">
        <v>1776</v>
      </c>
      <c r="G437" s="290" t="s">
        <v>236</v>
      </c>
      <c r="H437" s="290" t="s">
        <v>371</v>
      </c>
      <c r="I437" s="290" t="s">
        <v>7338</v>
      </c>
      <c r="J437" s="290" t="s">
        <v>7338</v>
      </c>
      <c r="K437" s="290" t="s">
        <v>7338</v>
      </c>
      <c r="L437" s="290" t="s">
        <v>7338</v>
      </c>
      <c r="M437" s="290" t="s">
        <v>7376</v>
      </c>
      <c r="N437" s="290" t="s">
        <v>117</v>
      </c>
      <c r="O437" s="290" t="s">
        <v>1777</v>
      </c>
      <c r="P437" s="290"/>
      <c r="Q437" s="290"/>
      <c r="R437" s="290"/>
      <c r="S437" s="290"/>
      <c r="T437" s="290"/>
      <c r="U437" s="290" t="s">
        <v>7338</v>
      </c>
      <c r="V437" s="290" t="s">
        <v>7338</v>
      </c>
      <c r="W437" s="290"/>
      <c r="X437" s="290"/>
      <c r="Y437" s="291">
        <v>43532.534421296295</v>
      </c>
      <c r="Z437" s="291">
        <v>43538.071909722225</v>
      </c>
      <c r="AA437" s="290"/>
      <c r="AB437" s="290" t="s">
        <v>1770</v>
      </c>
      <c r="AC437" s="290">
        <v>52292</v>
      </c>
      <c r="AD437" s="290">
        <v>1020</v>
      </c>
      <c r="AE437" s="290" t="s">
        <v>7375</v>
      </c>
      <c r="AF437" s="290" t="s">
        <v>7377</v>
      </c>
      <c r="AG437" s="290" t="s">
        <v>15</v>
      </c>
    </row>
    <row r="438" spans="1:33" ht="28.8" x14ac:dyDescent="0.3">
      <c r="A438" s="290"/>
      <c r="B438" s="290" t="s">
        <v>7375</v>
      </c>
      <c r="C438" s="290" t="s">
        <v>79</v>
      </c>
      <c r="D438" s="290">
        <v>14</v>
      </c>
      <c r="E438" s="290" t="s">
        <v>1778</v>
      </c>
      <c r="F438" s="290" t="s">
        <v>1779</v>
      </c>
      <c r="G438" s="290" t="s">
        <v>236</v>
      </c>
      <c r="H438" s="290" t="s">
        <v>371</v>
      </c>
      <c r="I438" s="290" t="s">
        <v>7338</v>
      </c>
      <c r="J438" s="290" t="s">
        <v>7338</v>
      </c>
      <c r="K438" s="290" t="s">
        <v>7338</v>
      </c>
      <c r="L438" s="290" t="s">
        <v>7338</v>
      </c>
      <c r="M438" s="290" t="s">
        <v>7376</v>
      </c>
      <c r="N438" s="290" t="s">
        <v>117</v>
      </c>
      <c r="O438" s="290" t="s">
        <v>1780</v>
      </c>
      <c r="P438" s="290"/>
      <c r="Q438" s="290"/>
      <c r="R438" s="290"/>
      <c r="S438" s="290"/>
      <c r="T438" s="290"/>
      <c r="U438" s="290" t="s">
        <v>7338</v>
      </c>
      <c r="V438" s="290" t="s">
        <v>7338</v>
      </c>
      <c r="W438" s="290"/>
      <c r="X438" s="290"/>
      <c r="Y438" s="291">
        <v>43532.534421296295</v>
      </c>
      <c r="Z438" s="291">
        <v>43538.071909722225</v>
      </c>
      <c r="AA438" s="290"/>
      <c r="AB438" s="290" t="s">
        <v>1770</v>
      </c>
      <c r="AC438" s="290">
        <v>52292</v>
      </c>
      <c r="AD438" s="290">
        <v>1030</v>
      </c>
      <c r="AE438" s="290" t="s">
        <v>7375</v>
      </c>
      <c r="AF438" s="290" t="s">
        <v>7377</v>
      </c>
      <c r="AG438" s="290" t="s">
        <v>15</v>
      </c>
    </row>
    <row r="439" spans="1:33" ht="28.8" x14ac:dyDescent="0.3">
      <c r="A439" s="290"/>
      <c r="B439" s="290" t="s">
        <v>7375</v>
      </c>
      <c r="C439" s="290" t="s">
        <v>79</v>
      </c>
      <c r="D439" s="290">
        <v>14</v>
      </c>
      <c r="E439" s="290" t="s">
        <v>1781</v>
      </c>
      <c r="F439" s="290" t="s">
        <v>1782</v>
      </c>
      <c r="G439" s="290" t="s">
        <v>236</v>
      </c>
      <c r="H439" s="290" t="s">
        <v>371</v>
      </c>
      <c r="I439" s="290" t="s">
        <v>7338</v>
      </c>
      <c r="J439" s="290" t="s">
        <v>7338</v>
      </c>
      <c r="K439" s="290" t="s">
        <v>7338</v>
      </c>
      <c r="L439" s="290" t="s">
        <v>7338</v>
      </c>
      <c r="M439" s="290" t="s">
        <v>7376</v>
      </c>
      <c r="N439" s="290" t="s">
        <v>424</v>
      </c>
      <c r="O439" s="290" t="s">
        <v>1783</v>
      </c>
      <c r="P439" s="290"/>
      <c r="Q439" s="290"/>
      <c r="R439" s="290"/>
      <c r="S439" s="290"/>
      <c r="T439" s="290"/>
      <c r="U439" s="290" t="s">
        <v>7338</v>
      </c>
      <c r="V439" s="290" t="s">
        <v>7338</v>
      </c>
      <c r="W439" s="290"/>
      <c r="X439" s="290"/>
      <c r="Y439" s="291">
        <v>43532.534421296295</v>
      </c>
      <c r="Z439" s="291">
        <v>43538.071909722225</v>
      </c>
      <c r="AA439" s="290"/>
      <c r="AB439" s="290" t="s">
        <v>1770</v>
      </c>
      <c r="AC439" s="290">
        <v>52292</v>
      </c>
      <c r="AD439" s="290">
        <v>1040</v>
      </c>
      <c r="AE439" s="290" t="s">
        <v>7375</v>
      </c>
      <c r="AF439" s="290" t="s">
        <v>7377</v>
      </c>
      <c r="AG439" s="290" t="s">
        <v>15</v>
      </c>
    </row>
    <row r="440" spans="1:33" ht="28.8" x14ac:dyDescent="0.3">
      <c r="A440" s="290"/>
      <c r="B440" s="290" t="s">
        <v>7375</v>
      </c>
      <c r="C440" s="290" t="s">
        <v>79</v>
      </c>
      <c r="D440" s="290">
        <v>14</v>
      </c>
      <c r="E440" s="290" t="s">
        <v>1784</v>
      </c>
      <c r="F440" s="290" t="s">
        <v>1785</v>
      </c>
      <c r="G440" s="290" t="s">
        <v>236</v>
      </c>
      <c r="H440" s="290" t="s">
        <v>371</v>
      </c>
      <c r="I440" s="290" t="s">
        <v>7338</v>
      </c>
      <c r="J440" s="290" t="s">
        <v>7338</v>
      </c>
      <c r="K440" s="290" t="s">
        <v>7338</v>
      </c>
      <c r="L440" s="290" t="s">
        <v>7338</v>
      </c>
      <c r="M440" s="290" t="s">
        <v>7376</v>
      </c>
      <c r="N440" s="290" t="s">
        <v>424</v>
      </c>
      <c r="O440" s="290" t="s">
        <v>1786</v>
      </c>
      <c r="P440" s="290"/>
      <c r="Q440" s="290"/>
      <c r="R440" s="290"/>
      <c r="S440" s="290"/>
      <c r="T440" s="290"/>
      <c r="U440" s="290" t="s">
        <v>7338</v>
      </c>
      <c r="V440" s="290" t="s">
        <v>7338</v>
      </c>
      <c r="W440" s="290"/>
      <c r="X440" s="290"/>
      <c r="Y440" s="291">
        <v>43532.534421296295</v>
      </c>
      <c r="Z440" s="291">
        <v>43538.071909722225</v>
      </c>
      <c r="AA440" s="290"/>
      <c r="AB440" s="290" t="s">
        <v>1770</v>
      </c>
      <c r="AC440" s="290">
        <v>52292</v>
      </c>
      <c r="AD440" s="290">
        <v>1050</v>
      </c>
      <c r="AE440" s="290" t="s">
        <v>7375</v>
      </c>
      <c r="AF440" s="290" t="s">
        <v>7377</v>
      </c>
      <c r="AG440" s="290" t="s">
        <v>15</v>
      </c>
    </row>
    <row r="441" spans="1:33" ht="43.2" x14ac:dyDescent="0.3">
      <c r="A441" s="290"/>
      <c r="B441" s="290" t="s">
        <v>7375</v>
      </c>
      <c r="C441" s="290" t="s">
        <v>79</v>
      </c>
      <c r="D441" s="290">
        <v>14</v>
      </c>
      <c r="E441" s="290" t="s">
        <v>1787</v>
      </c>
      <c r="F441" s="290" t="s">
        <v>1788</v>
      </c>
      <c r="G441" s="290" t="s">
        <v>236</v>
      </c>
      <c r="H441" s="290" t="s">
        <v>371</v>
      </c>
      <c r="I441" s="290" t="s">
        <v>7338</v>
      </c>
      <c r="J441" s="290" t="s">
        <v>7338</v>
      </c>
      <c r="K441" s="290" t="s">
        <v>7338</v>
      </c>
      <c r="L441" s="290" t="s">
        <v>7338</v>
      </c>
      <c r="M441" s="290" t="s">
        <v>7376</v>
      </c>
      <c r="N441" s="290" t="s">
        <v>117</v>
      </c>
      <c r="O441" s="290" t="s">
        <v>1789</v>
      </c>
      <c r="P441" s="290"/>
      <c r="Q441" s="290"/>
      <c r="R441" s="290"/>
      <c r="S441" s="290"/>
      <c r="T441" s="290"/>
      <c r="U441" s="290" t="s">
        <v>7338</v>
      </c>
      <c r="V441" s="290" t="s">
        <v>7338</v>
      </c>
      <c r="W441" s="290"/>
      <c r="X441" s="290"/>
      <c r="Y441" s="291">
        <v>43532.534421296295</v>
      </c>
      <c r="Z441" s="291">
        <v>43538.071909722225</v>
      </c>
      <c r="AA441" s="290"/>
      <c r="AB441" s="290" t="s">
        <v>1770</v>
      </c>
      <c r="AC441" s="290">
        <v>52292</v>
      </c>
      <c r="AD441" s="290">
        <v>1060</v>
      </c>
      <c r="AE441" s="290" t="s">
        <v>7375</v>
      </c>
      <c r="AF441" s="290" t="s">
        <v>7377</v>
      </c>
      <c r="AG441" s="290" t="s">
        <v>15</v>
      </c>
    </row>
    <row r="442" spans="1:33" ht="28.8" x14ac:dyDescent="0.3">
      <c r="A442" s="290"/>
      <c r="B442" s="290" t="s">
        <v>7375</v>
      </c>
      <c r="C442" s="290" t="s">
        <v>79</v>
      </c>
      <c r="D442" s="290">
        <v>14</v>
      </c>
      <c r="E442" s="290" t="s">
        <v>1790</v>
      </c>
      <c r="F442" s="290" t="s">
        <v>1791</v>
      </c>
      <c r="G442" s="290" t="s">
        <v>236</v>
      </c>
      <c r="H442" s="290" t="s">
        <v>371</v>
      </c>
      <c r="I442" s="290" t="s">
        <v>7338</v>
      </c>
      <c r="J442" s="290" t="s">
        <v>7338</v>
      </c>
      <c r="K442" s="290" t="s">
        <v>7338</v>
      </c>
      <c r="L442" s="290" t="s">
        <v>7338</v>
      </c>
      <c r="M442" s="290" t="s">
        <v>7376</v>
      </c>
      <c r="N442" s="290" t="s">
        <v>424</v>
      </c>
      <c r="O442" s="290" t="s">
        <v>1792</v>
      </c>
      <c r="P442" s="290"/>
      <c r="Q442" s="290"/>
      <c r="R442" s="290"/>
      <c r="S442" s="290"/>
      <c r="T442" s="290"/>
      <c r="U442" s="290" t="s">
        <v>7338</v>
      </c>
      <c r="V442" s="290" t="s">
        <v>7338</v>
      </c>
      <c r="W442" s="290"/>
      <c r="X442" s="290"/>
      <c r="Y442" s="291">
        <v>43532.534421296295</v>
      </c>
      <c r="Z442" s="291">
        <v>43538.071909722225</v>
      </c>
      <c r="AA442" s="290"/>
      <c r="AB442" s="290" t="s">
        <v>1770</v>
      </c>
      <c r="AC442" s="290">
        <v>52292</v>
      </c>
      <c r="AD442" s="290">
        <v>1070</v>
      </c>
      <c r="AE442" s="290" t="s">
        <v>7375</v>
      </c>
      <c r="AF442" s="290" t="s">
        <v>7377</v>
      </c>
      <c r="AG442" s="290" t="s">
        <v>15</v>
      </c>
    </row>
    <row r="443" spans="1:33" ht="28.8" x14ac:dyDescent="0.3">
      <c r="A443" s="290"/>
      <c r="B443" s="290" t="s">
        <v>7375</v>
      </c>
      <c r="C443" s="290" t="s">
        <v>79</v>
      </c>
      <c r="D443" s="290">
        <v>14</v>
      </c>
      <c r="E443" s="290" t="s">
        <v>1793</v>
      </c>
      <c r="F443" s="290" t="s">
        <v>1794</v>
      </c>
      <c r="G443" s="290" t="s">
        <v>236</v>
      </c>
      <c r="H443" s="290" t="s">
        <v>371</v>
      </c>
      <c r="I443" s="290" t="s">
        <v>7338</v>
      </c>
      <c r="J443" s="290" t="s">
        <v>7338</v>
      </c>
      <c r="K443" s="290" t="s">
        <v>7338</v>
      </c>
      <c r="L443" s="290" t="s">
        <v>7338</v>
      </c>
      <c r="M443" s="290" t="s">
        <v>7376</v>
      </c>
      <c r="N443" s="290" t="s">
        <v>424</v>
      </c>
      <c r="O443" s="290" t="s">
        <v>1795</v>
      </c>
      <c r="P443" s="290"/>
      <c r="Q443" s="290"/>
      <c r="R443" s="290"/>
      <c r="S443" s="290"/>
      <c r="T443" s="290"/>
      <c r="U443" s="290" t="s">
        <v>7338</v>
      </c>
      <c r="V443" s="290" t="s">
        <v>7338</v>
      </c>
      <c r="W443" s="290"/>
      <c r="X443" s="290"/>
      <c r="Y443" s="291">
        <v>43532.534421296295</v>
      </c>
      <c r="Z443" s="291">
        <v>43538.071909722225</v>
      </c>
      <c r="AA443" s="290"/>
      <c r="AB443" s="290" t="s">
        <v>1770</v>
      </c>
      <c r="AC443" s="290">
        <v>52292</v>
      </c>
      <c r="AD443" s="290">
        <v>1080</v>
      </c>
      <c r="AE443" s="290" t="s">
        <v>7375</v>
      </c>
      <c r="AF443" s="290" t="s">
        <v>7377</v>
      </c>
      <c r="AG443" s="290" t="s">
        <v>15</v>
      </c>
    </row>
    <row r="444" spans="1:33" ht="28.8" x14ac:dyDescent="0.3">
      <c r="A444" s="290"/>
      <c r="B444" s="290" t="s">
        <v>7375</v>
      </c>
      <c r="C444" s="290" t="s">
        <v>79</v>
      </c>
      <c r="D444" s="290">
        <v>14</v>
      </c>
      <c r="E444" s="290" t="s">
        <v>1796</v>
      </c>
      <c r="F444" s="290" t="s">
        <v>1797</v>
      </c>
      <c r="G444" s="290" t="s">
        <v>236</v>
      </c>
      <c r="H444" s="290" t="s">
        <v>371</v>
      </c>
      <c r="I444" s="290" t="s">
        <v>7338</v>
      </c>
      <c r="J444" s="290" t="s">
        <v>7338</v>
      </c>
      <c r="K444" s="290" t="s">
        <v>7338</v>
      </c>
      <c r="L444" s="290" t="s">
        <v>7338</v>
      </c>
      <c r="M444" s="290" t="s">
        <v>7376</v>
      </c>
      <c r="N444" s="290" t="s">
        <v>262</v>
      </c>
      <c r="O444" s="290" t="s">
        <v>1798</v>
      </c>
      <c r="P444" s="290"/>
      <c r="Q444" s="290"/>
      <c r="R444" s="290"/>
      <c r="S444" s="290"/>
      <c r="T444" s="290"/>
      <c r="U444" s="290" t="s">
        <v>7338</v>
      </c>
      <c r="V444" s="290" t="s">
        <v>7338</v>
      </c>
      <c r="W444" s="290"/>
      <c r="X444" s="290"/>
      <c r="Y444" s="291">
        <v>43532.534421296295</v>
      </c>
      <c r="Z444" s="291">
        <v>43538.071909722225</v>
      </c>
      <c r="AA444" s="290"/>
      <c r="AB444" s="290" t="s">
        <v>1770</v>
      </c>
      <c r="AC444" s="290">
        <v>52292</v>
      </c>
      <c r="AD444" s="290">
        <v>1090</v>
      </c>
      <c r="AE444" s="290" t="s">
        <v>7375</v>
      </c>
      <c r="AF444" s="290" t="s">
        <v>7377</v>
      </c>
      <c r="AG444" s="290" t="s">
        <v>15</v>
      </c>
    </row>
    <row r="445" spans="1:33" ht="28.8" x14ac:dyDescent="0.3">
      <c r="A445" s="290"/>
      <c r="B445" s="290" t="s">
        <v>7375</v>
      </c>
      <c r="C445" s="290" t="s">
        <v>79</v>
      </c>
      <c r="D445" s="290">
        <v>14</v>
      </c>
      <c r="E445" s="290" t="s">
        <v>1799</v>
      </c>
      <c r="F445" s="290" t="s">
        <v>1800</v>
      </c>
      <c r="G445" s="290" t="s">
        <v>236</v>
      </c>
      <c r="H445" s="290" t="s">
        <v>371</v>
      </c>
      <c r="I445" s="290" t="s">
        <v>7338</v>
      </c>
      <c r="J445" s="290" t="s">
        <v>7338</v>
      </c>
      <c r="K445" s="290" t="s">
        <v>7338</v>
      </c>
      <c r="L445" s="290" t="s">
        <v>7338</v>
      </c>
      <c r="M445" s="290" t="s">
        <v>7376</v>
      </c>
      <c r="N445" s="290" t="s">
        <v>117</v>
      </c>
      <c r="O445" s="290" t="s">
        <v>1801</v>
      </c>
      <c r="P445" s="290"/>
      <c r="Q445" s="290"/>
      <c r="R445" s="290"/>
      <c r="S445" s="290"/>
      <c r="T445" s="290"/>
      <c r="U445" s="290" t="s">
        <v>7338</v>
      </c>
      <c r="V445" s="290" t="s">
        <v>7338</v>
      </c>
      <c r="W445" s="290"/>
      <c r="X445" s="290"/>
      <c r="Y445" s="291">
        <v>43532.534421296295</v>
      </c>
      <c r="Z445" s="291">
        <v>43538.071909722225</v>
      </c>
      <c r="AA445" s="290"/>
      <c r="AB445" s="290" t="s">
        <v>1770</v>
      </c>
      <c r="AC445" s="290">
        <v>52292</v>
      </c>
      <c r="AD445" s="290">
        <v>1100</v>
      </c>
      <c r="AE445" s="290" t="s">
        <v>7375</v>
      </c>
      <c r="AF445" s="290" t="s">
        <v>7377</v>
      </c>
      <c r="AG445" s="290" t="s">
        <v>15</v>
      </c>
    </row>
    <row r="446" spans="1:33" ht="43.2" x14ac:dyDescent="0.3">
      <c r="A446" s="290"/>
      <c r="B446" s="290" t="s">
        <v>7375</v>
      </c>
      <c r="C446" s="290" t="s">
        <v>79</v>
      </c>
      <c r="D446" s="290">
        <v>14</v>
      </c>
      <c r="E446" s="290" t="s">
        <v>1802</v>
      </c>
      <c r="F446" s="290" t="s">
        <v>1803</v>
      </c>
      <c r="G446" s="290" t="s">
        <v>236</v>
      </c>
      <c r="H446" s="290" t="s">
        <v>371</v>
      </c>
      <c r="I446" s="290" t="s">
        <v>7338</v>
      </c>
      <c r="J446" s="290" t="s">
        <v>7338</v>
      </c>
      <c r="K446" s="290" t="s">
        <v>7338</v>
      </c>
      <c r="L446" s="290" t="s">
        <v>7338</v>
      </c>
      <c r="M446" s="290" t="s">
        <v>7376</v>
      </c>
      <c r="N446" s="290" t="s">
        <v>424</v>
      </c>
      <c r="O446" s="290" t="s">
        <v>1804</v>
      </c>
      <c r="P446" s="290"/>
      <c r="Q446" s="290"/>
      <c r="R446" s="290"/>
      <c r="S446" s="290"/>
      <c r="T446" s="290"/>
      <c r="U446" s="290" t="s">
        <v>7338</v>
      </c>
      <c r="V446" s="290" t="s">
        <v>7338</v>
      </c>
      <c r="W446" s="290"/>
      <c r="X446" s="290"/>
      <c r="Y446" s="291">
        <v>43532.534421296295</v>
      </c>
      <c r="Z446" s="291">
        <v>43538.071909722225</v>
      </c>
      <c r="AA446" s="290"/>
      <c r="AB446" s="290" t="s">
        <v>1770</v>
      </c>
      <c r="AC446" s="290">
        <v>52292</v>
      </c>
      <c r="AD446" s="290">
        <v>1110</v>
      </c>
      <c r="AE446" s="290" t="s">
        <v>7375</v>
      </c>
      <c r="AF446" s="290" t="s">
        <v>7377</v>
      </c>
      <c r="AG446" s="290" t="s">
        <v>15</v>
      </c>
    </row>
    <row r="447" spans="1:33" ht="28.8" x14ac:dyDescent="0.3">
      <c r="A447" s="290"/>
      <c r="B447" s="290" t="s">
        <v>7375</v>
      </c>
      <c r="C447" s="290" t="s">
        <v>79</v>
      </c>
      <c r="D447" s="290" t="s">
        <v>116</v>
      </c>
      <c r="E447" s="290" t="s">
        <v>1805</v>
      </c>
      <c r="F447" s="290" t="s">
        <v>1806</v>
      </c>
      <c r="G447" s="290" t="s">
        <v>236</v>
      </c>
      <c r="H447" s="290" t="s">
        <v>371</v>
      </c>
      <c r="I447" s="290" t="s">
        <v>7338</v>
      </c>
      <c r="J447" s="290" t="s">
        <v>7338</v>
      </c>
      <c r="K447" s="290" t="s">
        <v>7338</v>
      </c>
      <c r="L447" s="290" t="s">
        <v>7338</v>
      </c>
      <c r="M447" s="290" t="s">
        <v>7376</v>
      </c>
      <c r="N447" s="290" t="s">
        <v>117</v>
      </c>
      <c r="O447" s="290" t="s">
        <v>331</v>
      </c>
      <c r="P447" s="290"/>
      <c r="Q447" s="290"/>
      <c r="R447" s="290"/>
      <c r="S447" s="290"/>
      <c r="T447" s="290"/>
      <c r="U447" s="290" t="s">
        <v>7338</v>
      </c>
      <c r="V447" s="290" t="s">
        <v>7338</v>
      </c>
      <c r="W447" s="290"/>
      <c r="X447" s="290"/>
      <c r="Y447" s="291">
        <v>43532.534421296295</v>
      </c>
      <c r="Z447" s="291">
        <v>43538.071909722225</v>
      </c>
      <c r="AA447" s="290"/>
      <c r="AB447" s="290" t="s">
        <v>1770</v>
      </c>
      <c r="AC447" s="290">
        <v>52292</v>
      </c>
      <c r="AD447" s="290">
        <v>8100</v>
      </c>
      <c r="AE447" s="290" t="s">
        <v>7375</v>
      </c>
      <c r="AF447" s="290" t="s">
        <v>7377</v>
      </c>
      <c r="AG447" s="290" t="s">
        <v>15</v>
      </c>
    </row>
    <row r="448" spans="1:33" ht="28.8" x14ac:dyDescent="0.3">
      <c r="A448" s="290"/>
      <c r="B448" s="290" t="s">
        <v>7375</v>
      </c>
      <c r="C448" s="290" t="s">
        <v>79</v>
      </c>
      <c r="D448" s="290" t="s">
        <v>116</v>
      </c>
      <c r="E448" s="290" t="s">
        <v>1807</v>
      </c>
      <c r="F448" s="290" t="s">
        <v>1808</v>
      </c>
      <c r="G448" s="290" t="s">
        <v>236</v>
      </c>
      <c r="H448" s="290" t="s">
        <v>371</v>
      </c>
      <c r="I448" s="290" t="s">
        <v>7338</v>
      </c>
      <c r="J448" s="290" t="s">
        <v>7338</v>
      </c>
      <c r="K448" s="290" t="s">
        <v>7338</v>
      </c>
      <c r="L448" s="290" t="s">
        <v>7338</v>
      </c>
      <c r="M448" s="290" t="s">
        <v>7376</v>
      </c>
      <c r="N448" s="290" t="s">
        <v>117</v>
      </c>
      <c r="O448" s="290" t="s">
        <v>331</v>
      </c>
      <c r="P448" s="290"/>
      <c r="Q448" s="290"/>
      <c r="R448" s="290"/>
      <c r="S448" s="290"/>
      <c r="T448" s="290"/>
      <c r="U448" s="290" t="s">
        <v>7338</v>
      </c>
      <c r="V448" s="290" t="s">
        <v>7338</v>
      </c>
      <c r="W448" s="290"/>
      <c r="X448" s="290"/>
      <c r="Y448" s="291">
        <v>43532.534421296295</v>
      </c>
      <c r="Z448" s="291">
        <v>43538.071909722225</v>
      </c>
      <c r="AA448" s="290"/>
      <c r="AB448" s="290" t="s">
        <v>1770</v>
      </c>
      <c r="AC448" s="290">
        <v>52292</v>
      </c>
      <c r="AD448" s="290">
        <v>8110</v>
      </c>
      <c r="AE448" s="290" t="s">
        <v>7375</v>
      </c>
      <c r="AF448" s="290" t="s">
        <v>7377</v>
      </c>
      <c r="AG448" s="290" t="s">
        <v>15</v>
      </c>
    </row>
    <row r="449" spans="1:33" ht="28.8" x14ac:dyDescent="0.3">
      <c r="A449" s="290"/>
      <c r="B449" s="290" t="s">
        <v>7375</v>
      </c>
      <c r="C449" s="290" t="s">
        <v>79</v>
      </c>
      <c r="D449" s="290" t="s">
        <v>116</v>
      </c>
      <c r="E449" s="290" t="s">
        <v>1809</v>
      </c>
      <c r="F449" s="290" t="s">
        <v>1810</v>
      </c>
      <c r="G449" s="290" t="s">
        <v>236</v>
      </c>
      <c r="H449" s="290" t="s">
        <v>371</v>
      </c>
      <c r="I449" s="290" t="s">
        <v>7338</v>
      </c>
      <c r="J449" s="290" t="s">
        <v>7338</v>
      </c>
      <c r="K449" s="290" t="s">
        <v>7338</v>
      </c>
      <c r="L449" s="290" t="s">
        <v>7338</v>
      </c>
      <c r="M449" s="290" t="s">
        <v>7376</v>
      </c>
      <c r="N449" s="290" t="s">
        <v>117</v>
      </c>
      <c r="O449" s="290" t="s">
        <v>331</v>
      </c>
      <c r="P449" s="290"/>
      <c r="Q449" s="290"/>
      <c r="R449" s="290"/>
      <c r="S449" s="290"/>
      <c r="T449" s="290"/>
      <c r="U449" s="290" t="s">
        <v>7338</v>
      </c>
      <c r="V449" s="290" t="s">
        <v>7338</v>
      </c>
      <c r="W449" s="290"/>
      <c r="X449" s="290"/>
      <c r="Y449" s="291">
        <v>43532.534421296295</v>
      </c>
      <c r="Z449" s="291">
        <v>43538.071909722225</v>
      </c>
      <c r="AA449" s="290"/>
      <c r="AB449" s="290" t="s">
        <v>1770</v>
      </c>
      <c r="AC449" s="290">
        <v>52292</v>
      </c>
      <c r="AD449" s="290">
        <v>8120</v>
      </c>
      <c r="AE449" s="290" t="s">
        <v>7375</v>
      </c>
      <c r="AF449" s="290" t="s">
        <v>7377</v>
      </c>
      <c r="AG449" s="290" t="s">
        <v>15</v>
      </c>
    </row>
    <row r="450" spans="1:33" ht="28.8" x14ac:dyDescent="0.3">
      <c r="A450" s="290"/>
      <c r="B450" s="290" t="s">
        <v>7375</v>
      </c>
      <c r="C450" s="290" t="s">
        <v>79</v>
      </c>
      <c r="D450" s="290" t="s">
        <v>116</v>
      </c>
      <c r="E450" s="290" t="s">
        <v>1811</v>
      </c>
      <c r="F450" s="290" t="s">
        <v>1812</v>
      </c>
      <c r="G450" s="290" t="s">
        <v>236</v>
      </c>
      <c r="H450" s="290" t="s">
        <v>371</v>
      </c>
      <c r="I450" s="290" t="s">
        <v>7338</v>
      </c>
      <c r="J450" s="290" t="s">
        <v>7338</v>
      </c>
      <c r="K450" s="290" t="s">
        <v>7338</v>
      </c>
      <c r="L450" s="290" t="s">
        <v>7338</v>
      </c>
      <c r="M450" s="290" t="s">
        <v>7376</v>
      </c>
      <c r="N450" s="290" t="s">
        <v>117</v>
      </c>
      <c r="O450" s="290" t="s">
        <v>331</v>
      </c>
      <c r="P450" s="290"/>
      <c r="Q450" s="290"/>
      <c r="R450" s="290"/>
      <c r="S450" s="290"/>
      <c r="T450" s="290"/>
      <c r="U450" s="290" t="s">
        <v>7338</v>
      </c>
      <c r="V450" s="290" t="s">
        <v>7338</v>
      </c>
      <c r="W450" s="290"/>
      <c r="X450" s="290"/>
      <c r="Y450" s="291">
        <v>43532.534421296295</v>
      </c>
      <c r="Z450" s="291">
        <v>43538.071909722225</v>
      </c>
      <c r="AA450" s="290"/>
      <c r="AB450" s="290" t="s">
        <v>1770</v>
      </c>
      <c r="AC450" s="290">
        <v>52292</v>
      </c>
      <c r="AD450" s="290">
        <v>8130</v>
      </c>
      <c r="AE450" s="290" t="s">
        <v>7375</v>
      </c>
      <c r="AF450" s="290" t="s">
        <v>7377</v>
      </c>
      <c r="AG450" s="290" t="s">
        <v>15</v>
      </c>
    </row>
    <row r="451" spans="1:33" ht="28.8" x14ac:dyDescent="0.3">
      <c r="A451" s="290"/>
      <c r="B451" s="290" t="s">
        <v>7375</v>
      </c>
      <c r="C451" s="290" t="s">
        <v>79</v>
      </c>
      <c r="D451" s="290" t="s">
        <v>116</v>
      </c>
      <c r="E451" s="290" t="s">
        <v>1813</v>
      </c>
      <c r="F451" s="290" t="s">
        <v>1814</v>
      </c>
      <c r="G451" s="290" t="s">
        <v>236</v>
      </c>
      <c r="H451" s="290" t="s">
        <v>371</v>
      </c>
      <c r="I451" s="290" t="s">
        <v>7338</v>
      </c>
      <c r="J451" s="290" t="s">
        <v>7338</v>
      </c>
      <c r="K451" s="290" t="s">
        <v>7338</v>
      </c>
      <c r="L451" s="290" t="s">
        <v>7338</v>
      </c>
      <c r="M451" s="290" t="s">
        <v>7376</v>
      </c>
      <c r="N451" s="290" t="s">
        <v>117</v>
      </c>
      <c r="O451" s="290" t="s">
        <v>331</v>
      </c>
      <c r="P451" s="290"/>
      <c r="Q451" s="290"/>
      <c r="R451" s="290"/>
      <c r="S451" s="290"/>
      <c r="T451" s="290"/>
      <c r="U451" s="290" t="s">
        <v>7338</v>
      </c>
      <c r="V451" s="290" t="s">
        <v>7338</v>
      </c>
      <c r="W451" s="290"/>
      <c r="X451" s="290"/>
      <c r="Y451" s="291">
        <v>43532.534421296295</v>
      </c>
      <c r="Z451" s="291">
        <v>43538.071909722225</v>
      </c>
      <c r="AA451" s="290"/>
      <c r="AB451" s="290" t="s">
        <v>1770</v>
      </c>
      <c r="AC451" s="290">
        <v>52292</v>
      </c>
      <c r="AD451" s="290">
        <v>8140</v>
      </c>
      <c r="AE451" s="290" t="s">
        <v>7375</v>
      </c>
      <c r="AF451" s="290" t="s">
        <v>7377</v>
      </c>
      <c r="AG451" s="290" t="s">
        <v>15</v>
      </c>
    </row>
    <row r="452" spans="1:33" ht="43.2" x14ac:dyDescent="0.3">
      <c r="A452" s="290" t="s">
        <v>873</v>
      </c>
      <c r="B452" s="290" t="s">
        <v>7375</v>
      </c>
      <c r="C452" s="290" t="s">
        <v>34</v>
      </c>
      <c r="D452" s="290" t="s">
        <v>459</v>
      </c>
      <c r="E452" s="290" t="s">
        <v>1815</v>
      </c>
      <c r="F452" s="290" t="s">
        <v>1816</v>
      </c>
      <c r="G452" s="290" t="s">
        <v>156</v>
      </c>
      <c r="H452" s="290" t="s">
        <v>389</v>
      </c>
      <c r="I452" s="290" t="s">
        <v>7338</v>
      </c>
      <c r="J452" s="290" t="s">
        <v>7338</v>
      </c>
      <c r="K452" s="290" t="s">
        <v>7338</v>
      </c>
      <c r="L452" s="290" t="s">
        <v>7338</v>
      </c>
      <c r="M452" s="290" t="s">
        <v>7376</v>
      </c>
      <c r="N452" s="290" t="s">
        <v>117</v>
      </c>
      <c r="O452" s="290" t="s">
        <v>460</v>
      </c>
      <c r="P452" s="290"/>
      <c r="Q452" s="290"/>
      <c r="R452" s="290"/>
      <c r="S452" s="290" t="s">
        <v>7522</v>
      </c>
      <c r="T452" s="290"/>
      <c r="U452" s="290" t="s">
        <v>7338</v>
      </c>
      <c r="V452" s="290" t="s">
        <v>7338</v>
      </c>
      <c r="W452" s="290"/>
      <c r="X452" s="290"/>
      <c r="Y452" s="291">
        <v>43532.535324074073</v>
      </c>
      <c r="Z452" s="291">
        <v>43535.829664351855</v>
      </c>
      <c r="AA452" s="290"/>
      <c r="AB452" s="290" t="s">
        <v>1756</v>
      </c>
      <c r="AC452" s="290">
        <v>46713</v>
      </c>
      <c r="AD452" s="290">
        <v>820</v>
      </c>
      <c r="AE452" s="290" t="s">
        <v>7375</v>
      </c>
      <c r="AF452" s="290" t="s">
        <v>7377</v>
      </c>
      <c r="AG452" s="290"/>
    </row>
    <row r="453" spans="1:33" ht="100.8" x14ac:dyDescent="0.3">
      <c r="A453" s="290" t="s">
        <v>904</v>
      </c>
      <c r="B453" s="290" t="s">
        <v>7375</v>
      </c>
      <c r="C453" s="290" t="s">
        <v>79</v>
      </c>
      <c r="D453" s="290" t="s">
        <v>914</v>
      </c>
      <c r="E453" s="290" t="s">
        <v>1817</v>
      </c>
      <c r="F453" s="290" t="s">
        <v>1818</v>
      </c>
      <c r="G453" s="290" t="s">
        <v>784</v>
      </c>
      <c r="H453" s="290" t="s">
        <v>653</v>
      </c>
      <c r="I453" s="290" t="s">
        <v>7338</v>
      </c>
      <c r="J453" s="290" t="s">
        <v>7338</v>
      </c>
      <c r="K453" s="290" t="s">
        <v>7338</v>
      </c>
      <c r="L453" s="290" t="s">
        <v>7338</v>
      </c>
      <c r="M453" s="290" t="s">
        <v>7376</v>
      </c>
      <c r="N453" s="290" t="s">
        <v>106</v>
      </c>
      <c r="O453" s="290" t="s">
        <v>1821</v>
      </c>
      <c r="P453" s="290"/>
      <c r="Q453" s="290" t="s">
        <v>1820</v>
      </c>
      <c r="R453" s="290" t="s">
        <v>1819</v>
      </c>
      <c r="S453" s="290" t="s">
        <v>7589</v>
      </c>
      <c r="T453" s="290"/>
      <c r="U453" s="290" t="s">
        <v>7338</v>
      </c>
      <c r="V453" s="290" t="s">
        <v>7338</v>
      </c>
      <c r="W453" s="290"/>
      <c r="X453" s="290"/>
      <c r="Y453" s="291">
        <v>43532.535613425927</v>
      </c>
      <c r="Z453" s="291">
        <v>43535.999363425923</v>
      </c>
      <c r="AA453" s="290"/>
      <c r="AB453" s="290" t="s">
        <v>913</v>
      </c>
      <c r="AC453" s="290">
        <v>43898</v>
      </c>
      <c r="AD453" s="290">
        <v>4820</v>
      </c>
      <c r="AE453" s="290" t="s">
        <v>7375</v>
      </c>
      <c r="AF453" s="290" t="s">
        <v>7377</v>
      </c>
      <c r="AG453" s="290" t="s">
        <v>15</v>
      </c>
    </row>
    <row r="454" spans="1:33" ht="43.2" x14ac:dyDescent="0.3">
      <c r="A454" s="290" t="s">
        <v>873</v>
      </c>
      <c r="B454" s="290" t="s">
        <v>7375</v>
      </c>
      <c r="C454" s="290" t="s">
        <v>34</v>
      </c>
      <c r="D454" s="290" t="s">
        <v>463</v>
      </c>
      <c r="E454" s="290" t="s">
        <v>1822</v>
      </c>
      <c r="F454" s="290" t="s">
        <v>1823</v>
      </c>
      <c r="G454" s="290" t="s">
        <v>156</v>
      </c>
      <c r="H454" s="290" t="s">
        <v>389</v>
      </c>
      <c r="I454" s="290" t="s">
        <v>7338</v>
      </c>
      <c r="J454" s="290" t="s">
        <v>7338</v>
      </c>
      <c r="K454" s="290" t="s">
        <v>7338</v>
      </c>
      <c r="L454" s="290" t="s">
        <v>7338</v>
      </c>
      <c r="M454" s="290" t="s">
        <v>7376</v>
      </c>
      <c r="N454" s="290" t="s">
        <v>117</v>
      </c>
      <c r="O454" s="290" t="s">
        <v>464</v>
      </c>
      <c r="P454" s="290"/>
      <c r="Q454" s="290"/>
      <c r="R454" s="290"/>
      <c r="S454" s="290" t="s">
        <v>7520</v>
      </c>
      <c r="T454" s="290"/>
      <c r="U454" s="290" t="s">
        <v>7338</v>
      </c>
      <c r="V454" s="290" t="s">
        <v>7338</v>
      </c>
      <c r="W454" s="290"/>
      <c r="X454" s="290"/>
      <c r="Y454" s="291">
        <v>43532.537037037036</v>
      </c>
      <c r="Z454" s="291">
        <v>43535.829664351855</v>
      </c>
      <c r="AA454" s="290"/>
      <c r="AB454" s="290" t="s">
        <v>1756</v>
      </c>
      <c r="AC454" s="290">
        <v>46713</v>
      </c>
      <c r="AD454" s="290">
        <v>830</v>
      </c>
      <c r="AE454" s="290" t="s">
        <v>7375</v>
      </c>
      <c r="AF454" s="290" t="s">
        <v>7377</v>
      </c>
      <c r="AG454" s="290"/>
    </row>
    <row r="455" spans="1:33" ht="72" x14ac:dyDescent="0.3">
      <c r="A455" s="290" t="s">
        <v>701</v>
      </c>
      <c r="B455" s="290" t="s">
        <v>7375</v>
      </c>
      <c r="C455" s="290" t="s">
        <v>209</v>
      </c>
      <c r="D455" s="290" t="s">
        <v>1038</v>
      </c>
      <c r="E455" s="290" t="s">
        <v>1824</v>
      </c>
      <c r="F455" s="290" t="s">
        <v>1825</v>
      </c>
      <c r="G455" s="290" t="s">
        <v>1324</v>
      </c>
      <c r="H455" s="290" t="s">
        <v>684</v>
      </c>
      <c r="I455" s="290" t="s">
        <v>7338</v>
      </c>
      <c r="J455" s="290" t="s">
        <v>7338</v>
      </c>
      <c r="K455" s="290" t="s">
        <v>7338</v>
      </c>
      <c r="L455" s="290" t="s">
        <v>7338</v>
      </c>
      <c r="M455" s="290" t="s">
        <v>7376</v>
      </c>
      <c r="N455" s="290" t="s">
        <v>106</v>
      </c>
      <c r="O455" s="290" t="s">
        <v>7338</v>
      </c>
      <c r="P455" s="290"/>
      <c r="Q455" s="290"/>
      <c r="R455" s="290" t="s">
        <v>1826</v>
      </c>
      <c r="S455" s="290"/>
      <c r="T455" s="290"/>
      <c r="U455" s="290" t="s">
        <v>7338</v>
      </c>
      <c r="V455" s="290" t="s">
        <v>7338</v>
      </c>
      <c r="W455" s="290"/>
      <c r="X455" s="290"/>
      <c r="Y455" s="291">
        <v>43532.541006944448</v>
      </c>
      <c r="Z455" s="291">
        <v>43535.829664351855</v>
      </c>
      <c r="AA455" s="290"/>
      <c r="AB455" s="290" t="s">
        <v>1317</v>
      </c>
      <c r="AC455" s="290">
        <v>35212</v>
      </c>
      <c r="AD455" s="290">
        <v>1020</v>
      </c>
      <c r="AE455" s="290" t="s">
        <v>7375</v>
      </c>
      <c r="AF455" s="290" t="s">
        <v>7377</v>
      </c>
      <c r="AG455" s="290" t="s">
        <v>15</v>
      </c>
    </row>
    <row r="456" spans="1:33" ht="187.2" x14ac:dyDescent="0.3">
      <c r="A456" s="290" t="s">
        <v>701</v>
      </c>
      <c r="B456" s="290" t="s">
        <v>7375</v>
      </c>
      <c r="C456" s="290" t="s">
        <v>209</v>
      </c>
      <c r="D456" s="290" t="s">
        <v>1038</v>
      </c>
      <c r="E456" s="290" t="s">
        <v>1827</v>
      </c>
      <c r="F456" s="290" t="s">
        <v>1828</v>
      </c>
      <c r="G456" s="290" t="s">
        <v>707</v>
      </c>
      <c r="H456" s="290" t="s">
        <v>684</v>
      </c>
      <c r="I456" s="290" t="s">
        <v>7338</v>
      </c>
      <c r="J456" s="290" t="s">
        <v>7338</v>
      </c>
      <c r="K456" s="290" t="s">
        <v>7338</v>
      </c>
      <c r="L456" s="290" t="s">
        <v>7338</v>
      </c>
      <c r="M456" s="290" t="s">
        <v>7376</v>
      </c>
      <c r="N456" s="290" t="s">
        <v>106</v>
      </c>
      <c r="O456" s="290" t="s">
        <v>7338</v>
      </c>
      <c r="P456" s="290"/>
      <c r="Q456" s="290"/>
      <c r="R456" s="290" t="s">
        <v>1829</v>
      </c>
      <c r="S456" s="290"/>
      <c r="T456" s="290"/>
      <c r="U456" s="290" t="s">
        <v>7338</v>
      </c>
      <c r="V456" s="290" t="s">
        <v>7338</v>
      </c>
      <c r="W456" s="290"/>
      <c r="X456" s="290"/>
      <c r="Y456" s="291">
        <v>43532.546481481484</v>
      </c>
      <c r="Z456" s="291">
        <v>43535.829664351855</v>
      </c>
      <c r="AA456" s="290"/>
      <c r="AB456" s="290" t="s">
        <v>1419</v>
      </c>
      <c r="AC456" s="290">
        <v>69936</v>
      </c>
      <c r="AD456" s="290">
        <v>1210</v>
      </c>
      <c r="AE456" s="290" t="s">
        <v>7375</v>
      </c>
      <c r="AF456" s="290" t="s">
        <v>7377</v>
      </c>
      <c r="AG456" s="290" t="s">
        <v>15</v>
      </c>
    </row>
    <row r="457" spans="1:33" ht="43.2" x14ac:dyDescent="0.3">
      <c r="A457" s="290"/>
      <c r="B457" s="290" t="s">
        <v>7375</v>
      </c>
      <c r="C457" s="290" t="s">
        <v>209</v>
      </c>
      <c r="D457" s="290">
        <v>15</v>
      </c>
      <c r="E457" s="290" t="s">
        <v>1830</v>
      </c>
      <c r="F457" s="290" t="s">
        <v>1831</v>
      </c>
      <c r="G457" s="290" t="s">
        <v>1832</v>
      </c>
      <c r="H457" s="290" t="s">
        <v>49</v>
      </c>
      <c r="I457" s="290" t="s">
        <v>7338</v>
      </c>
      <c r="J457" s="290" t="s">
        <v>7338</v>
      </c>
      <c r="K457" s="290" t="s">
        <v>7338</v>
      </c>
      <c r="L457" s="290" t="s">
        <v>7338</v>
      </c>
      <c r="M457" s="290" t="s">
        <v>7376</v>
      </c>
      <c r="N457" s="290" t="s">
        <v>7338</v>
      </c>
      <c r="O457" s="290" t="s">
        <v>7338</v>
      </c>
      <c r="P457" s="290"/>
      <c r="Q457" s="290"/>
      <c r="R457" s="290"/>
      <c r="S457" s="290"/>
      <c r="T457" s="290"/>
      <c r="U457" s="290" t="s">
        <v>7338</v>
      </c>
      <c r="V457" s="290" t="s">
        <v>7338</v>
      </c>
      <c r="W457" s="290"/>
      <c r="X457" s="290"/>
      <c r="Y457" s="291">
        <v>43532.546585648146</v>
      </c>
      <c r="Z457" s="291">
        <v>43535.999363425923</v>
      </c>
      <c r="AA457" s="290"/>
      <c r="AB457" s="290" t="s">
        <v>752</v>
      </c>
      <c r="AC457" s="290">
        <v>64043</v>
      </c>
      <c r="AD457" s="290">
        <v>4560</v>
      </c>
      <c r="AE457" s="290" t="s">
        <v>7375</v>
      </c>
      <c r="AF457" s="290" t="s">
        <v>7377</v>
      </c>
      <c r="AG457" s="290"/>
    </row>
    <row r="458" spans="1:33" ht="115.2" x14ac:dyDescent="0.3">
      <c r="A458" s="290" t="s">
        <v>634</v>
      </c>
      <c r="B458" s="290" t="s">
        <v>7375</v>
      </c>
      <c r="C458" s="290" t="s">
        <v>209</v>
      </c>
      <c r="D458" s="290" t="s">
        <v>1038</v>
      </c>
      <c r="E458" s="290" t="s">
        <v>1833</v>
      </c>
      <c r="F458" s="290" t="s">
        <v>1834</v>
      </c>
      <c r="G458" s="290" t="s">
        <v>707</v>
      </c>
      <c r="H458" s="290" t="s">
        <v>49</v>
      </c>
      <c r="I458" s="290" t="s">
        <v>7338</v>
      </c>
      <c r="J458" s="290" t="s">
        <v>7338</v>
      </c>
      <c r="K458" s="290" t="s">
        <v>7338</v>
      </c>
      <c r="L458" s="290" t="s">
        <v>7338</v>
      </c>
      <c r="M458" s="290" t="s">
        <v>7376</v>
      </c>
      <c r="N458" s="290" t="s">
        <v>106</v>
      </c>
      <c r="O458" s="290" t="s">
        <v>7338</v>
      </c>
      <c r="P458" s="290"/>
      <c r="Q458" s="290"/>
      <c r="R458" s="290" t="s">
        <v>1835</v>
      </c>
      <c r="S458" s="290"/>
      <c r="T458" s="290"/>
      <c r="U458" s="290" t="s">
        <v>7338</v>
      </c>
      <c r="V458" s="290" t="s">
        <v>7338</v>
      </c>
      <c r="W458" s="290"/>
      <c r="X458" s="290"/>
      <c r="Y458" s="291">
        <v>43532.548182870371</v>
      </c>
      <c r="Z458" s="291">
        <v>43535.829664351855</v>
      </c>
      <c r="AA458" s="290"/>
      <c r="AB458" s="290" t="s">
        <v>1419</v>
      </c>
      <c r="AC458" s="290">
        <v>69936</v>
      </c>
      <c r="AD458" s="290">
        <v>1200</v>
      </c>
      <c r="AE458" s="290" t="s">
        <v>7375</v>
      </c>
      <c r="AF458" s="290" t="s">
        <v>7377</v>
      </c>
      <c r="AG458" s="290" t="s">
        <v>632</v>
      </c>
    </row>
    <row r="459" spans="1:33" x14ac:dyDescent="0.3">
      <c r="A459" s="290"/>
      <c r="B459" s="290" t="s">
        <v>7375</v>
      </c>
      <c r="C459" s="290" t="s">
        <v>209</v>
      </c>
      <c r="D459" s="290">
        <v>15</v>
      </c>
      <c r="E459" s="290" t="s">
        <v>1836</v>
      </c>
      <c r="F459" s="290" t="s">
        <v>1837</v>
      </c>
      <c r="G459" s="290" t="s">
        <v>1312</v>
      </c>
      <c r="H459" s="290" t="s">
        <v>49</v>
      </c>
      <c r="I459" s="290" t="s">
        <v>7338</v>
      </c>
      <c r="J459" s="290" t="s">
        <v>7338</v>
      </c>
      <c r="K459" s="290" t="s">
        <v>7338</v>
      </c>
      <c r="L459" s="290" t="s">
        <v>7338</v>
      </c>
      <c r="M459" s="290" t="s">
        <v>7376</v>
      </c>
      <c r="N459" s="290" t="s">
        <v>7338</v>
      </c>
      <c r="O459" s="290" t="s">
        <v>7338</v>
      </c>
      <c r="P459" s="290"/>
      <c r="Q459" s="290"/>
      <c r="R459" s="290"/>
      <c r="S459" s="290"/>
      <c r="T459" s="290"/>
      <c r="U459" s="290" t="s">
        <v>7338</v>
      </c>
      <c r="V459" s="290" t="s">
        <v>7338</v>
      </c>
      <c r="W459" s="290"/>
      <c r="X459" s="290"/>
      <c r="Y459" s="291">
        <v>43532.548344907409</v>
      </c>
      <c r="Z459" s="291">
        <v>43535.829664351855</v>
      </c>
      <c r="AA459" s="290"/>
      <c r="AB459" s="290" t="s">
        <v>1838</v>
      </c>
      <c r="AC459" s="290">
        <v>54527</v>
      </c>
      <c r="AD459" s="290">
        <v>4580</v>
      </c>
      <c r="AE459" s="290" t="s">
        <v>7375</v>
      </c>
      <c r="AF459" s="290" t="s">
        <v>7377</v>
      </c>
      <c r="AG459" s="290"/>
    </row>
    <row r="460" spans="1:33" x14ac:dyDescent="0.3">
      <c r="A460" s="290"/>
      <c r="B460" s="290" t="s">
        <v>7375</v>
      </c>
      <c r="C460" s="290" t="s">
        <v>209</v>
      </c>
      <c r="D460" s="290">
        <v>15</v>
      </c>
      <c r="E460" s="290" t="s">
        <v>1839</v>
      </c>
      <c r="F460" s="290" t="s">
        <v>1840</v>
      </c>
      <c r="G460" s="290" t="s">
        <v>1312</v>
      </c>
      <c r="H460" s="290" t="s">
        <v>49</v>
      </c>
      <c r="I460" s="290" t="s">
        <v>7338</v>
      </c>
      <c r="J460" s="290" t="s">
        <v>7338</v>
      </c>
      <c r="K460" s="290" t="s">
        <v>7338</v>
      </c>
      <c r="L460" s="290" t="s">
        <v>7338</v>
      </c>
      <c r="M460" s="290" t="s">
        <v>7376</v>
      </c>
      <c r="N460" s="290" t="s">
        <v>7338</v>
      </c>
      <c r="O460" s="290" t="s">
        <v>7338</v>
      </c>
      <c r="P460" s="290"/>
      <c r="Q460" s="290"/>
      <c r="R460" s="290"/>
      <c r="S460" s="290"/>
      <c r="T460" s="290"/>
      <c r="U460" s="290" t="s">
        <v>7338</v>
      </c>
      <c r="V460" s="290" t="s">
        <v>7338</v>
      </c>
      <c r="W460" s="290"/>
      <c r="X460" s="290"/>
      <c r="Y460" s="291">
        <v>43532.54923611111</v>
      </c>
      <c r="Z460" s="291">
        <v>43535.829664351855</v>
      </c>
      <c r="AA460" s="290"/>
      <c r="AB460" s="290" t="s">
        <v>1838</v>
      </c>
      <c r="AC460" s="290">
        <v>54527</v>
      </c>
      <c r="AD460" s="290">
        <v>4590</v>
      </c>
      <c r="AE460" s="290" t="s">
        <v>7375</v>
      </c>
      <c r="AF460" s="290" t="s">
        <v>7377</v>
      </c>
      <c r="AG460" s="290"/>
    </row>
    <row r="461" spans="1:33" x14ac:dyDescent="0.3">
      <c r="A461" s="290"/>
      <c r="B461" s="290" t="s">
        <v>7375</v>
      </c>
      <c r="C461" s="290" t="s">
        <v>209</v>
      </c>
      <c r="D461" s="290">
        <v>15</v>
      </c>
      <c r="E461" s="290" t="s">
        <v>1841</v>
      </c>
      <c r="F461" s="290" t="s">
        <v>1842</v>
      </c>
      <c r="G461" s="290" t="s">
        <v>1312</v>
      </c>
      <c r="H461" s="290" t="s">
        <v>49</v>
      </c>
      <c r="I461" s="290" t="s">
        <v>7338</v>
      </c>
      <c r="J461" s="290" t="s">
        <v>7338</v>
      </c>
      <c r="K461" s="290" t="s">
        <v>7338</v>
      </c>
      <c r="L461" s="290" t="s">
        <v>7338</v>
      </c>
      <c r="M461" s="290" t="s">
        <v>7376</v>
      </c>
      <c r="N461" s="290" t="s">
        <v>7338</v>
      </c>
      <c r="O461" s="290" t="s">
        <v>7338</v>
      </c>
      <c r="P461" s="290"/>
      <c r="Q461" s="290"/>
      <c r="R461" s="290"/>
      <c r="S461" s="290"/>
      <c r="T461" s="290"/>
      <c r="U461" s="290" t="s">
        <v>7338</v>
      </c>
      <c r="V461" s="290" t="s">
        <v>7338</v>
      </c>
      <c r="W461" s="290"/>
      <c r="X461" s="290"/>
      <c r="Y461" s="291">
        <v>43532.549837962964</v>
      </c>
      <c r="Z461" s="291">
        <v>43535.829664351855</v>
      </c>
      <c r="AA461" s="290"/>
      <c r="AB461" s="290" t="s">
        <v>1838</v>
      </c>
      <c r="AC461" s="290">
        <v>54527</v>
      </c>
      <c r="AD461" s="290">
        <v>4600</v>
      </c>
      <c r="AE461" s="290" t="s">
        <v>7375</v>
      </c>
      <c r="AF461" s="290" t="s">
        <v>7377</v>
      </c>
      <c r="AG461" s="290"/>
    </row>
    <row r="462" spans="1:33" x14ac:dyDescent="0.3">
      <c r="A462" s="290"/>
      <c r="B462" s="290" t="s">
        <v>7375</v>
      </c>
      <c r="C462" s="290" t="s">
        <v>209</v>
      </c>
      <c r="D462" s="290">
        <v>15</v>
      </c>
      <c r="E462" s="290" t="s">
        <v>1843</v>
      </c>
      <c r="F462" s="290" t="s">
        <v>1844</v>
      </c>
      <c r="G462" s="290" t="s">
        <v>1312</v>
      </c>
      <c r="H462" s="290" t="s">
        <v>49</v>
      </c>
      <c r="I462" s="290" t="s">
        <v>7338</v>
      </c>
      <c r="J462" s="290" t="s">
        <v>7338</v>
      </c>
      <c r="K462" s="290" t="s">
        <v>7338</v>
      </c>
      <c r="L462" s="290" t="s">
        <v>7338</v>
      </c>
      <c r="M462" s="290" t="s">
        <v>7376</v>
      </c>
      <c r="N462" s="290" t="s">
        <v>7338</v>
      </c>
      <c r="O462" s="290" t="s">
        <v>7338</v>
      </c>
      <c r="P462" s="290"/>
      <c r="Q462" s="290"/>
      <c r="R462" s="290"/>
      <c r="S462" s="290"/>
      <c r="T462" s="290"/>
      <c r="U462" s="290" t="s">
        <v>7338</v>
      </c>
      <c r="V462" s="290" t="s">
        <v>7338</v>
      </c>
      <c r="W462" s="290"/>
      <c r="X462" s="290"/>
      <c r="Y462" s="291">
        <v>43532.550416666665</v>
      </c>
      <c r="Z462" s="291">
        <v>43535.829664351855</v>
      </c>
      <c r="AA462" s="290"/>
      <c r="AB462" s="290" t="s">
        <v>1838</v>
      </c>
      <c r="AC462" s="290">
        <v>54527</v>
      </c>
      <c r="AD462" s="290">
        <v>4610</v>
      </c>
      <c r="AE462" s="290" t="s">
        <v>7375</v>
      </c>
      <c r="AF462" s="290" t="s">
        <v>7377</v>
      </c>
      <c r="AG462" s="290"/>
    </row>
    <row r="463" spans="1:33" x14ac:dyDescent="0.3">
      <c r="A463" s="290"/>
      <c r="B463" s="290" t="s">
        <v>7375</v>
      </c>
      <c r="C463" s="290" t="s">
        <v>209</v>
      </c>
      <c r="D463" s="290">
        <v>15</v>
      </c>
      <c r="E463" s="290" t="s">
        <v>1845</v>
      </c>
      <c r="F463" s="290" t="s">
        <v>1846</v>
      </c>
      <c r="G463" s="290" t="s">
        <v>1312</v>
      </c>
      <c r="H463" s="290" t="s">
        <v>49</v>
      </c>
      <c r="I463" s="290" t="s">
        <v>7338</v>
      </c>
      <c r="J463" s="290" t="s">
        <v>7338</v>
      </c>
      <c r="K463" s="290" t="s">
        <v>7338</v>
      </c>
      <c r="L463" s="290" t="s">
        <v>7338</v>
      </c>
      <c r="M463" s="290" t="s">
        <v>7376</v>
      </c>
      <c r="N463" s="290" t="s">
        <v>7338</v>
      </c>
      <c r="O463" s="290" t="s">
        <v>7338</v>
      </c>
      <c r="P463" s="290"/>
      <c r="Q463" s="290"/>
      <c r="R463" s="290"/>
      <c r="S463" s="290"/>
      <c r="T463" s="290"/>
      <c r="U463" s="290" t="s">
        <v>7338</v>
      </c>
      <c r="V463" s="290" t="s">
        <v>7338</v>
      </c>
      <c r="W463" s="290"/>
      <c r="X463" s="290"/>
      <c r="Y463" s="291">
        <v>43532.551006944443</v>
      </c>
      <c r="Z463" s="291">
        <v>43535.829664351855</v>
      </c>
      <c r="AA463" s="290"/>
      <c r="AB463" s="290" t="s">
        <v>1838</v>
      </c>
      <c r="AC463" s="290">
        <v>54527</v>
      </c>
      <c r="AD463" s="290">
        <v>4620</v>
      </c>
      <c r="AE463" s="290" t="s">
        <v>7375</v>
      </c>
      <c r="AF463" s="290" t="s">
        <v>7377</v>
      </c>
      <c r="AG463" s="290"/>
    </row>
    <row r="464" spans="1:33" x14ac:dyDescent="0.3">
      <c r="A464" s="290"/>
      <c r="B464" s="290" t="s">
        <v>7375</v>
      </c>
      <c r="C464" s="290" t="s">
        <v>209</v>
      </c>
      <c r="D464" s="290">
        <v>15</v>
      </c>
      <c r="E464" s="290" t="s">
        <v>1847</v>
      </c>
      <c r="F464" s="290" t="s">
        <v>1848</v>
      </c>
      <c r="G464" s="290" t="s">
        <v>1312</v>
      </c>
      <c r="H464" s="290" t="s">
        <v>49</v>
      </c>
      <c r="I464" s="290" t="s">
        <v>7338</v>
      </c>
      <c r="J464" s="290" t="s">
        <v>7338</v>
      </c>
      <c r="K464" s="290" t="s">
        <v>7338</v>
      </c>
      <c r="L464" s="290" t="s">
        <v>7338</v>
      </c>
      <c r="M464" s="290" t="s">
        <v>7376</v>
      </c>
      <c r="N464" s="290" t="s">
        <v>7338</v>
      </c>
      <c r="O464" s="290" t="s">
        <v>7338</v>
      </c>
      <c r="P464" s="290"/>
      <c r="Q464" s="290"/>
      <c r="R464" s="290"/>
      <c r="S464" s="290"/>
      <c r="T464" s="290"/>
      <c r="U464" s="290" t="s">
        <v>7338</v>
      </c>
      <c r="V464" s="290" t="s">
        <v>7338</v>
      </c>
      <c r="W464" s="290"/>
      <c r="X464" s="290"/>
      <c r="Y464" s="291">
        <v>43532.55159722222</v>
      </c>
      <c r="Z464" s="291">
        <v>43535.829664351855</v>
      </c>
      <c r="AA464" s="290"/>
      <c r="AB464" s="290" t="s">
        <v>1838</v>
      </c>
      <c r="AC464" s="290">
        <v>54527</v>
      </c>
      <c r="AD464" s="290">
        <v>4630</v>
      </c>
      <c r="AE464" s="290" t="s">
        <v>7375</v>
      </c>
      <c r="AF464" s="290" t="s">
        <v>7377</v>
      </c>
      <c r="AG464" s="290"/>
    </row>
    <row r="465" spans="1:33" x14ac:dyDescent="0.3">
      <c r="A465" s="290"/>
      <c r="B465" s="290" t="s">
        <v>7375</v>
      </c>
      <c r="C465" s="290" t="s">
        <v>209</v>
      </c>
      <c r="D465" s="290">
        <v>15</v>
      </c>
      <c r="E465" s="290" t="s">
        <v>1849</v>
      </c>
      <c r="F465" s="290" t="s">
        <v>1850</v>
      </c>
      <c r="G465" s="290" t="s">
        <v>1312</v>
      </c>
      <c r="H465" s="290" t="s">
        <v>49</v>
      </c>
      <c r="I465" s="290" t="s">
        <v>7338</v>
      </c>
      <c r="J465" s="290" t="s">
        <v>7338</v>
      </c>
      <c r="K465" s="290" t="s">
        <v>7338</v>
      </c>
      <c r="L465" s="290" t="s">
        <v>7338</v>
      </c>
      <c r="M465" s="290" t="s">
        <v>7376</v>
      </c>
      <c r="N465" s="290" t="s">
        <v>7338</v>
      </c>
      <c r="O465" s="290" t="s">
        <v>7338</v>
      </c>
      <c r="P465" s="290"/>
      <c r="Q465" s="290"/>
      <c r="R465" s="290"/>
      <c r="S465" s="290"/>
      <c r="T465" s="290"/>
      <c r="U465" s="290" t="s">
        <v>7338</v>
      </c>
      <c r="V465" s="290" t="s">
        <v>7338</v>
      </c>
      <c r="W465" s="290"/>
      <c r="X465" s="290"/>
      <c r="Y465" s="291">
        <v>43532.552129629628</v>
      </c>
      <c r="Z465" s="291">
        <v>43535.829664351855</v>
      </c>
      <c r="AA465" s="290"/>
      <c r="AB465" s="290" t="s">
        <v>1838</v>
      </c>
      <c r="AC465" s="290">
        <v>54527</v>
      </c>
      <c r="AD465" s="290">
        <v>4640</v>
      </c>
      <c r="AE465" s="290" t="s">
        <v>7375</v>
      </c>
      <c r="AF465" s="290" t="s">
        <v>7377</v>
      </c>
      <c r="AG465" s="290"/>
    </row>
    <row r="466" spans="1:33" ht="28.8" x14ac:dyDescent="0.3">
      <c r="A466" s="290"/>
      <c r="B466" s="290" t="s">
        <v>7375</v>
      </c>
      <c r="C466" s="290" t="s">
        <v>209</v>
      </c>
      <c r="D466" s="290" t="s">
        <v>208</v>
      </c>
      <c r="E466" s="290" t="s">
        <v>1851</v>
      </c>
      <c r="F466" s="290" t="s">
        <v>1852</v>
      </c>
      <c r="G466" s="290" t="s">
        <v>784</v>
      </c>
      <c r="H466" s="290" t="s">
        <v>49</v>
      </c>
      <c r="I466" s="290" t="s">
        <v>7338</v>
      </c>
      <c r="J466" s="290" t="s">
        <v>7338</v>
      </c>
      <c r="K466" s="290" t="s">
        <v>7338</v>
      </c>
      <c r="L466" s="290" t="s">
        <v>7338</v>
      </c>
      <c r="M466" s="290" t="s">
        <v>7376</v>
      </c>
      <c r="N466" s="290" t="s">
        <v>7338</v>
      </c>
      <c r="O466" s="290" t="s">
        <v>7338</v>
      </c>
      <c r="P466" s="290"/>
      <c r="Q466" s="290"/>
      <c r="R466" s="290"/>
      <c r="S466" s="290"/>
      <c r="T466" s="290"/>
      <c r="U466" s="290" t="s">
        <v>7338</v>
      </c>
      <c r="V466" s="290" t="s">
        <v>7338</v>
      </c>
      <c r="W466" s="290"/>
      <c r="X466" s="290"/>
      <c r="Y466" s="291">
        <v>43532.554525462961</v>
      </c>
      <c r="Z466" s="291">
        <v>43535.999363425923</v>
      </c>
      <c r="AA466" s="290"/>
      <c r="AB466" s="290" t="s">
        <v>1853</v>
      </c>
      <c r="AC466" s="290">
        <v>45069</v>
      </c>
      <c r="AD466" s="290">
        <v>2070</v>
      </c>
      <c r="AE466" s="290" t="s">
        <v>7375</v>
      </c>
      <c r="AF466" s="290" t="s">
        <v>7377</v>
      </c>
      <c r="AG466" s="290" t="s">
        <v>882</v>
      </c>
    </row>
    <row r="467" spans="1:33" ht="28.8" x14ac:dyDescent="0.3">
      <c r="A467" s="290"/>
      <c r="B467" s="290" t="s">
        <v>7375</v>
      </c>
      <c r="C467" s="290" t="s">
        <v>209</v>
      </c>
      <c r="D467" s="290" t="s">
        <v>208</v>
      </c>
      <c r="E467" s="290" t="s">
        <v>1854</v>
      </c>
      <c r="F467" s="290" t="s">
        <v>1855</v>
      </c>
      <c r="G467" s="290" t="s">
        <v>784</v>
      </c>
      <c r="H467" s="290" t="s">
        <v>49</v>
      </c>
      <c r="I467" s="290" t="s">
        <v>7338</v>
      </c>
      <c r="J467" s="290" t="s">
        <v>7338</v>
      </c>
      <c r="K467" s="290" t="s">
        <v>7338</v>
      </c>
      <c r="L467" s="290" t="s">
        <v>7338</v>
      </c>
      <c r="M467" s="290" t="s">
        <v>7376</v>
      </c>
      <c r="N467" s="290" t="s">
        <v>7338</v>
      </c>
      <c r="O467" s="290" t="s">
        <v>7338</v>
      </c>
      <c r="P467" s="290"/>
      <c r="Q467" s="290"/>
      <c r="R467" s="290"/>
      <c r="S467" s="290"/>
      <c r="T467" s="290"/>
      <c r="U467" s="290" t="s">
        <v>7338</v>
      </c>
      <c r="V467" s="290" t="s">
        <v>7338</v>
      </c>
      <c r="W467" s="290"/>
      <c r="X467" s="290"/>
      <c r="Y467" s="291">
        <v>43532.554525462961</v>
      </c>
      <c r="Z467" s="291">
        <v>43535.999363425923</v>
      </c>
      <c r="AA467" s="290"/>
      <c r="AB467" s="290" t="s">
        <v>1853</v>
      </c>
      <c r="AC467" s="290">
        <v>45069</v>
      </c>
      <c r="AD467" s="290">
        <v>3060</v>
      </c>
      <c r="AE467" s="290" t="s">
        <v>7375</v>
      </c>
      <c r="AF467" s="290" t="s">
        <v>7377</v>
      </c>
      <c r="AG467" s="290" t="s">
        <v>882</v>
      </c>
    </row>
    <row r="468" spans="1:33" ht="28.8" x14ac:dyDescent="0.3">
      <c r="A468" s="290"/>
      <c r="B468" s="290" t="s">
        <v>7375</v>
      </c>
      <c r="C468" s="290" t="s">
        <v>209</v>
      </c>
      <c r="D468" s="290" t="s">
        <v>208</v>
      </c>
      <c r="E468" s="290" t="s">
        <v>1856</v>
      </c>
      <c r="F468" s="290" t="s">
        <v>1857</v>
      </c>
      <c r="G468" s="290" t="s">
        <v>784</v>
      </c>
      <c r="H468" s="290" t="s">
        <v>49</v>
      </c>
      <c r="I468" s="290" t="s">
        <v>7338</v>
      </c>
      <c r="J468" s="290" t="s">
        <v>7338</v>
      </c>
      <c r="K468" s="290" t="s">
        <v>7338</v>
      </c>
      <c r="L468" s="290" t="s">
        <v>7338</v>
      </c>
      <c r="M468" s="290" t="s">
        <v>7376</v>
      </c>
      <c r="N468" s="290" t="s">
        <v>7338</v>
      </c>
      <c r="O468" s="290" t="s">
        <v>7338</v>
      </c>
      <c r="P468" s="290"/>
      <c r="Q468" s="290"/>
      <c r="R468" s="290"/>
      <c r="S468" s="290"/>
      <c r="T468" s="290"/>
      <c r="U468" s="290" t="s">
        <v>7338</v>
      </c>
      <c r="V468" s="290" t="s">
        <v>7338</v>
      </c>
      <c r="W468" s="290"/>
      <c r="X468" s="290"/>
      <c r="Y468" s="291">
        <v>43532.554525462961</v>
      </c>
      <c r="Z468" s="291">
        <v>43535.999363425923</v>
      </c>
      <c r="AA468" s="290"/>
      <c r="AB468" s="290" t="s">
        <v>1853</v>
      </c>
      <c r="AC468" s="290">
        <v>45069</v>
      </c>
      <c r="AD468" s="290">
        <v>4080</v>
      </c>
      <c r="AE468" s="290" t="s">
        <v>7375</v>
      </c>
      <c r="AF468" s="290" t="s">
        <v>7377</v>
      </c>
      <c r="AG468" s="290" t="s">
        <v>882</v>
      </c>
    </row>
    <row r="469" spans="1:33" ht="28.8" x14ac:dyDescent="0.3">
      <c r="A469" s="290"/>
      <c r="B469" s="290" t="s">
        <v>7375</v>
      </c>
      <c r="C469" s="290" t="s">
        <v>209</v>
      </c>
      <c r="D469" s="290" t="s">
        <v>208</v>
      </c>
      <c r="E469" s="290" t="s">
        <v>1858</v>
      </c>
      <c r="F469" s="290" t="s">
        <v>1859</v>
      </c>
      <c r="G469" s="290" t="s">
        <v>784</v>
      </c>
      <c r="H469" s="290" t="s">
        <v>49</v>
      </c>
      <c r="I469" s="290" t="s">
        <v>7338</v>
      </c>
      <c r="J469" s="290" t="s">
        <v>7338</v>
      </c>
      <c r="K469" s="290" t="s">
        <v>7338</v>
      </c>
      <c r="L469" s="290" t="s">
        <v>7338</v>
      </c>
      <c r="M469" s="290" t="s">
        <v>7376</v>
      </c>
      <c r="N469" s="290" t="s">
        <v>7338</v>
      </c>
      <c r="O469" s="290" t="s">
        <v>7338</v>
      </c>
      <c r="P469" s="290"/>
      <c r="Q469" s="290"/>
      <c r="R469" s="290"/>
      <c r="S469" s="290"/>
      <c r="T469" s="290"/>
      <c r="U469" s="290" t="s">
        <v>7338</v>
      </c>
      <c r="V469" s="290" t="s">
        <v>7338</v>
      </c>
      <c r="W469" s="290"/>
      <c r="X469" s="290"/>
      <c r="Y469" s="291">
        <v>43532.554525462961</v>
      </c>
      <c r="Z469" s="291">
        <v>43535.999363425923</v>
      </c>
      <c r="AA469" s="290"/>
      <c r="AB469" s="290" t="s">
        <v>1853</v>
      </c>
      <c r="AC469" s="290">
        <v>45069</v>
      </c>
      <c r="AD469" s="290">
        <v>1040</v>
      </c>
      <c r="AE469" s="290" t="s">
        <v>7375</v>
      </c>
      <c r="AF469" s="290" t="s">
        <v>7377</v>
      </c>
      <c r="AG469" s="290" t="s">
        <v>882</v>
      </c>
    </row>
    <row r="470" spans="1:33" ht="28.8" x14ac:dyDescent="0.3">
      <c r="A470" s="290"/>
      <c r="B470" s="290" t="s">
        <v>7375</v>
      </c>
      <c r="C470" s="290" t="s">
        <v>34</v>
      </c>
      <c r="D470" s="290" t="s">
        <v>1862</v>
      </c>
      <c r="E470" s="290" t="s">
        <v>1860</v>
      </c>
      <c r="F470" s="290" t="s">
        <v>1861</v>
      </c>
      <c r="G470" s="290" t="s">
        <v>236</v>
      </c>
      <c r="H470" s="290" t="s">
        <v>389</v>
      </c>
      <c r="I470" s="290" t="s">
        <v>7338</v>
      </c>
      <c r="J470" s="290" t="s">
        <v>7338</v>
      </c>
      <c r="K470" s="290" t="s">
        <v>7338</v>
      </c>
      <c r="L470" s="290" t="s">
        <v>7338</v>
      </c>
      <c r="M470" s="290" t="s">
        <v>7376</v>
      </c>
      <c r="N470" s="290" t="s">
        <v>106</v>
      </c>
      <c r="O470" s="290" t="s">
        <v>1863</v>
      </c>
      <c r="P470" s="290"/>
      <c r="Q470" s="290"/>
      <c r="R470" s="290"/>
      <c r="S470" s="290"/>
      <c r="T470" s="290"/>
      <c r="U470" s="290" t="s">
        <v>7338</v>
      </c>
      <c r="V470" s="290" t="s">
        <v>7338</v>
      </c>
      <c r="W470" s="290"/>
      <c r="X470" s="290"/>
      <c r="Y470" s="291">
        <v>43532.554525462961</v>
      </c>
      <c r="Z470" s="291">
        <v>43535.999363425923</v>
      </c>
      <c r="AA470" s="290"/>
      <c r="AB470" s="290" t="s">
        <v>1853</v>
      </c>
      <c r="AC470" s="290">
        <v>45069</v>
      </c>
      <c r="AD470" s="290">
        <v>4690</v>
      </c>
      <c r="AE470" s="290" t="s">
        <v>7375</v>
      </c>
      <c r="AF470" s="290" t="s">
        <v>7377</v>
      </c>
      <c r="AG470" s="290"/>
    </row>
    <row r="471" spans="1:33" ht="28.8" x14ac:dyDescent="0.3">
      <c r="A471" s="290"/>
      <c r="B471" s="290" t="s">
        <v>7375</v>
      </c>
      <c r="C471" s="290" t="s">
        <v>209</v>
      </c>
      <c r="D471" s="290" t="s">
        <v>927</v>
      </c>
      <c r="E471" s="290" t="s">
        <v>1864</v>
      </c>
      <c r="F471" s="290" t="s">
        <v>1865</v>
      </c>
      <c r="G471" s="290" t="s">
        <v>784</v>
      </c>
      <c r="H471" s="290" t="s">
        <v>49</v>
      </c>
      <c r="I471" s="290" t="s">
        <v>7338</v>
      </c>
      <c r="J471" s="290" t="s">
        <v>7338</v>
      </c>
      <c r="K471" s="290" t="s">
        <v>7338</v>
      </c>
      <c r="L471" s="290" t="s">
        <v>7338</v>
      </c>
      <c r="M471" s="290" t="s">
        <v>7376</v>
      </c>
      <c r="N471" s="290" t="s">
        <v>7338</v>
      </c>
      <c r="O471" s="290" t="s">
        <v>928</v>
      </c>
      <c r="P471" s="290"/>
      <c r="Q471" s="290"/>
      <c r="R471" s="290"/>
      <c r="S471" s="290"/>
      <c r="T471" s="290"/>
      <c r="U471" s="290" t="s">
        <v>7338</v>
      </c>
      <c r="V471" s="290" t="s">
        <v>7338</v>
      </c>
      <c r="W471" s="290"/>
      <c r="X471" s="290"/>
      <c r="Y471" s="291">
        <v>43532.554525462961</v>
      </c>
      <c r="Z471" s="291">
        <v>43535.999363425923</v>
      </c>
      <c r="AA471" s="290"/>
      <c r="AB471" s="290" t="s">
        <v>1853</v>
      </c>
      <c r="AC471" s="290">
        <v>45069</v>
      </c>
      <c r="AD471" s="290">
        <v>3290</v>
      </c>
      <c r="AE471" s="290" t="s">
        <v>7375</v>
      </c>
      <c r="AF471" s="290" t="s">
        <v>7377</v>
      </c>
      <c r="AG471" s="290" t="s">
        <v>882</v>
      </c>
    </row>
    <row r="472" spans="1:33" ht="28.8" x14ac:dyDescent="0.3">
      <c r="A472" s="290"/>
      <c r="B472" s="290" t="s">
        <v>7375</v>
      </c>
      <c r="C472" s="290" t="s">
        <v>209</v>
      </c>
      <c r="D472" s="290" t="s">
        <v>927</v>
      </c>
      <c r="E472" s="290" t="s">
        <v>1866</v>
      </c>
      <c r="F472" s="290" t="s">
        <v>1867</v>
      </c>
      <c r="G472" s="290" t="s">
        <v>784</v>
      </c>
      <c r="H472" s="290" t="s">
        <v>49</v>
      </c>
      <c r="I472" s="290" t="s">
        <v>7338</v>
      </c>
      <c r="J472" s="290" t="s">
        <v>7338</v>
      </c>
      <c r="K472" s="290" t="s">
        <v>7338</v>
      </c>
      <c r="L472" s="290" t="s">
        <v>7338</v>
      </c>
      <c r="M472" s="290" t="s">
        <v>7376</v>
      </c>
      <c r="N472" s="290" t="s">
        <v>106</v>
      </c>
      <c r="O472" s="290" t="s">
        <v>928</v>
      </c>
      <c r="P472" s="290"/>
      <c r="Q472" s="290"/>
      <c r="R472" s="290"/>
      <c r="S472" s="290"/>
      <c r="T472" s="290"/>
      <c r="U472" s="290" t="s">
        <v>7338</v>
      </c>
      <c r="V472" s="290" t="s">
        <v>7338</v>
      </c>
      <c r="W472" s="290"/>
      <c r="X472" s="290"/>
      <c r="Y472" s="291">
        <v>43532.554525462961</v>
      </c>
      <c r="Z472" s="291">
        <v>43535.999363425923</v>
      </c>
      <c r="AA472" s="290"/>
      <c r="AB472" s="290" t="s">
        <v>1853</v>
      </c>
      <c r="AC472" s="290">
        <v>45069</v>
      </c>
      <c r="AD472" s="290">
        <v>3300</v>
      </c>
      <c r="AE472" s="290" t="s">
        <v>7375</v>
      </c>
      <c r="AF472" s="290" t="s">
        <v>7377</v>
      </c>
      <c r="AG472" s="290" t="s">
        <v>882</v>
      </c>
    </row>
    <row r="473" spans="1:33" ht="28.8" x14ac:dyDescent="0.3">
      <c r="A473" s="290"/>
      <c r="B473" s="290" t="s">
        <v>7375</v>
      </c>
      <c r="C473" s="290" t="s">
        <v>209</v>
      </c>
      <c r="D473" s="290" t="s">
        <v>927</v>
      </c>
      <c r="E473" s="290" t="s">
        <v>1868</v>
      </c>
      <c r="F473" s="290" t="s">
        <v>1869</v>
      </c>
      <c r="G473" s="290" t="s">
        <v>784</v>
      </c>
      <c r="H473" s="290" t="s">
        <v>1017</v>
      </c>
      <c r="I473" s="290" t="s">
        <v>1019</v>
      </c>
      <c r="J473" s="290" t="s">
        <v>7338</v>
      </c>
      <c r="K473" s="290" t="s">
        <v>7338</v>
      </c>
      <c r="L473" s="290" t="s">
        <v>7338</v>
      </c>
      <c r="M473" s="290" t="s">
        <v>1020</v>
      </c>
      <c r="N473" s="290" t="s">
        <v>106</v>
      </c>
      <c r="O473" s="290" t="s">
        <v>928</v>
      </c>
      <c r="P473" s="290"/>
      <c r="Q473" s="290"/>
      <c r="R473" s="290"/>
      <c r="S473" s="290" t="s">
        <v>673</v>
      </c>
      <c r="T473" s="290"/>
      <c r="U473" s="290" t="s">
        <v>7338</v>
      </c>
      <c r="V473" s="290" t="s">
        <v>7338</v>
      </c>
      <c r="W473" s="290"/>
      <c r="X473" s="290"/>
      <c r="Y473" s="291">
        <v>43532.554525462961</v>
      </c>
      <c r="Z473" s="291">
        <v>43535.999363425923</v>
      </c>
      <c r="AA473" s="290"/>
      <c r="AB473" s="290" t="s">
        <v>1853</v>
      </c>
      <c r="AC473" s="290">
        <v>45069</v>
      </c>
      <c r="AD473" s="290">
        <v>4720</v>
      </c>
      <c r="AE473" s="290" t="s">
        <v>7375</v>
      </c>
      <c r="AF473" s="290" t="s">
        <v>7377</v>
      </c>
      <c r="AG473" s="290" t="s">
        <v>15</v>
      </c>
    </row>
    <row r="474" spans="1:33" ht="172.8" x14ac:dyDescent="0.3">
      <c r="A474" s="290" t="s">
        <v>634</v>
      </c>
      <c r="B474" s="290" t="s">
        <v>7375</v>
      </c>
      <c r="C474" s="290" t="s">
        <v>209</v>
      </c>
      <c r="D474" s="290" t="s">
        <v>824</v>
      </c>
      <c r="E474" s="290" t="s">
        <v>1870</v>
      </c>
      <c r="F474" s="290" t="s">
        <v>1871</v>
      </c>
      <c r="G474" s="290" t="s">
        <v>1872</v>
      </c>
      <c r="H474" s="290" t="s">
        <v>49</v>
      </c>
      <c r="I474" s="290" t="s">
        <v>7338</v>
      </c>
      <c r="J474" s="290" t="s">
        <v>7338</v>
      </c>
      <c r="K474" s="290" t="s">
        <v>7338</v>
      </c>
      <c r="L474" s="290" t="s">
        <v>7338</v>
      </c>
      <c r="M474" s="290" t="s">
        <v>7376</v>
      </c>
      <c r="N474" s="290" t="s">
        <v>106</v>
      </c>
      <c r="O474" s="290" t="s">
        <v>7338</v>
      </c>
      <c r="P474" s="290"/>
      <c r="Q474" s="290"/>
      <c r="R474" s="290" t="s">
        <v>1874</v>
      </c>
      <c r="S474" s="290"/>
      <c r="T474" s="290"/>
      <c r="U474" s="290" t="s">
        <v>7338</v>
      </c>
      <c r="V474" s="290" t="s">
        <v>7338</v>
      </c>
      <c r="W474" s="290"/>
      <c r="X474" s="290"/>
      <c r="Y474" s="291">
        <v>43532.557025462964</v>
      </c>
      <c r="Z474" s="291">
        <v>43535.999363425923</v>
      </c>
      <c r="AA474" s="290"/>
      <c r="AB474" s="290" t="s">
        <v>1873</v>
      </c>
      <c r="AC474" s="290">
        <v>21143</v>
      </c>
      <c r="AD474" s="290">
        <v>1300</v>
      </c>
      <c r="AE474" s="290" t="s">
        <v>7375</v>
      </c>
      <c r="AF474" s="290" t="s">
        <v>7377</v>
      </c>
      <c r="AG474" s="290" t="s">
        <v>15</v>
      </c>
    </row>
    <row r="475" spans="1:33" ht="28.8" x14ac:dyDescent="0.3">
      <c r="A475" s="290"/>
      <c r="B475" s="290" t="s">
        <v>7377</v>
      </c>
      <c r="C475" s="290" t="s">
        <v>525</v>
      </c>
      <c r="D475" s="290" t="s">
        <v>105</v>
      </c>
      <c r="E475" s="290" t="s">
        <v>1875</v>
      </c>
      <c r="F475" s="290" t="s">
        <v>1876</v>
      </c>
      <c r="G475" s="290" t="s">
        <v>102</v>
      </c>
      <c r="H475" s="290" t="s">
        <v>389</v>
      </c>
      <c r="I475" s="290" t="s">
        <v>7338</v>
      </c>
      <c r="J475" s="290" t="s">
        <v>7338</v>
      </c>
      <c r="K475" s="290" t="s">
        <v>7338</v>
      </c>
      <c r="L475" s="290" t="s">
        <v>7338</v>
      </c>
      <c r="M475" s="290" t="s">
        <v>7376</v>
      </c>
      <c r="N475" s="290" t="s">
        <v>106</v>
      </c>
      <c r="O475" s="290" t="s">
        <v>1309</v>
      </c>
      <c r="P475" s="290"/>
      <c r="Q475" s="290"/>
      <c r="R475" s="290" t="s">
        <v>1877</v>
      </c>
      <c r="S475" s="290"/>
      <c r="T475" s="290"/>
      <c r="U475" s="290" t="s">
        <v>7338</v>
      </c>
      <c r="V475" s="290" t="s">
        <v>7338</v>
      </c>
      <c r="W475" s="290"/>
      <c r="X475" s="290"/>
      <c r="Y475" s="291">
        <v>43532.557592592595</v>
      </c>
      <c r="Z475" s="290"/>
      <c r="AA475" s="290"/>
      <c r="AB475" s="290" t="s">
        <v>1838</v>
      </c>
      <c r="AC475" s="290">
        <v>54527</v>
      </c>
      <c r="AD475" s="290">
        <v>2960</v>
      </c>
      <c r="AE475" s="290" t="s">
        <v>7375</v>
      </c>
      <c r="AF475" s="290" t="s">
        <v>7375</v>
      </c>
      <c r="AG475" s="290"/>
    </row>
    <row r="476" spans="1:33" ht="28.8" x14ac:dyDescent="0.3">
      <c r="A476" s="290" t="s">
        <v>904</v>
      </c>
      <c r="B476" s="290" t="s">
        <v>7377</v>
      </c>
      <c r="C476" s="290" t="s">
        <v>525</v>
      </c>
      <c r="D476" s="290" t="s">
        <v>322</v>
      </c>
      <c r="E476" s="290" t="s">
        <v>1878</v>
      </c>
      <c r="F476" s="290" t="s">
        <v>1879</v>
      </c>
      <c r="G476" s="290" t="s">
        <v>1312</v>
      </c>
      <c r="H476" s="290" t="s">
        <v>684</v>
      </c>
      <c r="I476" s="290" t="s">
        <v>7338</v>
      </c>
      <c r="J476" s="290" t="s">
        <v>7338</v>
      </c>
      <c r="K476" s="290" t="s">
        <v>7338</v>
      </c>
      <c r="L476" s="290" t="s">
        <v>7338</v>
      </c>
      <c r="M476" s="290" t="s">
        <v>7376</v>
      </c>
      <c r="N476" s="290" t="s">
        <v>106</v>
      </c>
      <c r="O476" s="290" t="s">
        <v>7338</v>
      </c>
      <c r="P476" s="290"/>
      <c r="Q476" s="290"/>
      <c r="R476" s="290" t="s">
        <v>1880</v>
      </c>
      <c r="S476" s="290"/>
      <c r="T476" s="290"/>
      <c r="U476" s="290" t="s">
        <v>7338</v>
      </c>
      <c r="V476" s="290" t="s">
        <v>7338</v>
      </c>
      <c r="W476" s="290"/>
      <c r="X476" s="290"/>
      <c r="Y476" s="291">
        <v>43532.558993055558</v>
      </c>
      <c r="Z476" s="290"/>
      <c r="AA476" s="290"/>
      <c r="AB476" s="290" t="s">
        <v>1838</v>
      </c>
      <c r="AC476" s="290">
        <v>54527</v>
      </c>
      <c r="AD476" s="290">
        <v>3220</v>
      </c>
      <c r="AE476" s="290" t="s">
        <v>7375</v>
      </c>
      <c r="AF476" s="290" t="s">
        <v>7375</v>
      </c>
      <c r="AG476" s="290" t="s">
        <v>15</v>
      </c>
    </row>
    <row r="477" spans="1:33" x14ac:dyDescent="0.3">
      <c r="A477" s="290"/>
      <c r="B477" s="290" t="s">
        <v>7375</v>
      </c>
      <c r="C477" s="290" t="s">
        <v>34</v>
      </c>
      <c r="D477" s="290" t="s">
        <v>280</v>
      </c>
      <c r="E477" s="290" t="s">
        <v>1881</v>
      </c>
      <c r="F477" s="290" t="s">
        <v>1882</v>
      </c>
      <c r="G477" s="290" t="s">
        <v>1312</v>
      </c>
      <c r="H477" s="290" t="s">
        <v>49</v>
      </c>
      <c r="I477" s="290" t="s">
        <v>7338</v>
      </c>
      <c r="J477" s="290" t="s">
        <v>7338</v>
      </c>
      <c r="K477" s="290" t="s">
        <v>7338</v>
      </c>
      <c r="L477" s="290" t="s">
        <v>7338</v>
      </c>
      <c r="M477" s="290" t="s">
        <v>7376</v>
      </c>
      <c r="N477" s="290" t="s">
        <v>7338</v>
      </c>
      <c r="O477" s="290" t="s">
        <v>7338</v>
      </c>
      <c r="P477" s="290"/>
      <c r="Q477" s="290"/>
      <c r="R477" s="290"/>
      <c r="S477" s="290"/>
      <c r="T477" s="290"/>
      <c r="U477" s="290" t="s">
        <v>7338</v>
      </c>
      <c r="V477" s="290" t="s">
        <v>7338</v>
      </c>
      <c r="W477" s="290"/>
      <c r="X477" s="290"/>
      <c r="Y477" s="291">
        <v>43532.559791666667</v>
      </c>
      <c r="Z477" s="291">
        <v>43535.829664351855</v>
      </c>
      <c r="AA477" s="290"/>
      <c r="AB477" s="290" t="s">
        <v>1838</v>
      </c>
      <c r="AC477" s="290">
        <v>54527</v>
      </c>
      <c r="AD477" s="290">
        <v>3510</v>
      </c>
      <c r="AE477" s="290" t="s">
        <v>7375</v>
      </c>
      <c r="AF477" s="290" t="s">
        <v>7377</v>
      </c>
      <c r="AG477" s="290"/>
    </row>
    <row r="478" spans="1:33" ht="43.2" x14ac:dyDescent="0.3">
      <c r="A478" s="290" t="s">
        <v>873</v>
      </c>
      <c r="B478" s="290" t="s">
        <v>7375</v>
      </c>
      <c r="C478" s="290" t="s">
        <v>34</v>
      </c>
      <c r="D478" s="290" t="s">
        <v>1886</v>
      </c>
      <c r="E478" s="290" t="s">
        <v>1883</v>
      </c>
      <c r="F478" s="290" t="s">
        <v>1884</v>
      </c>
      <c r="G478" s="290" t="s">
        <v>156</v>
      </c>
      <c r="H478" s="290" t="s">
        <v>389</v>
      </c>
      <c r="I478" s="290" t="s">
        <v>7338</v>
      </c>
      <c r="J478" s="290" t="s">
        <v>7338</v>
      </c>
      <c r="K478" s="290" t="s">
        <v>7338</v>
      </c>
      <c r="L478" s="290" t="s">
        <v>7338</v>
      </c>
      <c r="M478" s="290" t="s">
        <v>7376</v>
      </c>
      <c r="N478" s="290" t="s">
        <v>117</v>
      </c>
      <c r="O478" s="290" t="s">
        <v>1887</v>
      </c>
      <c r="P478" s="290"/>
      <c r="Q478" s="290"/>
      <c r="R478" s="290"/>
      <c r="S478" s="290" t="s">
        <v>7522</v>
      </c>
      <c r="T478" s="290"/>
      <c r="U478" s="290" t="s">
        <v>7338</v>
      </c>
      <c r="V478" s="290" t="s">
        <v>7338</v>
      </c>
      <c r="W478" s="290"/>
      <c r="X478" s="290"/>
      <c r="Y478" s="291">
        <v>43532.561759259261</v>
      </c>
      <c r="Z478" s="291">
        <v>43532.581307870372</v>
      </c>
      <c r="AA478" s="290"/>
      <c r="AB478" s="290" t="s">
        <v>1885</v>
      </c>
      <c r="AC478" s="290">
        <v>17698</v>
      </c>
      <c r="AD478" s="290">
        <v>4770</v>
      </c>
      <c r="AE478" s="290" t="s">
        <v>7375</v>
      </c>
      <c r="AF478" s="290" t="s">
        <v>7377</v>
      </c>
      <c r="AG478" s="290"/>
    </row>
    <row r="479" spans="1:33" ht="28.8" x14ac:dyDescent="0.3">
      <c r="A479" s="290" t="s">
        <v>655</v>
      </c>
      <c r="B479" s="290" t="s">
        <v>7375</v>
      </c>
      <c r="C479" s="290" t="s">
        <v>19</v>
      </c>
      <c r="D479" s="290" t="s">
        <v>308</v>
      </c>
      <c r="E479" s="290" t="s">
        <v>1888</v>
      </c>
      <c r="F479" s="290" t="s">
        <v>1889</v>
      </c>
      <c r="G479" s="290" t="s">
        <v>784</v>
      </c>
      <c r="H479" s="290" t="s">
        <v>679</v>
      </c>
      <c r="I479" s="290" t="s">
        <v>1892</v>
      </c>
      <c r="J479" s="290" t="s">
        <v>7338</v>
      </c>
      <c r="K479" s="290" t="s">
        <v>7338</v>
      </c>
      <c r="L479" s="290" t="s">
        <v>7338</v>
      </c>
      <c r="M479" s="290" t="s">
        <v>681</v>
      </c>
      <c r="N479" s="290" t="s">
        <v>106</v>
      </c>
      <c r="O479" s="290" t="s">
        <v>309</v>
      </c>
      <c r="P479" s="290" t="s">
        <v>1891</v>
      </c>
      <c r="Q479" s="290"/>
      <c r="R479" s="290" t="s">
        <v>1890</v>
      </c>
      <c r="S479" s="290" t="s">
        <v>7555</v>
      </c>
      <c r="T479" s="290"/>
      <c r="U479" s="290" t="s">
        <v>7338</v>
      </c>
      <c r="V479" s="290" t="s">
        <v>7338</v>
      </c>
      <c r="W479" s="290"/>
      <c r="X479" s="290"/>
      <c r="Y479" s="291">
        <v>43532.562407407408</v>
      </c>
      <c r="Z479" s="291">
        <v>43538.888379629629</v>
      </c>
      <c r="AA479" s="290"/>
      <c r="AB479" s="290" t="s">
        <v>13</v>
      </c>
      <c r="AC479" s="290">
        <v>12578</v>
      </c>
      <c r="AD479" s="290">
        <v>4780</v>
      </c>
      <c r="AE479" s="290" t="s">
        <v>7375</v>
      </c>
      <c r="AF479" s="290" t="s">
        <v>7377</v>
      </c>
      <c r="AG479" s="290" t="s">
        <v>15</v>
      </c>
    </row>
    <row r="480" spans="1:33" ht="158.4" x14ac:dyDescent="0.3">
      <c r="A480" s="290" t="s">
        <v>823</v>
      </c>
      <c r="B480" s="290" t="s">
        <v>7375</v>
      </c>
      <c r="C480" s="290" t="s">
        <v>19</v>
      </c>
      <c r="D480" s="290" t="s">
        <v>824</v>
      </c>
      <c r="E480" s="290" t="s">
        <v>1893</v>
      </c>
      <c r="F480" s="290" t="s">
        <v>1894</v>
      </c>
      <c r="G480" s="290" t="s">
        <v>784</v>
      </c>
      <c r="H480" s="290" t="s">
        <v>684</v>
      </c>
      <c r="I480" s="290" t="s">
        <v>7338</v>
      </c>
      <c r="J480" s="290" t="s">
        <v>7338</v>
      </c>
      <c r="K480" s="290" t="s">
        <v>7338</v>
      </c>
      <c r="L480" s="290" t="s">
        <v>7338</v>
      </c>
      <c r="M480" s="290" t="s">
        <v>7376</v>
      </c>
      <c r="N480" s="290" t="s">
        <v>106</v>
      </c>
      <c r="O480" s="290" t="s">
        <v>7338</v>
      </c>
      <c r="P480" s="290" t="s">
        <v>1896</v>
      </c>
      <c r="Q480" s="290"/>
      <c r="R480" s="290" t="s">
        <v>1895</v>
      </c>
      <c r="S480" s="290"/>
      <c r="T480" s="290"/>
      <c r="U480" s="290" t="s">
        <v>7338</v>
      </c>
      <c r="V480" s="290" t="s">
        <v>7338</v>
      </c>
      <c r="W480" s="290"/>
      <c r="X480" s="290"/>
      <c r="Y480" s="291">
        <v>43532.56422453704</v>
      </c>
      <c r="Z480" s="291">
        <v>43535.999363425923</v>
      </c>
      <c r="AA480" s="290"/>
      <c r="AB480" s="290" t="s">
        <v>1873</v>
      </c>
      <c r="AC480" s="290">
        <v>21143</v>
      </c>
      <c r="AD480" s="290">
        <v>1310</v>
      </c>
      <c r="AE480" s="290" t="s">
        <v>7375</v>
      </c>
      <c r="AF480" s="290" t="s">
        <v>7377</v>
      </c>
      <c r="AG480" s="290" t="s">
        <v>15</v>
      </c>
    </row>
    <row r="481" spans="1:33" x14ac:dyDescent="0.3">
      <c r="A481" s="290"/>
      <c r="B481" s="290" t="s">
        <v>7375</v>
      </c>
      <c r="C481" s="290" t="s">
        <v>209</v>
      </c>
      <c r="D481" s="290">
        <v>15</v>
      </c>
      <c r="E481" s="290" t="s">
        <v>1897</v>
      </c>
      <c r="F481" s="290" t="s">
        <v>1898</v>
      </c>
      <c r="G481" s="290" t="s">
        <v>1312</v>
      </c>
      <c r="H481" s="290" t="s">
        <v>49</v>
      </c>
      <c r="I481" s="290" t="s">
        <v>7338</v>
      </c>
      <c r="J481" s="290" t="s">
        <v>7338</v>
      </c>
      <c r="K481" s="290" t="s">
        <v>7338</v>
      </c>
      <c r="L481" s="290" t="s">
        <v>7338</v>
      </c>
      <c r="M481" s="290" t="s">
        <v>7376</v>
      </c>
      <c r="N481" s="290" t="s">
        <v>7338</v>
      </c>
      <c r="O481" s="290" t="s">
        <v>7338</v>
      </c>
      <c r="P481" s="290"/>
      <c r="Q481" s="290"/>
      <c r="R481" s="290"/>
      <c r="S481" s="290" t="s">
        <v>7569</v>
      </c>
      <c r="T481" s="290"/>
      <c r="U481" s="290" t="s">
        <v>7338</v>
      </c>
      <c r="V481" s="290" t="s">
        <v>7338</v>
      </c>
      <c r="W481" s="290"/>
      <c r="X481" s="290"/>
      <c r="Y481" s="291">
        <v>43532.564583333333</v>
      </c>
      <c r="Z481" s="291">
        <v>43535.829664351855</v>
      </c>
      <c r="AA481" s="290"/>
      <c r="AB481" s="290" t="s">
        <v>1838</v>
      </c>
      <c r="AC481" s="290">
        <v>54527</v>
      </c>
      <c r="AD481" s="290">
        <v>4800</v>
      </c>
      <c r="AE481" s="290" t="s">
        <v>7375</v>
      </c>
      <c r="AF481" s="290" t="s">
        <v>7377</v>
      </c>
      <c r="AG481" s="290"/>
    </row>
    <row r="482" spans="1:33" x14ac:dyDescent="0.3">
      <c r="A482" s="290"/>
      <c r="B482" s="290" t="s">
        <v>7375</v>
      </c>
      <c r="C482" s="290" t="s">
        <v>209</v>
      </c>
      <c r="D482" s="290" t="s">
        <v>208</v>
      </c>
      <c r="E482" s="290" t="s">
        <v>1899</v>
      </c>
      <c r="F482" s="290" t="s">
        <v>1900</v>
      </c>
      <c r="G482" s="290" t="s">
        <v>1312</v>
      </c>
      <c r="H482" s="290" t="s">
        <v>49</v>
      </c>
      <c r="I482" s="290" t="s">
        <v>7338</v>
      </c>
      <c r="J482" s="290" t="s">
        <v>7338</v>
      </c>
      <c r="K482" s="290" t="s">
        <v>7338</v>
      </c>
      <c r="L482" s="290" t="s">
        <v>7338</v>
      </c>
      <c r="M482" s="290" t="s">
        <v>7376</v>
      </c>
      <c r="N482" s="290" t="s">
        <v>7338</v>
      </c>
      <c r="O482" s="290" t="s">
        <v>7338</v>
      </c>
      <c r="P482" s="290"/>
      <c r="Q482" s="290"/>
      <c r="R482" s="290"/>
      <c r="S482" s="290" t="s">
        <v>7557</v>
      </c>
      <c r="T482" s="290"/>
      <c r="U482" s="290" t="s">
        <v>7338</v>
      </c>
      <c r="V482" s="290" t="s">
        <v>7338</v>
      </c>
      <c r="W482" s="290"/>
      <c r="X482" s="290"/>
      <c r="Y482" s="291">
        <v>43532.565428240741</v>
      </c>
      <c r="Z482" s="291">
        <v>43535.829664351855</v>
      </c>
      <c r="AA482" s="290"/>
      <c r="AB482" s="290" t="s">
        <v>1838</v>
      </c>
      <c r="AC482" s="290">
        <v>54527</v>
      </c>
      <c r="AD482" s="290">
        <v>4100</v>
      </c>
      <c r="AE482" s="290" t="s">
        <v>7375</v>
      </c>
      <c r="AF482" s="290" t="s">
        <v>7377</v>
      </c>
      <c r="AG482" s="290"/>
    </row>
    <row r="483" spans="1:33" ht="388.8" x14ac:dyDescent="0.3">
      <c r="A483" s="290"/>
      <c r="B483" s="290" t="s">
        <v>7375</v>
      </c>
      <c r="C483" s="290" t="s">
        <v>34</v>
      </c>
      <c r="D483" s="290" t="s">
        <v>914</v>
      </c>
      <c r="E483" s="290" t="s">
        <v>1901</v>
      </c>
      <c r="F483" s="290" t="s">
        <v>1902</v>
      </c>
      <c r="G483" s="290" t="s">
        <v>1312</v>
      </c>
      <c r="H483" s="290" t="s">
        <v>49</v>
      </c>
      <c r="I483" s="290" t="s">
        <v>7338</v>
      </c>
      <c r="J483" s="290" t="s">
        <v>7338</v>
      </c>
      <c r="K483" s="290" t="s">
        <v>7338</v>
      </c>
      <c r="L483" s="290" t="s">
        <v>7338</v>
      </c>
      <c r="M483" s="290" t="s">
        <v>7376</v>
      </c>
      <c r="N483" s="290" t="s">
        <v>106</v>
      </c>
      <c r="O483" s="290" t="s">
        <v>7338</v>
      </c>
      <c r="P483" s="290"/>
      <c r="Q483" s="290"/>
      <c r="R483" s="290"/>
      <c r="S483" s="290" t="s">
        <v>7720</v>
      </c>
      <c r="T483" s="290"/>
      <c r="U483" s="290" t="s">
        <v>7338</v>
      </c>
      <c r="V483" s="290" t="s">
        <v>7338</v>
      </c>
      <c r="W483" s="290"/>
      <c r="X483" s="290"/>
      <c r="Y483" s="291">
        <v>43532.566180555557</v>
      </c>
      <c r="Z483" s="291">
        <v>43535.829664351855</v>
      </c>
      <c r="AA483" s="290"/>
      <c r="AB483" s="290" t="s">
        <v>1838</v>
      </c>
      <c r="AC483" s="290">
        <v>54527</v>
      </c>
      <c r="AD483" s="290">
        <v>4520</v>
      </c>
      <c r="AE483" s="290" t="s">
        <v>7375</v>
      </c>
      <c r="AF483" s="290" t="s">
        <v>7377</v>
      </c>
      <c r="AG483" s="290"/>
    </row>
    <row r="484" spans="1:33" ht="409.6" x14ac:dyDescent="0.3">
      <c r="A484" s="290"/>
      <c r="B484" s="290" t="s">
        <v>7375</v>
      </c>
      <c r="C484" s="290" t="s">
        <v>34</v>
      </c>
      <c r="D484" s="290" t="s">
        <v>116</v>
      </c>
      <c r="E484" s="290" t="s">
        <v>1903</v>
      </c>
      <c r="F484" s="290" t="s">
        <v>1904</v>
      </c>
      <c r="G484" s="290" t="s">
        <v>707</v>
      </c>
      <c r="H484" s="290" t="s">
        <v>49</v>
      </c>
      <c r="I484" s="290" t="s">
        <v>7338</v>
      </c>
      <c r="J484" s="290" t="s">
        <v>7338</v>
      </c>
      <c r="K484" s="290" t="s">
        <v>7338</v>
      </c>
      <c r="L484" s="290" t="s">
        <v>7338</v>
      </c>
      <c r="M484" s="290" t="s">
        <v>7376</v>
      </c>
      <c r="N484" s="290" t="s">
        <v>7338</v>
      </c>
      <c r="O484" s="290" t="s">
        <v>7338</v>
      </c>
      <c r="P484" s="290"/>
      <c r="Q484" s="290"/>
      <c r="R484" s="290" t="s">
        <v>1905</v>
      </c>
      <c r="S484" s="290" t="s">
        <v>7721</v>
      </c>
      <c r="T484" s="290"/>
      <c r="U484" s="290" t="s">
        <v>7338</v>
      </c>
      <c r="V484" s="290" t="s">
        <v>7338</v>
      </c>
      <c r="W484" s="290"/>
      <c r="X484" s="290"/>
      <c r="Y484" s="291">
        <v>43532.567060185182</v>
      </c>
      <c r="Z484" s="291">
        <v>43535.829664351855</v>
      </c>
      <c r="AA484" s="290"/>
      <c r="AB484" s="290" t="s">
        <v>1419</v>
      </c>
      <c r="AC484" s="290">
        <v>69936</v>
      </c>
      <c r="AD484" s="290">
        <v>4830</v>
      </c>
      <c r="AE484" s="290" t="s">
        <v>7375</v>
      </c>
      <c r="AF484" s="290" t="s">
        <v>7377</v>
      </c>
      <c r="AG484" s="290" t="s">
        <v>632</v>
      </c>
    </row>
    <row r="485" spans="1:33" ht="43.2" x14ac:dyDescent="0.3">
      <c r="A485" s="290" t="s">
        <v>701</v>
      </c>
      <c r="B485" s="290" t="s">
        <v>7375</v>
      </c>
      <c r="C485" s="290" t="s">
        <v>19</v>
      </c>
      <c r="D485" s="290" t="s">
        <v>116</v>
      </c>
      <c r="E485" s="290" t="s">
        <v>1906</v>
      </c>
      <c r="F485" s="290" t="s">
        <v>1907</v>
      </c>
      <c r="G485" s="290" t="s">
        <v>724</v>
      </c>
      <c r="H485" s="290" t="s">
        <v>7</v>
      </c>
      <c r="I485" s="290" t="s">
        <v>1910</v>
      </c>
      <c r="J485" s="290">
        <v>22</v>
      </c>
      <c r="K485" s="290" t="s">
        <v>7338</v>
      </c>
      <c r="L485" s="290" t="s">
        <v>974</v>
      </c>
      <c r="M485" s="290" t="s">
        <v>997</v>
      </c>
      <c r="N485" s="290" t="s">
        <v>117</v>
      </c>
      <c r="O485" s="290" t="s">
        <v>331</v>
      </c>
      <c r="P485" s="290" t="s">
        <v>1909</v>
      </c>
      <c r="Q485" s="290"/>
      <c r="R485" s="290" t="s">
        <v>1908</v>
      </c>
      <c r="S485" s="290"/>
      <c r="T485" s="290"/>
      <c r="U485" s="290" t="s">
        <v>7338</v>
      </c>
      <c r="V485" s="290" t="s">
        <v>7338</v>
      </c>
      <c r="W485" s="290"/>
      <c r="X485" s="290"/>
      <c r="Y485" s="291">
        <v>43532.570300925923</v>
      </c>
      <c r="Z485" s="291">
        <v>43535.829664351855</v>
      </c>
      <c r="AA485" s="290"/>
      <c r="AB485" s="290" t="s">
        <v>1463</v>
      </c>
      <c r="AC485" s="290">
        <v>44044</v>
      </c>
      <c r="AD485" s="290">
        <v>9100</v>
      </c>
      <c r="AE485" s="290" t="s">
        <v>7375</v>
      </c>
      <c r="AF485" s="290" t="s">
        <v>7377</v>
      </c>
      <c r="AG485" s="290" t="s">
        <v>15</v>
      </c>
    </row>
    <row r="486" spans="1:33" ht="43.2" x14ac:dyDescent="0.3">
      <c r="A486" s="290" t="s">
        <v>701</v>
      </c>
      <c r="B486" s="290" t="s">
        <v>7375</v>
      </c>
      <c r="C486" s="290" t="s">
        <v>19</v>
      </c>
      <c r="D486" s="290" t="s">
        <v>116</v>
      </c>
      <c r="E486" s="290" t="s">
        <v>1912</v>
      </c>
      <c r="F486" s="290" t="s">
        <v>1913</v>
      </c>
      <c r="G486" s="290" t="s">
        <v>724</v>
      </c>
      <c r="H486" s="290" t="s">
        <v>7</v>
      </c>
      <c r="I486" s="290" t="s">
        <v>1915</v>
      </c>
      <c r="J486" s="290">
        <v>35</v>
      </c>
      <c r="K486" s="290" t="s">
        <v>7338</v>
      </c>
      <c r="L486" s="290" t="s">
        <v>974</v>
      </c>
      <c r="M486" s="290" t="s">
        <v>997</v>
      </c>
      <c r="N486" s="290" t="s">
        <v>117</v>
      </c>
      <c r="O486" s="290" t="s">
        <v>331</v>
      </c>
      <c r="P486" s="290" t="s">
        <v>1914</v>
      </c>
      <c r="Q486" s="290"/>
      <c r="R486" s="290" t="s">
        <v>1908</v>
      </c>
      <c r="S486" s="290"/>
      <c r="T486" s="290"/>
      <c r="U486" s="290" t="s">
        <v>7338</v>
      </c>
      <c r="V486" s="290" t="s">
        <v>7338</v>
      </c>
      <c r="W486" s="290"/>
      <c r="X486" s="290"/>
      <c r="Y486" s="291">
        <v>43532.572245370371</v>
      </c>
      <c r="Z486" s="291">
        <v>43535.829664351855</v>
      </c>
      <c r="AA486" s="290"/>
      <c r="AB486" s="290" t="s">
        <v>1463</v>
      </c>
      <c r="AC486" s="290">
        <v>44044</v>
      </c>
      <c r="AD486" s="290">
        <v>9110</v>
      </c>
      <c r="AE486" s="290" t="s">
        <v>7375</v>
      </c>
      <c r="AF486" s="290" t="s">
        <v>7377</v>
      </c>
      <c r="AG486" s="290" t="s">
        <v>15</v>
      </c>
    </row>
    <row r="487" spans="1:33" ht="43.2" x14ac:dyDescent="0.3">
      <c r="A487" s="290"/>
      <c r="B487" s="290" t="s">
        <v>7375</v>
      </c>
      <c r="C487" s="290" t="s">
        <v>209</v>
      </c>
      <c r="D487" s="290" t="s">
        <v>208</v>
      </c>
      <c r="E487" s="290" t="s">
        <v>1917</v>
      </c>
      <c r="F487" s="290" t="s">
        <v>1918</v>
      </c>
      <c r="G487" s="290" t="s">
        <v>1919</v>
      </c>
      <c r="H487" s="290" t="s">
        <v>49</v>
      </c>
      <c r="I487" s="290" t="s">
        <v>7338</v>
      </c>
      <c r="J487" s="290" t="s">
        <v>7338</v>
      </c>
      <c r="K487" s="290" t="s">
        <v>7338</v>
      </c>
      <c r="L487" s="290" t="s">
        <v>7338</v>
      </c>
      <c r="M487" s="290" t="s">
        <v>7376</v>
      </c>
      <c r="N487" s="290" t="s">
        <v>106</v>
      </c>
      <c r="O487" s="290" t="s">
        <v>7338</v>
      </c>
      <c r="P487" s="290"/>
      <c r="Q487" s="290"/>
      <c r="R487" s="290"/>
      <c r="S487" s="290"/>
      <c r="T487" s="290"/>
      <c r="U487" s="290" t="s">
        <v>7338</v>
      </c>
      <c r="V487" s="290" t="s">
        <v>7338</v>
      </c>
      <c r="W487" s="290"/>
      <c r="X487" s="290"/>
      <c r="Y487" s="291">
        <v>43532.572731481479</v>
      </c>
      <c r="Z487" s="291">
        <v>43535.999363425923</v>
      </c>
      <c r="AA487" s="290"/>
      <c r="AB487" s="290" t="s">
        <v>1920</v>
      </c>
      <c r="AC487" s="290">
        <v>64516</v>
      </c>
      <c r="AD487" s="290">
        <v>2100</v>
      </c>
      <c r="AE487" s="290" t="s">
        <v>7375</v>
      </c>
      <c r="AF487" s="290" t="s">
        <v>7377</v>
      </c>
      <c r="AG487" s="290" t="s">
        <v>925</v>
      </c>
    </row>
    <row r="488" spans="1:33" ht="43.2" x14ac:dyDescent="0.3">
      <c r="A488" s="290"/>
      <c r="B488" s="290" t="s">
        <v>7375</v>
      </c>
      <c r="C488" s="290" t="s">
        <v>209</v>
      </c>
      <c r="D488" s="290">
        <v>15</v>
      </c>
      <c r="E488" s="290" t="s">
        <v>1921</v>
      </c>
      <c r="F488" s="290" t="s">
        <v>1922</v>
      </c>
      <c r="G488" s="290" t="s">
        <v>737</v>
      </c>
      <c r="H488" s="290" t="s">
        <v>49</v>
      </c>
      <c r="I488" s="290" t="s">
        <v>7338</v>
      </c>
      <c r="J488" s="290" t="s">
        <v>7338</v>
      </c>
      <c r="K488" s="290" t="s">
        <v>7338</v>
      </c>
      <c r="L488" s="290" t="s">
        <v>7338</v>
      </c>
      <c r="M488" s="290" t="s">
        <v>7376</v>
      </c>
      <c r="N488" s="290" t="s">
        <v>7338</v>
      </c>
      <c r="O488" s="290" t="s">
        <v>7338</v>
      </c>
      <c r="P488" s="290"/>
      <c r="Q488" s="290"/>
      <c r="R488" s="290"/>
      <c r="S488" s="290"/>
      <c r="T488" s="290"/>
      <c r="U488" s="290" t="s">
        <v>7338</v>
      </c>
      <c r="V488" s="290" t="s">
        <v>7338</v>
      </c>
      <c r="W488" s="290"/>
      <c r="X488" s="290"/>
      <c r="Y488" s="291">
        <v>43532.574004629627</v>
      </c>
      <c r="Z488" s="291">
        <v>43535.829664351855</v>
      </c>
      <c r="AA488" s="290"/>
      <c r="AB488" s="290" t="s">
        <v>1463</v>
      </c>
      <c r="AC488" s="290">
        <v>44044</v>
      </c>
      <c r="AD488" s="290">
        <v>4870</v>
      </c>
      <c r="AE488" s="290" t="s">
        <v>7375</v>
      </c>
      <c r="AF488" s="290" t="s">
        <v>7377</v>
      </c>
      <c r="AG488" s="290"/>
    </row>
    <row r="489" spans="1:33" ht="28.8" x14ac:dyDescent="0.3">
      <c r="A489" s="290" t="s">
        <v>873</v>
      </c>
      <c r="B489" s="290" t="s">
        <v>7375</v>
      </c>
      <c r="C489" s="290" t="s">
        <v>19</v>
      </c>
      <c r="D489" s="290" t="s">
        <v>1926</v>
      </c>
      <c r="E489" s="290" t="s">
        <v>1923</v>
      </c>
      <c r="F489" s="290" t="s">
        <v>1924</v>
      </c>
      <c r="G489" s="290" t="s">
        <v>102</v>
      </c>
      <c r="H489" s="290" t="s">
        <v>389</v>
      </c>
      <c r="I489" s="290" t="s">
        <v>7338</v>
      </c>
      <c r="J489" s="290" t="s">
        <v>7338</v>
      </c>
      <c r="K489" s="290" t="s">
        <v>7338</v>
      </c>
      <c r="L489" s="290" t="s">
        <v>7338</v>
      </c>
      <c r="M489" s="290" t="s">
        <v>7376</v>
      </c>
      <c r="N489" s="290" t="s">
        <v>106</v>
      </c>
      <c r="O489" s="290" t="s">
        <v>1928</v>
      </c>
      <c r="P489" s="290" t="s">
        <v>1927</v>
      </c>
      <c r="Q489" s="290"/>
      <c r="R489" s="290"/>
      <c r="S489" s="290" t="s">
        <v>7523</v>
      </c>
      <c r="T489" s="290"/>
      <c r="U489" s="290" t="s">
        <v>7338</v>
      </c>
      <c r="V489" s="290" t="s">
        <v>7338</v>
      </c>
      <c r="W489" s="290"/>
      <c r="X489" s="290"/>
      <c r="Y489" s="291">
        <v>43532.575069444443</v>
      </c>
      <c r="Z489" s="291">
        <v>43535.999363425923</v>
      </c>
      <c r="AA489" s="290"/>
      <c r="AB489" s="290" t="s">
        <v>1925</v>
      </c>
      <c r="AC489" s="290">
        <v>63872</v>
      </c>
      <c r="AD489" s="290">
        <v>4880</v>
      </c>
      <c r="AE489" s="290" t="s">
        <v>7375</v>
      </c>
      <c r="AF489" s="290" t="s">
        <v>7377</v>
      </c>
      <c r="AG489" s="290"/>
    </row>
    <row r="490" spans="1:33" ht="28.8" x14ac:dyDescent="0.3">
      <c r="A490" s="290" t="s">
        <v>904</v>
      </c>
      <c r="B490" s="290" t="s">
        <v>7375</v>
      </c>
      <c r="C490" s="290" t="s">
        <v>79</v>
      </c>
      <c r="D490" s="290" t="s">
        <v>1926</v>
      </c>
      <c r="E490" s="290" t="s">
        <v>1929</v>
      </c>
      <c r="F490" s="290" t="s">
        <v>1930</v>
      </c>
      <c r="G490" s="290" t="s">
        <v>949</v>
      </c>
      <c r="H490" s="290" t="s">
        <v>653</v>
      </c>
      <c r="I490" s="290" t="s">
        <v>7338</v>
      </c>
      <c r="J490" s="290" t="s">
        <v>7338</v>
      </c>
      <c r="K490" s="290" t="s">
        <v>7338</v>
      </c>
      <c r="L490" s="290" t="s">
        <v>7338</v>
      </c>
      <c r="M490" s="290" t="s">
        <v>7376</v>
      </c>
      <c r="N490" s="290" t="s">
        <v>106</v>
      </c>
      <c r="O490" s="290" t="s">
        <v>1928</v>
      </c>
      <c r="P490" s="290"/>
      <c r="Q490" s="290"/>
      <c r="R490" s="290" t="s">
        <v>1931</v>
      </c>
      <c r="S490" s="290"/>
      <c r="T490" s="290"/>
      <c r="U490" s="290" t="s">
        <v>7338</v>
      </c>
      <c r="V490" s="290" t="s">
        <v>7338</v>
      </c>
      <c r="W490" s="290"/>
      <c r="X490" s="290"/>
      <c r="Y490" s="291">
        <v>43532.575069444443</v>
      </c>
      <c r="Z490" s="291">
        <v>43535.999363425923</v>
      </c>
      <c r="AA490" s="290"/>
      <c r="AB490" s="290" t="s">
        <v>1925</v>
      </c>
      <c r="AC490" s="290">
        <v>63872</v>
      </c>
      <c r="AD490" s="290">
        <v>4890</v>
      </c>
      <c r="AE490" s="290" t="s">
        <v>7375</v>
      </c>
      <c r="AF490" s="290" t="s">
        <v>7377</v>
      </c>
      <c r="AG490" s="290" t="s">
        <v>15</v>
      </c>
    </row>
    <row r="491" spans="1:33" ht="28.8" x14ac:dyDescent="0.3">
      <c r="A491" s="290" t="s">
        <v>634</v>
      </c>
      <c r="B491" s="290" t="s">
        <v>7375</v>
      </c>
      <c r="C491" s="290" t="s">
        <v>209</v>
      </c>
      <c r="D491" s="290" t="s">
        <v>322</v>
      </c>
      <c r="E491" s="290" t="s">
        <v>1932</v>
      </c>
      <c r="F491" s="290" t="s">
        <v>1933</v>
      </c>
      <c r="G491" s="290" t="s">
        <v>949</v>
      </c>
      <c r="H491" s="290" t="s">
        <v>49</v>
      </c>
      <c r="I491" s="290" t="s">
        <v>7338</v>
      </c>
      <c r="J491" s="290" t="s">
        <v>7338</v>
      </c>
      <c r="K491" s="290" t="s">
        <v>7338</v>
      </c>
      <c r="L491" s="290" t="s">
        <v>7338</v>
      </c>
      <c r="M491" s="290" t="s">
        <v>7376</v>
      </c>
      <c r="N491" s="290" t="s">
        <v>665</v>
      </c>
      <c r="O491" s="290" t="s">
        <v>7338</v>
      </c>
      <c r="P491" s="290"/>
      <c r="Q491" s="290"/>
      <c r="R491" s="290" t="s">
        <v>323</v>
      </c>
      <c r="S491" s="290"/>
      <c r="T491" s="290"/>
      <c r="U491" s="290" t="s">
        <v>7338</v>
      </c>
      <c r="V491" s="290" t="s">
        <v>7338</v>
      </c>
      <c r="W491" s="290"/>
      <c r="X491" s="290"/>
      <c r="Y491" s="291">
        <v>43532.575069444443</v>
      </c>
      <c r="Z491" s="291">
        <v>43536.049490740741</v>
      </c>
      <c r="AA491" s="290"/>
      <c r="AB491" s="290" t="s">
        <v>1925</v>
      </c>
      <c r="AC491" s="290">
        <v>63872</v>
      </c>
      <c r="AD491" s="290">
        <v>8200</v>
      </c>
      <c r="AE491" s="290" t="s">
        <v>7375</v>
      </c>
      <c r="AF491" s="290" t="s">
        <v>7377</v>
      </c>
      <c r="AG491" s="290" t="s">
        <v>50</v>
      </c>
    </row>
    <row r="492" spans="1:33" ht="43.2" x14ac:dyDescent="0.3">
      <c r="A492" s="290"/>
      <c r="B492" s="290" t="s">
        <v>7375</v>
      </c>
      <c r="C492" s="290" t="s">
        <v>209</v>
      </c>
      <c r="D492" s="290">
        <v>15</v>
      </c>
      <c r="E492" s="290" t="s">
        <v>1934</v>
      </c>
      <c r="F492" s="290" t="s">
        <v>1935</v>
      </c>
      <c r="G492" s="290" t="s">
        <v>737</v>
      </c>
      <c r="H492" s="290" t="s">
        <v>49</v>
      </c>
      <c r="I492" s="290" t="s">
        <v>7338</v>
      </c>
      <c r="J492" s="290" t="s">
        <v>7338</v>
      </c>
      <c r="K492" s="290" t="s">
        <v>7338</v>
      </c>
      <c r="L492" s="290" t="s">
        <v>7338</v>
      </c>
      <c r="M492" s="290" t="s">
        <v>7376</v>
      </c>
      <c r="N492" s="290" t="s">
        <v>7338</v>
      </c>
      <c r="O492" s="290" t="s">
        <v>7338</v>
      </c>
      <c r="P492" s="290"/>
      <c r="Q492" s="290"/>
      <c r="R492" s="290"/>
      <c r="S492" s="290"/>
      <c r="T492" s="290"/>
      <c r="U492" s="290" t="s">
        <v>7338</v>
      </c>
      <c r="V492" s="290" t="s">
        <v>7338</v>
      </c>
      <c r="W492" s="290"/>
      <c r="X492" s="290"/>
      <c r="Y492" s="291">
        <v>43532.575636574074</v>
      </c>
      <c r="Z492" s="291">
        <v>43535.829664351855</v>
      </c>
      <c r="AA492" s="290"/>
      <c r="AB492" s="290" t="s">
        <v>1463</v>
      </c>
      <c r="AC492" s="290">
        <v>44044</v>
      </c>
      <c r="AD492" s="290">
        <v>4910</v>
      </c>
      <c r="AE492" s="290" t="s">
        <v>7375</v>
      </c>
      <c r="AF492" s="290" t="s">
        <v>7377</v>
      </c>
      <c r="AG492" s="290"/>
    </row>
    <row r="493" spans="1:33" ht="86.4" x14ac:dyDescent="0.3">
      <c r="A493" s="290"/>
      <c r="B493" s="290" t="s">
        <v>7375</v>
      </c>
      <c r="C493" s="290" t="s">
        <v>209</v>
      </c>
      <c r="D493" s="290" t="s">
        <v>927</v>
      </c>
      <c r="E493" s="290" t="s">
        <v>1936</v>
      </c>
      <c r="F493" s="290" t="s">
        <v>1937</v>
      </c>
      <c r="G493" s="290" t="s">
        <v>707</v>
      </c>
      <c r="H493" s="290" t="s">
        <v>49</v>
      </c>
      <c r="I493" s="290" t="s">
        <v>7338</v>
      </c>
      <c r="J493" s="290" t="s">
        <v>7338</v>
      </c>
      <c r="K493" s="290" t="s">
        <v>7338</v>
      </c>
      <c r="L493" s="290" t="s">
        <v>7338</v>
      </c>
      <c r="M493" s="290" t="s">
        <v>7376</v>
      </c>
      <c r="N493" s="290" t="s">
        <v>106</v>
      </c>
      <c r="O493" s="290" t="s">
        <v>928</v>
      </c>
      <c r="P493" s="290"/>
      <c r="Q493" s="290"/>
      <c r="R493" s="290" t="s">
        <v>1939</v>
      </c>
      <c r="S493" s="290"/>
      <c r="T493" s="290"/>
      <c r="U493" s="290" t="s">
        <v>7338</v>
      </c>
      <c r="V493" s="290" t="s">
        <v>7338</v>
      </c>
      <c r="W493" s="290"/>
      <c r="X493" s="290"/>
      <c r="Y493" s="291">
        <v>43532.579155092593</v>
      </c>
      <c r="Z493" s="291">
        <v>43535.829664351855</v>
      </c>
      <c r="AA493" s="290"/>
      <c r="AB493" s="290" t="s">
        <v>1938</v>
      </c>
      <c r="AC493" s="290">
        <v>68284</v>
      </c>
      <c r="AD493" s="290">
        <v>3310</v>
      </c>
      <c r="AE493" s="290" t="s">
        <v>7375</v>
      </c>
      <c r="AF493" s="290" t="s">
        <v>7377</v>
      </c>
      <c r="AG493" s="290" t="s">
        <v>882</v>
      </c>
    </row>
    <row r="494" spans="1:33" ht="43.2" x14ac:dyDescent="0.3">
      <c r="A494" s="290"/>
      <c r="B494" s="290" t="s">
        <v>7375</v>
      </c>
      <c r="C494" s="290" t="s">
        <v>34</v>
      </c>
      <c r="D494" s="290" t="s">
        <v>764</v>
      </c>
      <c r="E494" s="290" t="s">
        <v>1940</v>
      </c>
      <c r="F494" s="290" t="s">
        <v>1941</v>
      </c>
      <c r="G494" s="290" t="s">
        <v>119</v>
      </c>
      <c r="H494" s="290" t="s">
        <v>389</v>
      </c>
      <c r="I494" s="290" t="s">
        <v>7338</v>
      </c>
      <c r="J494" s="290" t="s">
        <v>7338</v>
      </c>
      <c r="K494" s="290" t="s">
        <v>7338</v>
      </c>
      <c r="L494" s="290" t="s">
        <v>7338</v>
      </c>
      <c r="M494" s="290" t="s">
        <v>7376</v>
      </c>
      <c r="N494" s="290" t="s">
        <v>106</v>
      </c>
      <c r="O494" s="290" t="s">
        <v>1943</v>
      </c>
      <c r="P494" s="290"/>
      <c r="Q494" s="290"/>
      <c r="R494" s="290"/>
      <c r="S494" s="290"/>
      <c r="T494" s="290"/>
      <c r="U494" s="290" t="s">
        <v>7338</v>
      </c>
      <c r="V494" s="290" t="s">
        <v>7338</v>
      </c>
      <c r="W494" s="290"/>
      <c r="X494" s="290"/>
      <c r="Y494" s="291">
        <v>43532.580567129633</v>
      </c>
      <c r="Z494" s="291">
        <v>43535.829664351855</v>
      </c>
      <c r="AA494" s="290"/>
      <c r="AB494" s="290" t="s">
        <v>1942</v>
      </c>
      <c r="AC494" s="290">
        <v>77081</v>
      </c>
      <c r="AD494" s="290">
        <v>2000</v>
      </c>
      <c r="AE494" s="290" t="s">
        <v>7375</v>
      </c>
      <c r="AF494" s="290" t="s">
        <v>7377</v>
      </c>
      <c r="AG494" s="290"/>
    </row>
    <row r="495" spans="1:33" ht="43.2" x14ac:dyDescent="0.3">
      <c r="A495" s="290" t="s">
        <v>701</v>
      </c>
      <c r="B495" s="290" t="s">
        <v>7375</v>
      </c>
      <c r="C495" s="290" t="s">
        <v>79</v>
      </c>
      <c r="D495" s="290" t="s">
        <v>764</v>
      </c>
      <c r="E495" s="290" t="s">
        <v>1944</v>
      </c>
      <c r="F495" s="290" t="s">
        <v>1945</v>
      </c>
      <c r="G495" s="290" t="s">
        <v>1946</v>
      </c>
      <c r="H495" s="290" t="s">
        <v>653</v>
      </c>
      <c r="I495" s="290" t="s">
        <v>7338</v>
      </c>
      <c r="J495" s="290" t="s">
        <v>7338</v>
      </c>
      <c r="K495" s="290" t="s">
        <v>7338</v>
      </c>
      <c r="L495" s="290" t="s">
        <v>7338</v>
      </c>
      <c r="M495" s="290" t="s">
        <v>7376</v>
      </c>
      <c r="N495" s="290" t="s">
        <v>106</v>
      </c>
      <c r="O495" s="290" t="s">
        <v>1943</v>
      </c>
      <c r="P495" s="290"/>
      <c r="Q495" s="290"/>
      <c r="R495" s="290" t="s">
        <v>1947</v>
      </c>
      <c r="S495" s="290" t="s">
        <v>7494</v>
      </c>
      <c r="T495" s="290"/>
      <c r="U495" s="290" t="s">
        <v>7338</v>
      </c>
      <c r="V495" s="290" t="s">
        <v>7338</v>
      </c>
      <c r="W495" s="290"/>
      <c r="X495" s="290"/>
      <c r="Y495" s="291">
        <v>43532.582372685189</v>
      </c>
      <c r="Z495" s="291">
        <v>43535.829664351855</v>
      </c>
      <c r="AA495" s="290"/>
      <c r="AB495" s="290" t="s">
        <v>1942</v>
      </c>
      <c r="AC495" s="290">
        <v>77081</v>
      </c>
      <c r="AD495" s="290">
        <v>2010</v>
      </c>
      <c r="AE495" s="290" t="s">
        <v>7375</v>
      </c>
      <c r="AF495" s="290" t="s">
        <v>7377</v>
      </c>
      <c r="AG495" s="290" t="s">
        <v>15</v>
      </c>
    </row>
    <row r="496" spans="1:33" ht="86.4" x14ac:dyDescent="0.3">
      <c r="A496" s="290"/>
      <c r="B496" s="290" t="s">
        <v>7375</v>
      </c>
      <c r="C496" s="290" t="s">
        <v>209</v>
      </c>
      <c r="D496" s="290" t="s">
        <v>927</v>
      </c>
      <c r="E496" s="290" t="s">
        <v>1948</v>
      </c>
      <c r="F496" s="290" t="s">
        <v>1949</v>
      </c>
      <c r="G496" s="290" t="s">
        <v>707</v>
      </c>
      <c r="H496" s="290" t="s">
        <v>49</v>
      </c>
      <c r="I496" s="290" t="s">
        <v>7338</v>
      </c>
      <c r="J496" s="290" t="s">
        <v>7338</v>
      </c>
      <c r="K496" s="290" t="s">
        <v>7338</v>
      </c>
      <c r="L496" s="290" t="s">
        <v>7338</v>
      </c>
      <c r="M496" s="290" t="s">
        <v>7376</v>
      </c>
      <c r="N496" s="290" t="s">
        <v>106</v>
      </c>
      <c r="O496" s="290" t="s">
        <v>7338</v>
      </c>
      <c r="P496" s="290"/>
      <c r="Q496" s="290"/>
      <c r="R496" s="290" t="s">
        <v>7570</v>
      </c>
      <c r="S496" s="290"/>
      <c r="T496" s="290"/>
      <c r="U496" s="290" t="s">
        <v>7338</v>
      </c>
      <c r="V496" s="290" t="s">
        <v>7338</v>
      </c>
      <c r="W496" s="290"/>
      <c r="X496" s="290"/>
      <c r="Y496" s="291">
        <v>43532.583333333336</v>
      </c>
      <c r="Z496" s="291">
        <v>43535.829664351855</v>
      </c>
      <c r="AA496" s="290"/>
      <c r="AB496" s="290" t="s">
        <v>1938</v>
      </c>
      <c r="AC496" s="290">
        <v>68284</v>
      </c>
      <c r="AD496" s="290">
        <v>3570</v>
      </c>
      <c r="AE496" s="290" t="s">
        <v>7375</v>
      </c>
      <c r="AF496" s="290" t="s">
        <v>7377</v>
      </c>
      <c r="AG496" s="290" t="s">
        <v>882</v>
      </c>
    </row>
    <row r="497" spans="1:33" ht="409.6" x14ac:dyDescent="0.3">
      <c r="A497" s="290"/>
      <c r="B497" s="290" t="s">
        <v>7375</v>
      </c>
      <c r="C497" s="290" t="s">
        <v>34</v>
      </c>
      <c r="D497" s="290" t="s">
        <v>208</v>
      </c>
      <c r="E497" s="290" t="s">
        <v>1950</v>
      </c>
      <c r="F497" s="290" t="s">
        <v>1951</v>
      </c>
      <c r="G497" s="290" t="s">
        <v>1952</v>
      </c>
      <c r="H497" s="290" t="s">
        <v>49</v>
      </c>
      <c r="I497" s="290" t="s">
        <v>7338</v>
      </c>
      <c r="J497" s="290" t="s">
        <v>7338</v>
      </c>
      <c r="K497" s="290" t="s">
        <v>7338</v>
      </c>
      <c r="L497" s="290" t="s">
        <v>7338</v>
      </c>
      <c r="M497" s="290" t="s">
        <v>7376</v>
      </c>
      <c r="N497" s="290" t="s">
        <v>7338</v>
      </c>
      <c r="O497" s="290" t="s">
        <v>7338</v>
      </c>
      <c r="P497" s="290"/>
      <c r="Q497" s="290"/>
      <c r="R497" s="290"/>
      <c r="S497" s="290" t="s">
        <v>7722</v>
      </c>
      <c r="T497" s="290"/>
      <c r="U497" s="290" t="s">
        <v>7338</v>
      </c>
      <c r="V497" s="290" t="s">
        <v>7338</v>
      </c>
      <c r="W497" s="290"/>
      <c r="X497" s="290"/>
      <c r="Y497" s="291">
        <v>43532.596215277779</v>
      </c>
      <c r="Z497" s="291">
        <v>43535.999363425923</v>
      </c>
      <c r="AA497" s="290"/>
      <c r="AB497" s="290" t="s">
        <v>1953</v>
      </c>
      <c r="AC497" s="290">
        <v>73091</v>
      </c>
      <c r="AD497" s="290">
        <v>2020</v>
      </c>
      <c r="AE497" s="290" t="s">
        <v>7375</v>
      </c>
      <c r="AF497" s="290" t="s">
        <v>7377</v>
      </c>
      <c r="AG497" s="290" t="s">
        <v>882</v>
      </c>
    </row>
    <row r="498" spans="1:33" ht="57.6" x14ac:dyDescent="0.3">
      <c r="A498" s="290"/>
      <c r="B498" s="290" t="s">
        <v>7375</v>
      </c>
      <c r="C498" s="290" t="s">
        <v>209</v>
      </c>
      <c r="D498" s="290">
        <v>15</v>
      </c>
      <c r="E498" s="290" t="s">
        <v>1954</v>
      </c>
      <c r="F498" s="290" t="s">
        <v>1268</v>
      </c>
      <c r="G498" s="290" t="s">
        <v>1955</v>
      </c>
      <c r="H498" s="290" t="s">
        <v>49</v>
      </c>
      <c r="I498" s="290" t="s">
        <v>7338</v>
      </c>
      <c r="J498" s="290" t="s">
        <v>7338</v>
      </c>
      <c r="K498" s="290" t="s">
        <v>7338</v>
      </c>
      <c r="L498" s="290" t="s">
        <v>7338</v>
      </c>
      <c r="M498" s="290" t="s">
        <v>7376</v>
      </c>
      <c r="N498" s="290" t="s">
        <v>665</v>
      </c>
      <c r="O498" s="290" t="s">
        <v>7338</v>
      </c>
      <c r="P498" s="290"/>
      <c r="Q498" s="290" t="s">
        <v>1958</v>
      </c>
      <c r="R498" s="290" t="s">
        <v>1957</v>
      </c>
      <c r="S498" s="290"/>
      <c r="T498" s="290"/>
      <c r="U498" s="290" t="s">
        <v>7338</v>
      </c>
      <c r="V498" s="290" t="s">
        <v>7338</v>
      </c>
      <c r="W498" s="290"/>
      <c r="X498" s="290"/>
      <c r="Y498" s="291">
        <v>43532.60665509259</v>
      </c>
      <c r="Z498" s="291">
        <v>43535.829664351855</v>
      </c>
      <c r="AA498" s="290"/>
      <c r="AB498" s="290" t="s">
        <v>1956</v>
      </c>
      <c r="AC498" s="290">
        <v>12696</v>
      </c>
      <c r="AD498" s="290">
        <v>4970</v>
      </c>
      <c r="AE498" s="290" t="s">
        <v>7375</v>
      </c>
      <c r="AF498" s="290" t="s">
        <v>7377</v>
      </c>
      <c r="AG498" s="290" t="s">
        <v>632</v>
      </c>
    </row>
    <row r="499" spans="1:33" ht="409.6" x14ac:dyDescent="0.3">
      <c r="A499" s="290" t="s">
        <v>298</v>
      </c>
      <c r="B499" s="290" t="s">
        <v>7375</v>
      </c>
      <c r="C499" s="290" t="s">
        <v>34</v>
      </c>
      <c r="D499" s="290" t="s">
        <v>299</v>
      </c>
      <c r="E499" s="290" t="s">
        <v>1959</v>
      </c>
      <c r="F499" s="290" t="s">
        <v>1960</v>
      </c>
      <c r="G499" s="290" t="s">
        <v>1961</v>
      </c>
      <c r="H499" s="290" t="s">
        <v>49</v>
      </c>
      <c r="I499" s="290" t="s">
        <v>7338</v>
      </c>
      <c r="J499" s="290" t="s">
        <v>7338</v>
      </c>
      <c r="K499" s="290" t="s">
        <v>7338</v>
      </c>
      <c r="L499" s="290" t="s">
        <v>7338</v>
      </c>
      <c r="M499" s="290" t="s">
        <v>7376</v>
      </c>
      <c r="N499" s="290" t="s">
        <v>106</v>
      </c>
      <c r="O499" s="290" t="s">
        <v>1964</v>
      </c>
      <c r="P499" s="290"/>
      <c r="Q499" s="290"/>
      <c r="R499" s="290" t="s">
        <v>1963</v>
      </c>
      <c r="S499" s="290" t="s">
        <v>7723</v>
      </c>
      <c r="T499" s="290"/>
      <c r="U499" s="290" t="s">
        <v>7338</v>
      </c>
      <c r="V499" s="290" t="s">
        <v>7338</v>
      </c>
      <c r="W499" s="290"/>
      <c r="X499" s="290"/>
      <c r="Y499" s="291">
        <v>43532.606770833336</v>
      </c>
      <c r="Z499" s="291">
        <v>43535.829664351855</v>
      </c>
      <c r="AA499" s="290"/>
      <c r="AB499" s="290" t="s">
        <v>1962</v>
      </c>
      <c r="AC499" s="290">
        <v>10718</v>
      </c>
      <c r="AD499" s="290">
        <v>572</v>
      </c>
      <c r="AE499" s="290" t="s">
        <v>7375</v>
      </c>
      <c r="AF499" s="290" t="s">
        <v>7377</v>
      </c>
      <c r="AG499" s="290" t="s">
        <v>925</v>
      </c>
    </row>
    <row r="500" spans="1:33" ht="43.2" x14ac:dyDescent="0.3">
      <c r="A500" s="290"/>
      <c r="B500" s="290" t="s">
        <v>7375</v>
      </c>
      <c r="C500" s="290" t="s">
        <v>34</v>
      </c>
      <c r="D500" s="290" t="s">
        <v>710</v>
      </c>
      <c r="E500" s="290" t="s">
        <v>1965</v>
      </c>
      <c r="F500" s="290" t="s">
        <v>1966</v>
      </c>
      <c r="G500" s="290" t="s">
        <v>119</v>
      </c>
      <c r="H500" s="290" t="s">
        <v>389</v>
      </c>
      <c r="I500" s="290" t="s">
        <v>7338</v>
      </c>
      <c r="J500" s="290" t="s">
        <v>7338</v>
      </c>
      <c r="K500" s="290" t="s">
        <v>7338</v>
      </c>
      <c r="L500" s="290" t="s">
        <v>7338</v>
      </c>
      <c r="M500" s="290" t="s">
        <v>7376</v>
      </c>
      <c r="N500" s="290" t="s">
        <v>106</v>
      </c>
      <c r="O500" s="290" t="s">
        <v>1968</v>
      </c>
      <c r="P500" s="290"/>
      <c r="Q500" s="290"/>
      <c r="R500" s="290"/>
      <c r="S500" s="290"/>
      <c r="T500" s="290"/>
      <c r="U500" s="290" t="s">
        <v>7338</v>
      </c>
      <c r="V500" s="290" t="s">
        <v>7338</v>
      </c>
      <c r="W500" s="290"/>
      <c r="X500" s="290"/>
      <c r="Y500" s="291">
        <v>43532.616365740738</v>
      </c>
      <c r="Z500" s="291">
        <v>43535.829664351855</v>
      </c>
      <c r="AA500" s="290"/>
      <c r="AB500" s="290" t="s">
        <v>1967</v>
      </c>
      <c r="AC500" s="290">
        <v>75122</v>
      </c>
      <c r="AD500" s="290">
        <v>2000</v>
      </c>
      <c r="AE500" s="290" t="s">
        <v>7375</v>
      </c>
      <c r="AF500" s="290" t="s">
        <v>7377</v>
      </c>
      <c r="AG500" s="290"/>
    </row>
    <row r="501" spans="1:33" ht="43.2" x14ac:dyDescent="0.3">
      <c r="A501" s="290" t="s">
        <v>701</v>
      </c>
      <c r="B501" s="290" t="s">
        <v>7375</v>
      </c>
      <c r="C501" s="290" t="s">
        <v>79</v>
      </c>
      <c r="D501" s="290" t="s">
        <v>710</v>
      </c>
      <c r="E501" s="290" t="s">
        <v>1969</v>
      </c>
      <c r="F501" s="290" t="s">
        <v>1970</v>
      </c>
      <c r="G501" s="290" t="s">
        <v>678</v>
      </c>
      <c r="H501" s="290" t="s">
        <v>653</v>
      </c>
      <c r="I501" s="290" t="s">
        <v>7338</v>
      </c>
      <c r="J501" s="290" t="s">
        <v>7338</v>
      </c>
      <c r="K501" s="290" t="s">
        <v>7338</v>
      </c>
      <c r="L501" s="290" t="s">
        <v>7338</v>
      </c>
      <c r="M501" s="290" t="s">
        <v>7376</v>
      </c>
      <c r="N501" s="290" t="s">
        <v>106</v>
      </c>
      <c r="O501" s="290" t="s">
        <v>1968</v>
      </c>
      <c r="P501" s="290"/>
      <c r="Q501" s="290"/>
      <c r="R501" s="290" t="s">
        <v>1971</v>
      </c>
      <c r="S501" s="290"/>
      <c r="T501" s="290"/>
      <c r="U501" s="290" t="s">
        <v>7338</v>
      </c>
      <c r="V501" s="290" t="s">
        <v>7338</v>
      </c>
      <c r="W501" s="290"/>
      <c r="X501" s="290"/>
      <c r="Y501" s="291">
        <v>43532.616365740738</v>
      </c>
      <c r="Z501" s="291">
        <v>43535.829664351855</v>
      </c>
      <c r="AA501" s="290"/>
      <c r="AB501" s="290" t="s">
        <v>1967</v>
      </c>
      <c r="AC501" s="290">
        <v>75122</v>
      </c>
      <c r="AD501" s="290">
        <v>2010</v>
      </c>
      <c r="AE501" s="290" t="s">
        <v>7375</v>
      </c>
      <c r="AF501" s="290" t="s">
        <v>7377</v>
      </c>
      <c r="AG501" s="290" t="s">
        <v>15</v>
      </c>
    </row>
    <row r="502" spans="1:33" ht="57.6" x14ac:dyDescent="0.3">
      <c r="A502" s="290" t="s">
        <v>873</v>
      </c>
      <c r="B502" s="290" t="s">
        <v>7375</v>
      </c>
      <c r="C502" s="290" t="s">
        <v>34</v>
      </c>
      <c r="D502" s="290" t="s">
        <v>1976</v>
      </c>
      <c r="E502" s="290" t="s">
        <v>1972</v>
      </c>
      <c r="F502" s="290" t="s">
        <v>1973</v>
      </c>
      <c r="G502" s="290" t="s">
        <v>119</v>
      </c>
      <c r="H502" s="290" t="s">
        <v>389</v>
      </c>
      <c r="I502" s="290" t="s">
        <v>7338</v>
      </c>
      <c r="J502" s="290" t="s">
        <v>7338</v>
      </c>
      <c r="K502" s="290" t="s">
        <v>7338</v>
      </c>
      <c r="L502" s="290" t="s">
        <v>7338</v>
      </c>
      <c r="M502" s="290" t="s">
        <v>7376</v>
      </c>
      <c r="N502" s="290" t="s">
        <v>106</v>
      </c>
      <c r="O502" s="290" t="s">
        <v>1977</v>
      </c>
      <c r="P502" s="290"/>
      <c r="Q502" s="290"/>
      <c r="R502" s="290" t="s">
        <v>1975</v>
      </c>
      <c r="S502" s="290" t="s">
        <v>7524</v>
      </c>
      <c r="T502" s="290"/>
      <c r="U502" s="290" t="s">
        <v>7338</v>
      </c>
      <c r="V502" s="290" t="s">
        <v>7338</v>
      </c>
      <c r="W502" s="290"/>
      <c r="X502" s="290"/>
      <c r="Y502" s="291">
        <v>43532.618437500001</v>
      </c>
      <c r="Z502" s="291">
        <v>43535.999363425923</v>
      </c>
      <c r="AA502" s="290"/>
      <c r="AB502" s="290" t="s">
        <v>1974</v>
      </c>
      <c r="AC502" s="290">
        <v>74082</v>
      </c>
      <c r="AD502" s="290">
        <v>5010</v>
      </c>
      <c r="AE502" s="290" t="s">
        <v>7375</v>
      </c>
      <c r="AF502" s="290" t="s">
        <v>7377</v>
      </c>
      <c r="AG502" s="290"/>
    </row>
    <row r="503" spans="1:33" ht="72" x14ac:dyDescent="0.3">
      <c r="A503" s="290" t="s">
        <v>701</v>
      </c>
      <c r="B503" s="290" t="s">
        <v>7375</v>
      </c>
      <c r="C503" s="290" t="s">
        <v>79</v>
      </c>
      <c r="D503" s="290" t="s">
        <v>1976</v>
      </c>
      <c r="E503" s="290" t="s">
        <v>1978</v>
      </c>
      <c r="F503" s="290" t="s">
        <v>1979</v>
      </c>
      <c r="G503" s="290" t="s">
        <v>1980</v>
      </c>
      <c r="H503" s="290" t="s">
        <v>653</v>
      </c>
      <c r="I503" s="290" t="s">
        <v>7338</v>
      </c>
      <c r="J503" s="290" t="s">
        <v>7338</v>
      </c>
      <c r="K503" s="290" t="s">
        <v>7338</v>
      </c>
      <c r="L503" s="290" t="s">
        <v>7338</v>
      </c>
      <c r="M503" s="290" t="s">
        <v>7376</v>
      </c>
      <c r="N503" s="290" t="s">
        <v>106</v>
      </c>
      <c r="O503" s="290" t="s">
        <v>1982</v>
      </c>
      <c r="P503" s="290"/>
      <c r="Q503" s="290"/>
      <c r="R503" s="290" t="s">
        <v>1981</v>
      </c>
      <c r="S503" s="290"/>
      <c r="T503" s="290"/>
      <c r="U503" s="290" t="s">
        <v>7338</v>
      </c>
      <c r="V503" s="290" t="s">
        <v>7338</v>
      </c>
      <c r="W503" s="290"/>
      <c r="X503" s="290"/>
      <c r="Y503" s="291">
        <v>43532.622314814813</v>
      </c>
      <c r="Z503" s="291">
        <v>43535.999363425923</v>
      </c>
      <c r="AA503" s="290"/>
      <c r="AB503" s="290" t="s">
        <v>1974</v>
      </c>
      <c r="AC503" s="290">
        <v>74082</v>
      </c>
      <c r="AD503" s="290">
        <v>5020</v>
      </c>
      <c r="AE503" s="290" t="s">
        <v>7375</v>
      </c>
      <c r="AF503" s="290" t="s">
        <v>7377</v>
      </c>
      <c r="AG503" s="290" t="s">
        <v>15</v>
      </c>
    </row>
    <row r="504" spans="1:33" ht="28.8" x14ac:dyDescent="0.3">
      <c r="A504" s="290"/>
      <c r="B504" s="290" t="s">
        <v>7375</v>
      </c>
      <c r="C504" s="290" t="s">
        <v>209</v>
      </c>
      <c r="D504" s="290" t="s">
        <v>208</v>
      </c>
      <c r="E504" s="290" t="s">
        <v>1983</v>
      </c>
      <c r="F504" s="290" t="s">
        <v>1984</v>
      </c>
      <c r="G504" s="290" t="s">
        <v>1985</v>
      </c>
      <c r="H504" s="290" t="s">
        <v>49</v>
      </c>
      <c r="I504" s="290" t="s">
        <v>7338</v>
      </c>
      <c r="J504" s="290" t="s">
        <v>7338</v>
      </c>
      <c r="K504" s="290" t="s">
        <v>7338</v>
      </c>
      <c r="L504" s="290" t="s">
        <v>7338</v>
      </c>
      <c r="M504" s="290" t="s">
        <v>7376</v>
      </c>
      <c r="N504" s="290" t="s">
        <v>106</v>
      </c>
      <c r="O504" s="290" t="s">
        <v>7338</v>
      </c>
      <c r="P504" s="290"/>
      <c r="Q504" s="290"/>
      <c r="R504" s="290"/>
      <c r="S504" s="290" t="s">
        <v>1124</v>
      </c>
      <c r="T504" s="290"/>
      <c r="U504" s="290" t="s">
        <v>7338</v>
      </c>
      <c r="V504" s="290" t="s">
        <v>7338</v>
      </c>
      <c r="W504" s="290"/>
      <c r="X504" s="290"/>
      <c r="Y504" s="291">
        <v>43532.631689814814</v>
      </c>
      <c r="Z504" s="291">
        <v>43535.999363425923</v>
      </c>
      <c r="AA504" s="290"/>
      <c r="AB504" s="290" t="s">
        <v>1986</v>
      </c>
      <c r="AC504" s="290">
        <v>67349</v>
      </c>
      <c r="AD504" s="290">
        <v>1100</v>
      </c>
      <c r="AE504" s="290" t="s">
        <v>7375</v>
      </c>
      <c r="AF504" s="290" t="s">
        <v>7377</v>
      </c>
      <c r="AG504" s="290"/>
    </row>
    <row r="505" spans="1:33" ht="28.8" x14ac:dyDescent="0.3">
      <c r="A505" s="290"/>
      <c r="B505" s="290" t="s">
        <v>7375</v>
      </c>
      <c r="C505" s="290" t="s">
        <v>19</v>
      </c>
      <c r="D505" s="290" t="s">
        <v>116</v>
      </c>
      <c r="E505" s="290" t="s">
        <v>1987</v>
      </c>
      <c r="F505" s="290" t="s">
        <v>1988</v>
      </c>
      <c r="G505" s="290" t="s">
        <v>784</v>
      </c>
      <c r="H505" s="290" t="s">
        <v>49</v>
      </c>
      <c r="I505" s="290" t="s">
        <v>7338</v>
      </c>
      <c r="J505" s="290" t="s">
        <v>7338</v>
      </c>
      <c r="K505" s="290" t="s">
        <v>7338</v>
      </c>
      <c r="L505" s="290" t="s">
        <v>7338</v>
      </c>
      <c r="M505" s="290" t="s">
        <v>7376</v>
      </c>
      <c r="N505" s="290" t="s">
        <v>117</v>
      </c>
      <c r="O505" s="290" t="s">
        <v>7338</v>
      </c>
      <c r="P505" s="290" t="s">
        <v>1990</v>
      </c>
      <c r="Q505" s="290"/>
      <c r="R505" s="290"/>
      <c r="S505" s="290"/>
      <c r="T505" s="290"/>
      <c r="U505" s="290" t="s">
        <v>7338</v>
      </c>
      <c r="V505" s="290" t="s">
        <v>7338</v>
      </c>
      <c r="W505" s="290"/>
      <c r="X505" s="290"/>
      <c r="Y505" s="291">
        <v>43532.634351851855</v>
      </c>
      <c r="Z505" s="291">
        <v>43535.999363425923</v>
      </c>
      <c r="AA505" s="290"/>
      <c r="AB505" s="290" t="s">
        <v>1989</v>
      </c>
      <c r="AC505" s="290">
        <v>58325</v>
      </c>
      <c r="AD505" s="290">
        <v>9300</v>
      </c>
      <c r="AE505" s="290" t="s">
        <v>7375</v>
      </c>
      <c r="AF505" s="290" t="s">
        <v>7377</v>
      </c>
      <c r="AG505" s="290" t="s">
        <v>882</v>
      </c>
    </row>
    <row r="506" spans="1:33" ht="158.4" x14ac:dyDescent="0.3">
      <c r="A506" s="290" t="s">
        <v>655</v>
      </c>
      <c r="B506" s="290" t="s">
        <v>7375</v>
      </c>
      <c r="C506" s="290" t="s">
        <v>19</v>
      </c>
      <c r="D506" s="290" t="s">
        <v>116</v>
      </c>
      <c r="E506" s="290" t="s">
        <v>1991</v>
      </c>
      <c r="F506" s="290" t="s">
        <v>1992</v>
      </c>
      <c r="G506" s="290" t="s">
        <v>1993</v>
      </c>
      <c r="H506" s="290" t="s">
        <v>7</v>
      </c>
      <c r="I506" s="290" t="s">
        <v>1734</v>
      </c>
      <c r="J506" s="290">
        <v>7</v>
      </c>
      <c r="K506" s="290">
        <v>2</v>
      </c>
      <c r="L506" s="290" t="s">
        <v>974</v>
      </c>
      <c r="M506" s="290" t="s">
        <v>997</v>
      </c>
      <c r="N506" s="290" t="s">
        <v>117</v>
      </c>
      <c r="O506" s="290" t="s">
        <v>331</v>
      </c>
      <c r="P506" s="290" t="s">
        <v>1996</v>
      </c>
      <c r="Q506" s="290" t="s">
        <v>1995</v>
      </c>
      <c r="R506" s="290" t="s">
        <v>1994</v>
      </c>
      <c r="S506" s="290"/>
      <c r="T506" s="290"/>
      <c r="U506" s="290" t="s">
        <v>7338</v>
      </c>
      <c r="V506" s="290" t="s">
        <v>7338</v>
      </c>
      <c r="W506" s="290"/>
      <c r="X506" s="290"/>
      <c r="Y506" s="291">
        <v>43532.634351851855</v>
      </c>
      <c r="Z506" s="291">
        <v>43535.999363425923</v>
      </c>
      <c r="AA506" s="290"/>
      <c r="AB506" s="290" t="s">
        <v>1989</v>
      </c>
      <c r="AC506" s="290">
        <v>58325</v>
      </c>
      <c r="AD506" s="290">
        <v>9310</v>
      </c>
      <c r="AE506" s="290" t="s">
        <v>7375</v>
      </c>
      <c r="AF506" s="290" t="s">
        <v>7377</v>
      </c>
      <c r="AG506" s="290" t="s">
        <v>15</v>
      </c>
    </row>
    <row r="507" spans="1:33" ht="115.2" x14ac:dyDescent="0.3">
      <c r="A507" s="290" t="s">
        <v>904</v>
      </c>
      <c r="B507" s="290" t="s">
        <v>7375</v>
      </c>
      <c r="C507" s="290" t="s">
        <v>19</v>
      </c>
      <c r="D507" s="290" t="s">
        <v>116</v>
      </c>
      <c r="E507" s="290" t="s">
        <v>1999</v>
      </c>
      <c r="F507" s="290" t="s">
        <v>2000</v>
      </c>
      <c r="G507" s="290" t="s">
        <v>2001</v>
      </c>
      <c r="H507" s="290" t="s">
        <v>7</v>
      </c>
      <c r="I507" s="290" t="s">
        <v>2005</v>
      </c>
      <c r="J507" s="290">
        <v>792</v>
      </c>
      <c r="K507" s="290">
        <v>1</v>
      </c>
      <c r="L507" s="290" t="s">
        <v>974</v>
      </c>
      <c r="M507" s="290" t="s">
        <v>997</v>
      </c>
      <c r="N507" s="290" t="s">
        <v>117</v>
      </c>
      <c r="O507" s="290" t="s">
        <v>331</v>
      </c>
      <c r="P507" s="290" t="s">
        <v>2004</v>
      </c>
      <c r="Q507" s="290" t="s">
        <v>2003</v>
      </c>
      <c r="R507" s="290" t="s">
        <v>2002</v>
      </c>
      <c r="S507" s="290"/>
      <c r="T507" s="290"/>
      <c r="U507" s="290" t="s">
        <v>7338</v>
      </c>
      <c r="V507" s="290" t="s">
        <v>7338</v>
      </c>
      <c r="W507" s="290"/>
      <c r="X507" s="290"/>
      <c r="Y507" s="291">
        <v>43532.634398148148</v>
      </c>
      <c r="Z507" s="291">
        <v>43535.999363425923</v>
      </c>
      <c r="AA507" s="290"/>
      <c r="AB507" s="290" t="s">
        <v>1989</v>
      </c>
      <c r="AC507" s="290">
        <v>58325</v>
      </c>
      <c r="AD507" s="290">
        <v>9320</v>
      </c>
      <c r="AE507" s="290" t="s">
        <v>7375</v>
      </c>
      <c r="AF507" s="290" t="s">
        <v>7377</v>
      </c>
      <c r="AG507" s="290" t="s">
        <v>15</v>
      </c>
    </row>
    <row r="508" spans="1:33" ht="115.2" x14ac:dyDescent="0.3">
      <c r="A508" s="290" t="s">
        <v>904</v>
      </c>
      <c r="B508" s="290" t="s">
        <v>7375</v>
      </c>
      <c r="C508" s="290" t="s">
        <v>19</v>
      </c>
      <c r="D508" s="290" t="s">
        <v>116</v>
      </c>
      <c r="E508" s="290" t="s">
        <v>2007</v>
      </c>
      <c r="F508" s="290" t="s">
        <v>2000</v>
      </c>
      <c r="G508" s="290" t="s">
        <v>2001</v>
      </c>
      <c r="H508" s="290" t="s">
        <v>7</v>
      </c>
      <c r="I508" s="290" t="s">
        <v>2011</v>
      </c>
      <c r="J508" s="290">
        <v>73</v>
      </c>
      <c r="K508" s="290">
        <v>1</v>
      </c>
      <c r="L508" s="290" t="s">
        <v>974</v>
      </c>
      <c r="M508" s="290" t="s">
        <v>997</v>
      </c>
      <c r="N508" s="290" t="s">
        <v>117</v>
      </c>
      <c r="O508" s="290" t="s">
        <v>331</v>
      </c>
      <c r="P508" s="290" t="s">
        <v>2010</v>
      </c>
      <c r="Q508" s="290" t="s">
        <v>2009</v>
      </c>
      <c r="R508" s="290" t="s">
        <v>2008</v>
      </c>
      <c r="S508" s="290"/>
      <c r="T508" s="290"/>
      <c r="U508" s="290" t="s">
        <v>7338</v>
      </c>
      <c r="V508" s="290" t="s">
        <v>7338</v>
      </c>
      <c r="W508" s="290"/>
      <c r="X508" s="290"/>
      <c r="Y508" s="291">
        <v>43532.634421296294</v>
      </c>
      <c r="Z508" s="291">
        <v>43535.999363425923</v>
      </c>
      <c r="AA508" s="290"/>
      <c r="AB508" s="290" t="s">
        <v>1989</v>
      </c>
      <c r="AC508" s="290">
        <v>58325</v>
      </c>
      <c r="AD508" s="290">
        <v>9330</v>
      </c>
      <c r="AE508" s="290" t="s">
        <v>7375</v>
      </c>
      <c r="AF508" s="290" t="s">
        <v>7377</v>
      </c>
      <c r="AG508" s="290" t="s">
        <v>15</v>
      </c>
    </row>
    <row r="509" spans="1:33" ht="28.8" x14ac:dyDescent="0.3">
      <c r="A509" s="290"/>
      <c r="B509" s="290" t="s">
        <v>7375</v>
      </c>
      <c r="C509" s="290" t="s">
        <v>209</v>
      </c>
      <c r="D509" s="290" t="s">
        <v>234</v>
      </c>
      <c r="E509" s="290" t="s">
        <v>2013</v>
      </c>
      <c r="F509" s="290" t="s">
        <v>2014</v>
      </c>
      <c r="G509" s="290" t="s">
        <v>784</v>
      </c>
      <c r="H509" s="290" t="s">
        <v>49</v>
      </c>
      <c r="I509" s="290" t="s">
        <v>7338</v>
      </c>
      <c r="J509" s="290" t="s">
        <v>7338</v>
      </c>
      <c r="K509" s="290" t="s">
        <v>7338</v>
      </c>
      <c r="L509" s="290" t="s">
        <v>7338</v>
      </c>
      <c r="M509" s="290" t="s">
        <v>7376</v>
      </c>
      <c r="N509" s="290" t="s">
        <v>106</v>
      </c>
      <c r="O509" s="290" t="s">
        <v>7338</v>
      </c>
      <c r="P509" s="290"/>
      <c r="Q509" s="290"/>
      <c r="R509" s="290"/>
      <c r="S509" s="290" t="s">
        <v>7571</v>
      </c>
      <c r="T509" s="290"/>
      <c r="U509" s="290" t="s">
        <v>7338</v>
      </c>
      <c r="V509" s="290" t="s">
        <v>7338</v>
      </c>
      <c r="W509" s="290"/>
      <c r="X509" s="290"/>
      <c r="Y509" s="291">
        <v>43532.634456018517</v>
      </c>
      <c r="Z509" s="291">
        <v>43535.999363425923</v>
      </c>
      <c r="AA509" s="290"/>
      <c r="AB509" s="290" t="s">
        <v>1989</v>
      </c>
      <c r="AC509" s="290">
        <v>58325</v>
      </c>
      <c r="AD509" s="290">
        <v>3630</v>
      </c>
      <c r="AE509" s="290" t="s">
        <v>7375</v>
      </c>
      <c r="AF509" s="290" t="s">
        <v>7377</v>
      </c>
      <c r="AG509" s="290" t="s">
        <v>882</v>
      </c>
    </row>
    <row r="510" spans="1:33" ht="100.8" x14ac:dyDescent="0.3">
      <c r="A510" s="290" t="s">
        <v>802</v>
      </c>
      <c r="B510" s="290" t="s">
        <v>7375</v>
      </c>
      <c r="C510" s="290" t="s">
        <v>19</v>
      </c>
      <c r="D510" s="290" t="s">
        <v>1413</v>
      </c>
      <c r="E510" s="290" t="s">
        <v>2015</v>
      </c>
      <c r="F510" s="290" t="s">
        <v>2016</v>
      </c>
      <c r="G510" s="290" t="s">
        <v>784</v>
      </c>
      <c r="H510" s="290" t="s">
        <v>684</v>
      </c>
      <c r="I510" s="290" t="s">
        <v>7338</v>
      </c>
      <c r="J510" s="290" t="s">
        <v>7338</v>
      </c>
      <c r="K510" s="290" t="s">
        <v>7338</v>
      </c>
      <c r="L510" s="290" t="s">
        <v>7338</v>
      </c>
      <c r="M510" s="290" t="s">
        <v>7376</v>
      </c>
      <c r="N510" s="290" t="s">
        <v>424</v>
      </c>
      <c r="O510" s="290" t="s">
        <v>7338</v>
      </c>
      <c r="P510" s="290" t="s">
        <v>2019</v>
      </c>
      <c r="Q510" s="290"/>
      <c r="R510" s="290" t="s">
        <v>2018</v>
      </c>
      <c r="S510" s="290"/>
      <c r="T510" s="290"/>
      <c r="U510" s="290" t="s">
        <v>7338</v>
      </c>
      <c r="V510" s="290" t="s">
        <v>7338</v>
      </c>
      <c r="W510" s="290"/>
      <c r="X510" s="290"/>
      <c r="Y510" s="291">
        <v>43532.638738425929</v>
      </c>
      <c r="Z510" s="291">
        <v>43535.829664351855</v>
      </c>
      <c r="AA510" s="290"/>
      <c r="AB510" s="290" t="s">
        <v>2017</v>
      </c>
      <c r="AC510" s="290">
        <v>10602</v>
      </c>
      <c r="AD510" s="290">
        <v>5090</v>
      </c>
      <c r="AE510" s="290" t="s">
        <v>7375</v>
      </c>
      <c r="AF510" s="290" t="s">
        <v>7377</v>
      </c>
      <c r="AG510" s="290" t="s">
        <v>15</v>
      </c>
    </row>
    <row r="511" spans="1:33" ht="86.4" x14ac:dyDescent="0.3">
      <c r="A511" s="290" t="s">
        <v>802</v>
      </c>
      <c r="B511" s="290" t="s">
        <v>7375</v>
      </c>
      <c r="C511" s="290" t="s">
        <v>79</v>
      </c>
      <c r="D511" s="290" t="s">
        <v>1413</v>
      </c>
      <c r="E511" s="290" t="s">
        <v>2020</v>
      </c>
      <c r="F511" s="290" t="s">
        <v>2021</v>
      </c>
      <c r="G511" s="290" t="s">
        <v>784</v>
      </c>
      <c r="H511" s="290" t="s">
        <v>684</v>
      </c>
      <c r="I511" s="290" t="s">
        <v>7338</v>
      </c>
      <c r="J511" s="290" t="s">
        <v>7338</v>
      </c>
      <c r="K511" s="290" t="s">
        <v>7338</v>
      </c>
      <c r="L511" s="290" t="s">
        <v>7338</v>
      </c>
      <c r="M511" s="290" t="s">
        <v>7376</v>
      </c>
      <c r="N511" s="290" t="s">
        <v>117</v>
      </c>
      <c r="O511" s="290" t="s">
        <v>7338</v>
      </c>
      <c r="P511" s="290"/>
      <c r="Q511" s="290"/>
      <c r="R511" s="290" t="s">
        <v>2022</v>
      </c>
      <c r="S511" s="290"/>
      <c r="T511" s="290"/>
      <c r="U511" s="290" t="s">
        <v>7338</v>
      </c>
      <c r="V511" s="290" t="s">
        <v>7338</v>
      </c>
      <c r="W511" s="290"/>
      <c r="X511" s="290"/>
      <c r="Y511" s="291">
        <v>43532.638738425929</v>
      </c>
      <c r="Z511" s="291">
        <v>43535.829664351855</v>
      </c>
      <c r="AA511" s="290"/>
      <c r="AB511" s="290" t="s">
        <v>2017</v>
      </c>
      <c r="AC511" s="290">
        <v>10602</v>
      </c>
      <c r="AD511" s="290">
        <v>5100</v>
      </c>
      <c r="AE511" s="290" t="s">
        <v>7375</v>
      </c>
      <c r="AF511" s="290" t="s">
        <v>7377</v>
      </c>
      <c r="AG511" s="290" t="s">
        <v>15</v>
      </c>
    </row>
    <row r="512" spans="1:33" ht="43.2" x14ac:dyDescent="0.3">
      <c r="A512" s="290"/>
      <c r="B512" s="290" t="s">
        <v>7375</v>
      </c>
      <c r="C512" s="290" t="s">
        <v>34</v>
      </c>
      <c r="D512" s="290" t="s">
        <v>419</v>
      </c>
      <c r="E512" s="290" t="s">
        <v>2023</v>
      </c>
      <c r="F512" s="290" t="s">
        <v>2024</v>
      </c>
      <c r="G512" s="290" t="s">
        <v>156</v>
      </c>
      <c r="H512" s="290" t="s">
        <v>389</v>
      </c>
      <c r="I512" s="290" t="s">
        <v>7338</v>
      </c>
      <c r="J512" s="290" t="s">
        <v>7338</v>
      </c>
      <c r="K512" s="290" t="s">
        <v>7338</v>
      </c>
      <c r="L512" s="290" t="s">
        <v>7338</v>
      </c>
      <c r="M512" s="290" t="s">
        <v>7376</v>
      </c>
      <c r="N512" s="290" t="s">
        <v>262</v>
      </c>
      <c r="O512" s="290" t="s">
        <v>420</v>
      </c>
      <c r="P512" s="290"/>
      <c r="Q512" s="290"/>
      <c r="R512" s="290" t="s">
        <v>2025</v>
      </c>
      <c r="S512" s="290"/>
      <c r="T512" s="290"/>
      <c r="U512" s="290" t="s">
        <v>7338</v>
      </c>
      <c r="V512" s="290" t="s">
        <v>7338</v>
      </c>
      <c r="W512" s="290"/>
      <c r="X512" s="290"/>
      <c r="Y512" s="291">
        <v>43532.638738425929</v>
      </c>
      <c r="Z512" s="291">
        <v>43535.829664351855</v>
      </c>
      <c r="AA512" s="290"/>
      <c r="AB512" s="290" t="s">
        <v>2017</v>
      </c>
      <c r="AC512" s="290">
        <v>10602</v>
      </c>
      <c r="AD512" s="290">
        <v>700</v>
      </c>
      <c r="AE512" s="290" t="s">
        <v>7375</v>
      </c>
      <c r="AF512" s="290" t="s">
        <v>7377</v>
      </c>
      <c r="AG512" s="290"/>
    </row>
    <row r="513" spans="1:33" ht="43.2" x14ac:dyDescent="0.3">
      <c r="A513" s="290"/>
      <c r="B513" s="290" t="s">
        <v>7375</v>
      </c>
      <c r="C513" s="290" t="s">
        <v>34</v>
      </c>
      <c r="D513" s="290" t="s">
        <v>428</v>
      </c>
      <c r="E513" s="290" t="s">
        <v>2026</v>
      </c>
      <c r="F513" s="290" t="s">
        <v>2027</v>
      </c>
      <c r="G513" s="290" t="s">
        <v>156</v>
      </c>
      <c r="H513" s="290" t="s">
        <v>389</v>
      </c>
      <c r="I513" s="290" t="s">
        <v>7338</v>
      </c>
      <c r="J513" s="290" t="s">
        <v>7338</v>
      </c>
      <c r="K513" s="290" t="s">
        <v>7338</v>
      </c>
      <c r="L513" s="290" t="s">
        <v>7338</v>
      </c>
      <c r="M513" s="290" t="s">
        <v>7376</v>
      </c>
      <c r="N513" s="290" t="s">
        <v>424</v>
      </c>
      <c r="O513" s="290" t="s">
        <v>429</v>
      </c>
      <c r="P513" s="290"/>
      <c r="Q513" s="290"/>
      <c r="R513" s="290" t="s">
        <v>2028</v>
      </c>
      <c r="S513" s="290" t="s">
        <v>7508</v>
      </c>
      <c r="T513" s="290"/>
      <c r="U513" s="290" t="s">
        <v>7338</v>
      </c>
      <c r="V513" s="290" t="s">
        <v>7338</v>
      </c>
      <c r="W513" s="290"/>
      <c r="X513" s="290"/>
      <c r="Y513" s="291">
        <v>43532.638738425929</v>
      </c>
      <c r="Z513" s="291">
        <v>43535.829664351855</v>
      </c>
      <c r="AA513" s="290"/>
      <c r="AB513" s="290" t="s">
        <v>2017</v>
      </c>
      <c r="AC513" s="290">
        <v>10602</v>
      </c>
      <c r="AD513" s="290">
        <v>720</v>
      </c>
      <c r="AE513" s="290" t="s">
        <v>7375</v>
      </c>
      <c r="AF513" s="290" t="s">
        <v>7377</v>
      </c>
      <c r="AG513" s="290"/>
    </row>
    <row r="514" spans="1:33" ht="43.2" x14ac:dyDescent="0.3">
      <c r="A514" s="290" t="s">
        <v>873</v>
      </c>
      <c r="B514" s="290" t="s">
        <v>7375</v>
      </c>
      <c r="C514" s="290" t="s">
        <v>34</v>
      </c>
      <c r="D514" s="290" t="s">
        <v>436</v>
      </c>
      <c r="E514" s="290" t="s">
        <v>2029</v>
      </c>
      <c r="F514" s="290" t="s">
        <v>2030</v>
      </c>
      <c r="G514" s="290" t="s">
        <v>156</v>
      </c>
      <c r="H514" s="290" t="s">
        <v>389</v>
      </c>
      <c r="I514" s="290" t="s">
        <v>7338</v>
      </c>
      <c r="J514" s="290" t="s">
        <v>7338</v>
      </c>
      <c r="K514" s="290" t="s">
        <v>7338</v>
      </c>
      <c r="L514" s="290" t="s">
        <v>7338</v>
      </c>
      <c r="M514" s="290" t="s">
        <v>7376</v>
      </c>
      <c r="N514" s="290" t="s">
        <v>424</v>
      </c>
      <c r="O514" s="290" t="s">
        <v>437</v>
      </c>
      <c r="P514" s="290"/>
      <c r="Q514" s="290"/>
      <c r="R514" s="290" t="s">
        <v>2031</v>
      </c>
      <c r="S514" s="290" t="s">
        <v>7522</v>
      </c>
      <c r="T514" s="290"/>
      <c r="U514" s="290" t="s">
        <v>7338</v>
      </c>
      <c r="V514" s="290" t="s">
        <v>7338</v>
      </c>
      <c r="W514" s="290"/>
      <c r="X514" s="290"/>
      <c r="Y514" s="291">
        <v>43532.638738425929</v>
      </c>
      <c r="Z514" s="291">
        <v>43535.829664351855</v>
      </c>
      <c r="AA514" s="290"/>
      <c r="AB514" s="290" t="s">
        <v>2017</v>
      </c>
      <c r="AC514" s="290">
        <v>10602</v>
      </c>
      <c r="AD514" s="290">
        <v>740</v>
      </c>
      <c r="AE514" s="290" t="s">
        <v>7375</v>
      </c>
      <c r="AF514" s="290" t="s">
        <v>7377</v>
      </c>
      <c r="AG514" s="290"/>
    </row>
    <row r="515" spans="1:33" ht="57.6" x14ac:dyDescent="0.3">
      <c r="A515" s="290" t="s">
        <v>802</v>
      </c>
      <c r="B515" s="290" t="s">
        <v>7375</v>
      </c>
      <c r="C515" s="290" t="s">
        <v>79</v>
      </c>
      <c r="D515" s="290" t="s">
        <v>436</v>
      </c>
      <c r="E515" s="290" t="s">
        <v>2032</v>
      </c>
      <c r="F515" s="290" t="s">
        <v>2033</v>
      </c>
      <c r="G515" s="290" t="s">
        <v>784</v>
      </c>
      <c r="H515" s="290" t="s">
        <v>653</v>
      </c>
      <c r="I515" s="290" t="s">
        <v>7338</v>
      </c>
      <c r="J515" s="290" t="s">
        <v>7338</v>
      </c>
      <c r="K515" s="290" t="s">
        <v>7338</v>
      </c>
      <c r="L515" s="290" t="s">
        <v>7338</v>
      </c>
      <c r="M515" s="290" t="s">
        <v>7376</v>
      </c>
      <c r="N515" s="290" t="s">
        <v>424</v>
      </c>
      <c r="O515" s="290" t="s">
        <v>437</v>
      </c>
      <c r="P515" s="290"/>
      <c r="Q515" s="290"/>
      <c r="R515" s="290" t="s">
        <v>2034</v>
      </c>
      <c r="S515" s="290" t="s">
        <v>7495</v>
      </c>
      <c r="T515" s="290"/>
      <c r="U515" s="290" t="s">
        <v>7338</v>
      </c>
      <c r="V515" s="290" t="s">
        <v>7338</v>
      </c>
      <c r="W515" s="290"/>
      <c r="X515" s="290"/>
      <c r="Y515" s="291">
        <v>43532.638738425929</v>
      </c>
      <c r="Z515" s="291">
        <v>43535.829664351855</v>
      </c>
      <c r="AA515" s="290"/>
      <c r="AB515" s="290" t="s">
        <v>2017</v>
      </c>
      <c r="AC515" s="290">
        <v>10602</v>
      </c>
      <c r="AD515" s="290">
        <v>5140</v>
      </c>
      <c r="AE515" s="290" t="s">
        <v>7375</v>
      </c>
      <c r="AF515" s="290" t="s">
        <v>7377</v>
      </c>
      <c r="AG515" s="290" t="s">
        <v>15</v>
      </c>
    </row>
    <row r="516" spans="1:33" ht="43.2" x14ac:dyDescent="0.3">
      <c r="A516" s="290"/>
      <c r="B516" s="290" t="s">
        <v>7375</v>
      </c>
      <c r="C516" s="290" t="s">
        <v>34</v>
      </c>
      <c r="D516" s="290" t="s">
        <v>440</v>
      </c>
      <c r="E516" s="290" t="s">
        <v>2035</v>
      </c>
      <c r="F516" s="290" t="s">
        <v>2036</v>
      </c>
      <c r="G516" s="290" t="s">
        <v>156</v>
      </c>
      <c r="H516" s="290" t="s">
        <v>389</v>
      </c>
      <c r="I516" s="290" t="s">
        <v>7338</v>
      </c>
      <c r="J516" s="290" t="s">
        <v>7338</v>
      </c>
      <c r="K516" s="290" t="s">
        <v>7338</v>
      </c>
      <c r="L516" s="290" t="s">
        <v>7338</v>
      </c>
      <c r="M516" s="290" t="s">
        <v>7376</v>
      </c>
      <c r="N516" s="290" t="s">
        <v>424</v>
      </c>
      <c r="O516" s="290" t="s">
        <v>441</v>
      </c>
      <c r="P516" s="290"/>
      <c r="Q516" s="290"/>
      <c r="R516" s="290" t="s">
        <v>2028</v>
      </c>
      <c r="S516" s="290" t="s">
        <v>7508</v>
      </c>
      <c r="T516" s="290"/>
      <c r="U516" s="290" t="s">
        <v>7338</v>
      </c>
      <c r="V516" s="290" t="s">
        <v>7338</v>
      </c>
      <c r="W516" s="290"/>
      <c r="X516" s="290"/>
      <c r="Y516" s="291">
        <v>43532.638738425929</v>
      </c>
      <c r="Z516" s="291">
        <v>43535.829664351855</v>
      </c>
      <c r="AA516" s="290"/>
      <c r="AB516" s="290" t="s">
        <v>2017</v>
      </c>
      <c r="AC516" s="290">
        <v>10602</v>
      </c>
      <c r="AD516" s="290">
        <v>750</v>
      </c>
      <c r="AE516" s="290" t="s">
        <v>7375</v>
      </c>
      <c r="AF516" s="290" t="s">
        <v>7377</v>
      </c>
      <c r="AG516" s="290"/>
    </row>
    <row r="517" spans="1:33" ht="57.6" x14ac:dyDescent="0.3">
      <c r="A517" s="290" t="s">
        <v>873</v>
      </c>
      <c r="B517" s="290" t="s">
        <v>7375</v>
      </c>
      <c r="C517" s="290" t="s">
        <v>34</v>
      </c>
      <c r="D517" s="290" t="s">
        <v>2040</v>
      </c>
      <c r="E517" s="290" t="s">
        <v>2037</v>
      </c>
      <c r="F517" s="290" t="s">
        <v>2038</v>
      </c>
      <c r="G517" s="290" t="s">
        <v>156</v>
      </c>
      <c r="H517" s="290" t="s">
        <v>389</v>
      </c>
      <c r="I517" s="290" t="s">
        <v>7338</v>
      </c>
      <c r="J517" s="290" t="s">
        <v>7338</v>
      </c>
      <c r="K517" s="290" t="s">
        <v>7338</v>
      </c>
      <c r="L517" s="290" t="s">
        <v>7338</v>
      </c>
      <c r="M517" s="290" t="s">
        <v>7376</v>
      </c>
      <c r="N517" s="290" t="s">
        <v>117</v>
      </c>
      <c r="O517" s="290" t="s">
        <v>2041</v>
      </c>
      <c r="P517" s="290"/>
      <c r="Q517" s="290"/>
      <c r="R517" s="290" t="s">
        <v>2039</v>
      </c>
      <c r="S517" s="290" t="s">
        <v>7522</v>
      </c>
      <c r="T517" s="290"/>
      <c r="U517" s="290" t="s">
        <v>7338</v>
      </c>
      <c r="V517" s="290" t="s">
        <v>7338</v>
      </c>
      <c r="W517" s="290"/>
      <c r="X517" s="290"/>
      <c r="Y517" s="291">
        <v>43532.638738425929</v>
      </c>
      <c r="Z517" s="291">
        <v>43535.829664351855</v>
      </c>
      <c r="AA517" s="290"/>
      <c r="AB517" s="290" t="s">
        <v>2017</v>
      </c>
      <c r="AC517" s="290">
        <v>10602</v>
      </c>
      <c r="AD517" s="290">
        <v>5160</v>
      </c>
      <c r="AE517" s="290" t="s">
        <v>7375</v>
      </c>
      <c r="AF517" s="290" t="s">
        <v>7377</v>
      </c>
      <c r="AG517" s="290"/>
    </row>
    <row r="518" spans="1:33" ht="43.2" x14ac:dyDescent="0.3">
      <c r="A518" s="290"/>
      <c r="B518" s="290" t="s">
        <v>7375</v>
      </c>
      <c r="C518" s="290" t="s">
        <v>19</v>
      </c>
      <c r="D518" s="290" t="s">
        <v>158</v>
      </c>
      <c r="E518" s="290" t="s">
        <v>2042</v>
      </c>
      <c r="F518" s="290" t="s">
        <v>2043</v>
      </c>
      <c r="G518" s="290" t="s">
        <v>156</v>
      </c>
      <c r="H518" s="290" t="s">
        <v>389</v>
      </c>
      <c r="I518" s="290" t="s">
        <v>7338</v>
      </c>
      <c r="J518" s="290" t="s">
        <v>7338</v>
      </c>
      <c r="K518" s="290" t="s">
        <v>7338</v>
      </c>
      <c r="L518" s="290" t="s">
        <v>7338</v>
      </c>
      <c r="M518" s="290" t="s">
        <v>7376</v>
      </c>
      <c r="N518" s="290" t="s">
        <v>117</v>
      </c>
      <c r="O518" s="290" t="s">
        <v>159</v>
      </c>
      <c r="P518" s="290" t="s">
        <v>2045</v>
      </c>
      <c r="Q518" s="290"/>
      <c r="R518" s="290" t="s">
        <v>2044</v>
      </c>
      <c r="S518" s="290"/>
      <c r="T518" s="290"/>
      <c r="U518" s="290" t="s">
        <v>7338</v>
      </c>
      <c r="V518" s="290" t="s">
        <v>7338</v>
      </c>
      <c r="W518" s="290"/>
      <c r="X518" s="290"/>
      <c r="Y518" s="291">
        <v>43532.638738425929</v>
      </c>
      <c r="Z518" s="291">
        <v>43535.829664351855</v>
      </c>
      <c r="AA518" s="290"/>
      <c r="AB518" s="290" t="s">
        <v>2017</v>
      </c>
      <c r="AC518" s="290">
        <v>10602</v>
      </c>
      <c r="AD518" s="290">
        <v>760</v>
      </c>
      <c r="AE518" s="290" t="s">
        <v>7375</v>
      </c>
      <c r="AF518" s="290" t="s">
        <v>7377</v>
      </c>
      <c r="AG518" s="290"/>
    </row>
    <row r="519" spans="1:33" ht="43.2" x14ac:dyDescent="0.3">
      <c r="A519" s="290"/>
      <c r="B519" s="290" t="s">
        <v>7375</v>
      </c>
      <c r="C519" s="290" t="s">
        <v>34</v>
      </c>
      <c r="D519" s="290" t="s">
        <v>407</v>
      </c>
      <c r="E519" s="290" t="s">
        <v>2046</v>
      </c>
      <c r="F519" s="290" t="s">
        <v>2047</v>
      </c>
      <c r="G519" s="290" t="s">
        <v>156</v>
      </c>
      <c r="H519" s="290" t="s">
        <v>389</v>
      </c>
      <c r="I519" s="290" t="s">
        <v>7338</v>
      </c>
      <c r="J519" s="290" t="s">
        <v>7338</v>
      </c>
      <c r="K519" s="290" t="s">
        <v>7338</v>
      </c>
      <c r="L519" s="290" t="s">
        <v>7338</v>
      </c>
      <c r="M519" s="290" t="s">
        <v>7376</v>
      </c>
      <c r="N519" s="290" t="s">
        <v>262</v>
      </c>
      <c r="O519" s="290" t="s">
        <v>408</v>
      </c>
      <c r="P519" s="290"/>
      <c r="Q519" s="290"/>
      <c r="R519" s="290" t="s">
        <v>2048</v>
      </c>
      <c r="S519" s="290"/>
      <c r="T519" s="290"/>
      <c r="U519" s="290" t="s">
        <v>7338</v>
      </c>
      <c r="V519" s="290" t="s">
        <v>7338</v>
      </c>
      <c r="W519" s="290"/>
      <c r="X519" s="290"/>
      <c r="Y519" s="291">
        <v>43532.638738425929</v>
      </c>
      <c r="Z519" s="291">
        <v>43535.829664351855</v>
      </c>
      <c r="AA519" s="290"/>
      <c r="AB519" s="290" t="s">
        <v>2017</v>
      </c>
      <c r="AC519" s="290">
        <v>10602</v>
      </c>
      <c r="AD519" s="290">
        <v>670</v>
      </c>
      <c r="AE519" s="290" t="s">
        <v>7375</v>
      </c>
      <c r="AF519" s="290" t="s">
        <v>7377</v>
      </c>
      <c r="AG519" s="290"/>
    </row>
    <row r="520" spans="1:33" ht="43.2" x14ac:dyDescent="0.3">
      <c r="A520" s="290" t="s">
        <v>873</v>
      </c>
      <c r="B520" s="290" t="s">
        <v>7375</v>
      </c>
      <c r="C520" s="290" t="s">
        <v>34</v>
      </c>
      <c r="D520" s="290" t="s">
        <v>423</v>
      </c>
      <c r="E520" s="290" t="s">
        <v>2049</v>
      </c>
      <c r="F520" s="290" t="s">
        <v>2050</v>
      </c>
      <c r="G520" s="290" t="s">
        <v>156</v>
      </c>
      <c r="H520" s="290" t="s">
        <v>389</v>
      </c>
      <c r="I520" s="290" t="s">
        <v>7338</v>
      </c>
      <c r="J520" s="290" t="s">
        <v>7338</v>
      </c>
      <c r="K520" s="290" t="s">
        <v>7338</v>
      </c>
      <c r="L520" s="290" t="s">
        <v>7338</v>
      </c>
      <c r="M520" s="290" t="s">
        <v>7376</v>
      </c>
      <c r="N520" s="290" t="s">
        <v>424</v>
      </c>
      <c r="O520" s="290" t="s">
        <v>425</v>
      </c>
      <c r="P520" s="290"/>
      <c r="Q520" s="290"/>
      <c r="R520" s="290" t="s">
        <v>2051</v>
      </c>
      <c r="S520" s="290" t="s">
        <v>7520</v>
      </c>
      <c r="T520" s="290"/>
      <c r="U520" s="290" t="s">
        <v>7338</v>
      </c>
      <c r="V520" s="290" t="s">
        <v>7338</v>
      </c>
      <c r="W520" s="290"/>
      <c r="X520" s="290"/>
      <c r="Y520" s="291">
        <v>43532.638738425929</v>
      </c>
      <c r="Z520" s="291">
        <v>43535.829664351855</v>
      </c>
      <c r="AA520" s="290"/>
      <c r="AB520" s="290" t="s">
        <v>2017</v>
      </c>
      <c r="AC520" s="290">
        <v>10602</v>
      </c>
      <c r="AD520" s="290">
        <v>710</v>
      </c>
      <c r="AE520" s="290" t="s">
        <v>7375</v>
      </c>
      <c r="AF520" s="290" t="s">
        <v>7377</v>
      </c>
      <c r="AG520" s="290"/>
    </row>
    <row r="521" spans="1:33" ht="43.2" x14ac:dyDescent="0.3">
      <c r="A521" s="290" t="s">
        <v>873</v>
      </c>
      <c r="B521" s="290" t="s">
        <v>7375</v>
      </c>
      <c r="C521" s="290" t="s">
        <v>34</v>
      </c>
      <c r="D521" s="290" t="s">
        <v>455</v>
      </c>
      <c r="E521" s="290" t="s">
        <v>2052</v>
      </c>
      <c r="F521" s="290" t="s">
        <v>2053</v>
      </c>
      <c r="G521" s="290" t="s">
        <v>156</v>
      </c>
      <c r="H521" s="290" t="s">
        <v>389</v>
      </c>
      <c r="I521" s="290" t="s">
        <v>7338</v>
      </c>
      <c r="J521" s="290" t="s">
        <v>7338</v>
      </c>
      <c r="K521" s="290" t="s">
        <v>7338</v>
      </c>
      <c r="L521" s="290" t="s">
        <v>7338</v>
      </c>
      <c r="M521" s="290" t="s">
        <v>7376</v>
      </c>
      <c r="N521" s="290" t="s">
        <v>117</v>
      </c>
      <c r="O521" s="290" t="s">
        <v>456</v>
      </c>
      <c r="P521" s="290"/>
      <c r="Q521" s="290"/>
      <c r="R521" s="290" t="s">
        <v>2054</v>
      </c>
      <c r="S521" s="290" t="s">
        <v>7520</v>
      </c>
      <c r="T521" s="290"/>
      <c r="U521" s="290" t="s">
        <v>7338</v>
      </c>
      <c r="V521" s="290" t="s">
        <v>7338</v>
      </c>
      <c r="W521" s="290"/>
      <c r="X521" s="290"/>
      <c r="Y521" s="291">
        <v>43532.638738425929</v>
      </c>
      <c r="Z521" s="291">
        <v>43535.829664351855</v>
      </c>
      <c r="AA521" s="290"/>
      <c r="AB521" s="290" t="s">
        <v>2017</v>
      </c>
      <c r="AC521" s="290">
        <v>10602</v>
      </c>
      <c r="AD521" s="290">
        <v>810</v>
      </c>
      <c r="AE521" s="290" t="s">
        <v>7375</v>
      </c>
      <c r="AF521" s="290" t="s">
        <v>7377</v>
      </c>
      <c r="AG521" s="290"/>
    </row>
    <row r="522" spans="1:33" ht="43.2" x14ac:dyDescent="0.3">
      <c r="A522" s="290"/>
      <c r="B522" s="290" t="s">
        <v>7375</v>
      </c>
      <c r="C522" s="290" t="s">
        <v>34</v>
      </c>
      <c r="D522" s="290" t="s">
        <v>483</v>
      </c>
      <c r="E522" s="290" t="s">
        <v>2055</v>
      </c>
      <c r="F522" s="290" t="s">
        <v>2056</v>
      </c>
      <c r="G522" s="290" t="s">
        <v>156</v>
      </c>
      <c r="H522" s="290" t="s">
        <v>389</v>
      </c>
      <c r="I522" s="290" t="s">
        <v>7338</v>
      </c>
      <c r="J522" s="290" t="s">
        <v>7338</v>
      </c>
      <c r="K522" s="290" t="s">
        <v>7338</v>
      </c>
      <c r="L522" s="290" t="s">
        <v>7338</v>
      </c>
      <c r="M522" s="290" t="s">
        <v>7376</v>
      </c>
      <c r="N522" s="290" t="s">
        <v>106</v>
      </c>
      <c r="O522" s="290" t="s">
        <v>484</v>
      </c>
      <c r="P522" s="290"/>
      <c r="Q522" s="290"/>
      <c r="R522" s="290" t="s">
        <v>2057</v>
      </c>
      <c r="S522" s="290"/>
      <c r="T522" s="290"/>
      <c r="U522" s="290" t="s">
        <v>7338</v>
      </c>
      <c r="V522" s="290" t="s">
        <v>7338</v>
      </c>
      <c r="W522" s="290"/>
      <c r="X522" s="290"/>
      <c r="Y522" s="291">
        <v>43532.638738425929</v>
      </c>
      <c r="Z522" s="291">
        <v>43535.829664351855</v>
      </c>
      <c r="AA522" s="290"/>
      <c r="AB522" s="290" t="s">
        <v>2017</v>
      </c>
      <c r="AC522" s="290">
        <v>10602</v>
      </c>
      <c r="AD522" s="290">
        <v>880</v>
      </c>
      <c r="AE522" s="290" t="s">
        <v>7375</v>
      </c>
      <c r="AF522" s="290" t="s">
        <v>7377</v>
      </c>
      <c r="AG522" s="290"/>
    </row>
    <row r="523" spans="1:33" ht="100.8" x14ac:dyDescent="0.3">
      <c r="A523" s="290" t="s">
        <v>217</v>
      </c>
      <c r="B523" s="290" t="s">
        <v>7375</v>
      </c>
      <c r="C523" s="290" t="s">
        <v>19</v>
      </c>
      <c r="D523" s="290" t="s">
        <v>218</v>
      </c>
      <c r="E523" s="290" t="s">
        <v>223</v>
      </c>
      <c r="F523" s="290" t="s">
        <v>2058</v>
      </c>
      <c r="G523" s="290" t="s">
        <v>1955</v>
      </c>
      <c r="H523" s="290" t="s">
        <v>30</v>
      </c>
      <c r="I523" s="290" t="s">
        <v>7338</v>
      </c>
      <c r="J523" s="290" t="s">
        <v>7338</v>
      </c>
      <c r="K523" s="290" t="s">
        <v>7338</v>
      </c>
      <c r="L523" s="290" t="s">
        <v>7338</v>
      </c>
      <c r="M523" s="290" t="s">
        <v>7376</v>
      </c>
      <c r="N523" s="290" t="s">
        <v>106</v>
      </c>
      <c r="O523" s="290" t="s">
        <v>220</v>
      </c>
      <c r="P523" s="290" t="s">
        <v>2060</v>
      </c>
      <c r="Q523" s="290"/>
      <c r="R523" s="290" t="s">
        <v>2059</v>
      </c>
      <c r="S523" s="290"/>
      <c r="T523" s="290"/>
      <c r="U523" s="290" t="s">
        <v>215</v>
      </c>
      <c r="V523" s="290" t="s">
        <v>221</v>
      </c>
      <c r="W523" s="290" t="s">
        <v>742</v>
      </c>
      <c r="X523" s="290"/>
      <c r="Y523" s="291">
        <v>43532.644849537035</v>
      </c>
      <c r="Z523" s="291">
        <v>43536.961493055554</v>
      </c>
      <c r="AA523" s="290"/>
      <c r="AB523" s="290" t="s">
        <v>1956</v>
      </c>
      <c r="AC523" s="290">
        <v>12696</v>
      </c>
      <c r="AD523" s="290">
        <v>1420</v>
      </c>
      <c r="AE523" s="290" t="s">
        <v>7375</v>
      </c>
      <c r="AF523" s="290" t="s">
        <v>7377</v>
      </c>
      <c r="AG523" s="290" t="s">
        <v>15</v>
      </c>
    </row>
    <row r="524" spans="1:33" ht="115.2" x14ac:dyDescent="0.3">
      <c r="A524" s="290" t="s">
        <v>642</v>
      </c>
      <c r="B524" s="290" t="s">
        <v>7375</v>
      </c>
      <c r="C524" s="290" t="s">
        <v>79</v>
      </c>
      <c r="D524" s="290" t="s">
        <v>116</v>
      </c>
      <c r="E524" s="290" t="s">
        <v>2061</v>
      </c>
      <c r="F524" s="290" t="s">
        <v>2062</v>
      </c>
      <c r="G524" s="290" t="s">
        <v>784</v>
      </c>
      <c r="H524" s="290" t="s">
        <v>7</v>
      </c>
      <c r="I524" s="290" t="s">
        <v>996</v>
      </c>
      <c r="J524" s="290">
        <v>1300</v>
      </c>
      <c r="K524" s="290">
        <v>3</v>
      </c>
      <c r="L524" s="290" t="s">
        <v>974</v>
      </c>
      <c r="M524" s="290" t="s">
        <v>997</v>
      </c>
      <c r="N524" s="290" t="s">
        <v>117</v>
      </c>
      <c r="O524" s="290" t="s">
        <v>331</v>
      </c>
      <c r="P524" s="290"/>
      <c r="Q524" s="290"/>
      <c r="R524" s="290" t="s">
        <v>2064</v>
      </c>
      <c r="S524" s="290"/>
      <c r="T524" s="290"/>
      <c r="U524" s="290" t="s">
        <v>7338</v>
      </c>
      <c r="V524" s="290" t="s">
        <v>7338</v>
      </c>
      <c r="W524" s="290"/>
      <c r="X524" s="290"/>
      <c r="Y524" s="291">
        <v>43532.647465277776</v>
      </c>
      <c r="Z524" s="291">
        <v>43535.999363425923</v>
      </c>
      <c r="AA524" s="290"/>
      <c r="AB524" s="290" t="s">
        <v>2063</v>
      </c>
      <c r="AC524" s="290">
        <v>2462</v>
      </c>
      <c r="AD524" s="290">
        <v>8377</v>
      </c>
      <c r="AE524" s="290" t="s">
        <v>7375</v>
      </c>
      <c r="AF524" s="290" t="s">
        <v>7377</v>
      </c>
      <c r="AG524" s="290" t="s">
        <v>15</v>
      </c>
    </row>
    <row r="525" spans="1:33" ht="43.2" x14ac:dyDescent="0.3">
      <c r="A525" s="290"/>
      <c r="B525" s="290" t="s">
        <v>7375</v>
      </c>
      <c r="C525" s="290" t="s">
        <v>34</v>
      </c>
      <c r="D525" s="290" t="s">
        <v>2068</v>
      </c>
      <c r="E525" s="290" t="s">
        <v>2066</v>
      </c>
      <c r="F525" s="290" t="s">
        <v>2067</v>
      </c>
      <c r="G525" s="290" t="s">
        <v>114</v>
      </c>
      <c r="H525" s="290" t="s">
        <v>389</v>
      </c>
      <c r="I525" s="290" t="s">
        <v>7338</v>
      </c>
      <c r="J525" s="290" t="s">
        <v>7338</v>
      </c>
      <c r="K525" s="290" t="s">
        <v>7338</v>
      </c>
      <c r="L525" s="290" t="s">
        <v>7338</v>
      </c>
      <c r="M525" s="290" t="s">
        <v>7376</v>
      </c>
      <c r="N525" s="290" t="s">
        <v>117</v>
      </c>
      <c r="O525" s="290" t="s">
        <v>2069</v>
      </c>
      <c r="P525" s="290"/>
      <c r="Q525" s="290"/>
      <c r="R525" s="290"/>
      <c r="S525" s="290"/>
      <c r="T525" s="290"/>
      <c r="U525" s="290" t="s">
        <v>7338</v>
      </c>
      <c r="V525" s="290" t="s">
        <v>7338</v>
      </c>
      <c r="W525" s="290"/>
      <c r="X525" s="290"/>
      <c r="Y525" s="291">
        <v>43532.647511574076</v>
      </c>
      <c r="Z525" s="291">
        <v>43535.999363425923</v>
      </c>
      <c r="AA525" s="290"/>
      <c r="AB525" s="290" t="s">
        <v>2063</v>
      </c>
      <c r="AC525" s="290">
        <v>2462</v>
      </c>
      <c r="AD525" s="290">
        <v>5240</v>
      </c>
      <c r="AE525" s="290" t="s">
        <v>7375</v>
      </c>
      <c r="AF525" s="290" t="s">
        <v>7377</v>
      </c>
      <c r="AG525" s="290"/>
    </row>
    <row r="526" spans="1:33" ht="409.6" x14ac:dyDescent="0.3">
      <c r="A526" s="290" t="s">
        <v>2073</v>
      </c>
      <c r="B526" s="290" t="s">
        <v>7375</v>
      </c>
      <c r="C526" s="290" t="s">
        <v>34</v>
      </c>
      <c r="D526" s="290" t="s">
        <v>116</v>
      </c>
      <c r="E526" s="290" t="s">
        <v>2070</v>
      </c>
      <c r="F526" s="290" t="s">
        <v>2071</v>
      </c>
      <c r="G526" s="290" t="s">
        <v>784</v>
      </c>
      <c r="H526" s="290" t="s">
        <v>49</v>
      </c>
      <c r="I526" s="290" t="s">
        <v>7338</v>
      </c>
      <c r="J526" s="290" t="s">
        <v>7338</v>
      </c>
      <c r="K526" s="290" t="s">
        <v>7338</v>
      </c>
      <c r="L526" s="290" t="s">
        <v>7338</v>
      </c>
      <c r="M526" s="290" t="s">
        <v>7376</v>
      </c>
      <c r="N526" s="290" t="s">
        <v>117</v>
      </c>
      <c r="O526" s="290" t="s">
        <v>331</v>
      </c>
      <c r="P526" s="290"/>
      <c r="Q526" s="290"/>
      <c r="R526" s="290" t="s">
        <v>2072</v>
      </c>
      <c r="S526" s="290" t="s">
        <v>7724</v>
      </c>
      <c r="T526" s="290"/>
      <c r="U526" s="290" t="s">
        <v>7338</v>
      </c>
      <c r="V526" s="290" t="s">
        <v>7338</v>
      </c>
      <c r="W526" s="290"/>
      <c r="X526" s="290"/>
      <c r="Y526" s="291">
        <v>43532.647511574076</v>
      </c>
      <c r="Z526" s="291">
        <v>43535.999363425923</v>
      </c>
      <c r="AA526" s="290"/>
      <c r="AB526" s="290" t="s">
        <v>2063</v>
      </c>
      <c r="AC526" s="290">
        <v>2462</v>
      </c>
      <c r="AD526" s="290">
        <v>9005</v>
      </c>
      <c r="AE526" s="290" t="s">
        <v>7375</v>
      </c>
      <c r="AF526" s="290" t="s">
        <v>7377</v>
      </c>
      <c r="AG526" s="290" t="s">
        <v>925</v>
      </c>
    </row>
    <row r="527" spans="1:33" ht="43.2" x14ac:dyDescent="0.3">
      <c r="A527" s="290"/>
      <c r="B527" s="290" t="s">
        <v>7375</v>
      </c>
      <c r="C527" s="290" t="s">
        <v>209</v>
      </c>
      <c r="D527" s="290" t="s">
        <v>208</v>
      </c>
      <c r="E527" s="290" t="s">
        <v>2074</v>
      </c>
      <c r="F527" s="290" t="s">
        <v>2075</v>
      </c>
      <c r="G527" s="290" t="s">
        <v>784</v>
      </c>
      <c r="H527" s="290" t="s">
        <v>49</v>
      </c>
      <c r="I527" s="290" t="s">
        <v>7338</v>
      </c>
      <c r="J527" s="290" t="s">
        <v>7338</v>
      </c>
      <c r="K527" s="290" t="s">
        <v>7338</v>
      </c>
      <c r="L527" s="290" t="s">
        <v>7338</v>
      </c>
      <c r="M527" s="290" t="s">
        <v>7376</v>
      </c>
      <c r="N527" s="290" t="s">
        <v>7338</v>
      </c>
      <c r="O527" s="290" t="s">
        <v>7338</v>
      </c>
      <c r="P527" s="290"/>
      <c r="Q527" s="290"/>
      <c r="R527" s="290"/>
      <c r="S527" s="290"/>
      <c r="T527" s="290"/>
      <c r="U527" s="290" t="s">
        <v>7338</v>
      </c>
      <c r="V527" s="290" t="s">
        <v>7338</v>
      </c>
      <c r="W527" s="290"/>
      <c r="X527" s="290"/>
      <c r="Y527" s="291">
        <v>43532.647511574076</v>
      </c>
      <c r="Z527" s="291">
        <v>43535.999363425923</v>
      </c>
      <c r="AA527" s="290"/>
      <c r="AB527" s="290" t="s">
        <v>2063</v>
      </c>
      <c r="AC527" s="290">
        <v>2462</v>
      </c>
      <c r="AD527" s="290">
        <v>1060</v>
      </c>
      <c r="AE527" s="290" t="s">
        <v>7375</v>
      </c>
      <c r="AF527" s="290" t="s">
        <v>7377</v>
      </c>
      <c r="AG527" s="290" t="s">
        <v>925</v>
      </c>
    </row>
    <row r="528" spans="1:33" ht="201.6" x14ac:dyDescent="0.3">
      <c r="A528" s="290" t="s">
        <v>383</v>
      </c>
      <c r="B528" s="290" t="s">
        <v>7375</v>
      </c>
      <c r="C528" s="290" t="s">
        <v>34</v>
      </c>
      <c r="D528" s="290" t="s">
        <v>150</v>
      </c>
      <c r="E528" s="290" t="s">
        <v>2076</v>
      </c>
      <c r="F528" s="290" t="s">
        <v>2077</v>
      </c>
      <c r="G528" s="290" t="s">
        <v>2078</v>
      </c>
      <c r="H528" s="290" t="s">
        <v>49</v>
      </c>
      <c r="I528" s="290" t="s">
        <v>7338</v>
      </c>
      <c r="J528" s="290" t="s">
        <v>7338</v>
      </c>
      <c r="K528" s="290" t="s">
        <v>7338</v>
      </c>
      <c r="L528" s="290" t="s">
        <v>7338</v>
      </c>
      <c r="M528" s="290" t="s">
        <v>7376</v>
      </c>
      <c r="N528" s="290" t="s">
        <v>117</v>
      </c>
      <c r="O528" s="290" t="s">
        <v>7338</v>
      </c>
      <c r="P528" s="290"/>
      <c r="Q528" s="290"/>
      <c r="R528" s="290" t="s">
        <v>7725</v>
      </c>
      <c r="S528" s="290" t="s">
        <v>7726</v>
      </c>
      <c r="T528" s="290"/>
      <c r="U528" s="290" t="s">
        <v>7338</v>
      </c>
      <c r="V528" s="290" t="s">
        <v>7338</v>
      </c>
      <c r="W528" s="290"/>
      <c r="X528" s="290"/>
      <c r="Y528" s="291">
        <v>43532.651307870372</v>
      </c>
      <c r="Z528" s="291">
        <v>43535.999363425923</v>
      </c>
      <c r="AA528" s="290"/>
      <c r="AB528" s="290" t="s">
        <v>2079</v>
      </c>
      <c r="AC528" s="290">
        <v>28235</v>
      </c>
      <c r="AD528" s="290">
        <v>530</v>
      </c>
      <c r="AE528" s="290" t="s">
        <v>7375</v>
      </c>
      <c r="AF528" s="290" t="s">
        <v>7377</v>
      </c>
      <c r="AG528" s="290" t="s">
        <v>15</v>
      </c>
    </row>
    <row r="529" spans="1:33" ht="43.2" x14ac:dyDescent="0.3">
      <c r="A529" s="290"/>
      <c r="B529" s="290" t="s">
        <v>7377</v>
      </c>
      <c r="C529" s="290" t="s">
        <v>525</v>
      </c>
      <c r="D529" s="290" t="s">
        <v>208</v>
      </c>
      <c r="E529" s="290" t="s">
        <v>2080</v>
      </c>
      <c r="F529" s="290" t="s">
        <v>2081</v>
      </c>
      <c r="G529" s="290" t="s">
        <v>2078</v>
      </c>
      <c r="H529" s="290" t="s">
        <v>49</v>
      </c>
      <c r="I529" s="290" t="s">
        <v>7338</v>
      </c>
      <c r="J529" s="290" t="s">
        <v>7338</v>
      </c>
      <c r="K529" s="290" t="s">
        <v>7338</v>
      </c>
      <c r="L529" s="290" t="s">
        <v>7338</v>
      </c>
      <c r="M529" s="290" t="s">
        <v>7376</v>
      </c>
      <c r="N529" s="290" t="s">
        <v>106</v>
      </c>
      <c r="O529" s="290" t="s">
        <v>7338</v>
      </c>
      <c r="P529" s="290"/>
      <c r="Q529" s="290"/>
      <c r="R529" s="290" t="s">
        <v>2082</v>
      </c>
      <c r="S529" s="290"/>
      <c r="T529" s="290"/>
      <c r="U529" s="290" t="s">
        <v>7338</v>
      </c>
      <c r="V529" s="290" t="s">
        <v>7338</v>
      </c>
      <c r="W529" s="290"/>
      <c r="X529" s="290"/>
      <c r="Y529" s="291">
        <v>43532.655266203707</v>
      </c>
      <c r="Z529" s="290"/>
      <c r="AA529" s="290"/>
      <c r="AB529" s="290" t="s">
        <v>2079</v>
      </c>
      <c r="AC529" s="290">
        <v>28235</v>
      </c>
      <c r="AD529" s="290">
        <v>2090</v>
      </c>
      <c r="AE529" s="290" t="s">
        <v>7375</v>
      </c>
      <c r="AF529" s="290" t="s">
        <v>7375</v>
      </c>
      <c r="AG529" s="290" t="s">
        <v>15</v>
      </c>
    </row>
    <row r="530" spans="1:33" ht="409.6" x14ac:dyDescent="0.3">
      <c r="A530" s="290"/>
      <c r="B530" s="290" t="s">
        <v>7375</v>
      </c>
      <c r="C530" s="290" t="s">
        <v>34</v>
      </c>
      <c r="D530" s="290" t="s">
        <v>322</v>
      </c>
      <c r="E530" s="290" t="s">
        <v>2083</v>
      </c>
      <c r="F530" s="290" t="s">
        <v>2084</v>
      </c>
      <c r="G530" s="290" t="s">
        <v>2078</v>
      </c>
      <c r="H530" s="290" t="s">
        <v>49</v>
      </c>
      <c r="I530" s="290" t="s">
        <v>7338</v>
      </c>
      <c r="J530" s="290" t="s">
        <v>7338</v>
      </c>
      <c r="K530" s="290" t="s">
        <v>7338</v>
      </c>
      <c r="L530" s="290" t="s">
        <v>7338</v>
      </c>
      <c r="M530" s="290" t="s">
        <v>7376</v>
      </c>
      <c r="N530" s="290" t="s">
        <v>106</v>
      </c>
      <c r="O530" s="290" t="s">
        <v>7338</v>
      </c>
      <c r="P530" s="290"/>
      <c r="Q530" s="290"/>
      <c r="R530" s="290" t="s">
        <v>2085</v>
      </c>
      <c r="S530" s="290" t="s">
        <v>7727</v>
      </c>
      <c r="T530" s="290"/>
      <c r="U530" s="290" t="s">
        <v>7338</v>
      </c>
      <c r="V530" s="290" t="s">
        <v>7338</v>
      </c>
      <c r="W530" s="290"/>
      <c r="X530" s="290"/>
      <c r="Y530" s="291">
        <v>43532.658761574072</v>
      </c>
      <c r="Z530" s="291">
        <v>43535.999363425923</v>
      </c>
      <c r="AA530" s="290"/>
      <c r="AB530" s="290" t="s">
        <v>2079</v>
      </c>
      <c r="AC530" s="290">
        <v>28235</v>
      </c>
      <c r="AD530" s="290">
        <v>1010</v>
      </c>
      <c r="AE530" s="290" t="s">
        <v>7375</v>
      </c>
      <c r="AF530" s="290" t="s">
        <v>7377</v>
      </c>
      <c r="AG530" s="290" t="s">
        <v>15</v>
      </c>
    </row>
    <row r="531" spans="1:33" ht="28.8" x14ac:dyDescent="0.3">
      <c r="A531" s="290"/>
      <c r="B531" s="290" t="s">
        <v>7377</v>
      </c>
      <c r="C531" s="290" t="s">
        <v>525</v>
      </c>
      <c r="D531" s="290" t="s">
        <v>1023</v>
      </c>
      <c r="E531" s="290" t="s">
        <v>2086</v>
      </c>
      <c r="F531" s="290" t="s">
        <v>2087</v>
      </c>
      <c r="G531" s="290" t="s">
        <v>2078</v>
      </c>
      <c r="H531" s="290" t="s">
        <v>49</v>
      </c>
      <c r="I531" s="290" t="s">
        <v>7338</v>
      </c>
      <c r="J531" s="290" t="s">
        <v>7338</v>
      </c>
      <c r="K531" s="290" t="s">
        <v>7338</v>
      </c>
      <c r="L531" s="290" t="s">
        <v>7338</v>
      </c>
      <c r="M531" s="290" t="s">
        <v>7376</v>
      </c>
      <c r="N531" s="290" t="s">
        <v>117</v>
      </c>
      <c r="O531" s="290" t="s">
        <v>7338</v>
      </c>
      <c r="P531" s="290"/>
      <c r="Q531" s="290"/>
      <c r="R531" s="290"/>
      <c r="S531" s="290"/>
      <c r="T531" s="290"/>
      <c r="U531" s="290" t="s">
        <v>7338</v>
      </c>
      <c r="V531" s="290" t="s">
        <v>7338</v>
      </c>
      <c r="W531" s="290"/>
      <c r="X531" s="290"/>
      <c r="Y531" s="291">
        <v>43532.659548611111</v>
      </c>
      <c r="Z531" s="290"/>
      <c r="AA531" s="290"/>
      <c r="AB531" s="290" t="s">
        <v>2079</v>
      </c>
      <c r="AC531" s="290">
        <v>28235</v>
      </c>
      <c r="AD531" s="290">
        <v>3430</v>
      </c>
      <c r="AE531" s="290" t="s">
        <v>7375</v>
      </c>
      <c r="AF531" s="290" t="s">
        <v>7375</v>
      </c>
      <c r="AG531" s="290" t="s">
        <v>632</v>
      </c>
    </row>
    <row r="532" spans="1:33" ht="28.8" x14ac:dyDescent="0.3">
      <c r="A532" s="290" t="s">
        <v>873</v>
      </c>
      <c r="B532" s="290" t="s">
        <v>7375</v>
      </c>
      <c r="C532" s="290" t="s">
        <v>34</v>
      </c>
      <c r="D532" s="290" t="s">
        <v>299</v>
      </c>
      <c r="E532" s="290" t="s">
        <v>2088</v>
      </c>
      <c r="F532" s="290" t="s">
        <v>2089</v>
      </c>
      <c r="G532" s="290" t="s">
        <v>236</v>
      </c>
      <c r="H532" s="290" t="s">
        <v>389</v>
      </c>
      <c r="I532" s="290" t="s">
        <v>7338</v>
      </c>
      <c r="J532" s="290" t="s">
        <v>7338</v>
      </c>
      <c r="K532" s="290" t="s">
        <v>7338</v>
      </c>
      <c r="L532" s="290" t="s">
        <v>7338</v>
      </c>
      <c r="M532" s="290" t="s">
        <v>7376</v>
      </c>
      <c r="N532" s="290" t="s">
        <v>106</v>
      </c>
      <c r="O532" s="290" t="s">
        <v>2091</v>
      </c>
      <c r="P532" s="290"/>
      <c r="Q532" s="290"/>
      <c r="R532" s="290"/>
      <c r="S532" s="290" t="s">
        <v>7519</v>
      </c>
      <c r="T532" s="290"/>
      <c r="U532" s="290" t="s">
        <v>7338</v>
      </c>
      <c r="V532" s="290" t="s">
        <v>7338</v>
      </c>
      <c r="W532" s="290"/>
      <c r="X532" s="290"/>
      <c r="Y532" s="291">
        <v>43532.665729166663</v>
      </c>
      <c r="Z532" s="291">
        <v>43535.999363425923</v>
      </c>
      <c r="AA532" s="290"/>
      <c r="AB532" s="290" t="s">
        <v>2090</v>
      </c>
      <c r="AC532" s="290">
        <v>51222</v>
      </c>
      <c r="AD532" s="290">
        <v>5310</v>
      </c>
      <c r="AE532" s="290" t="s">
        <v>7375</v>
      </c>
      <c r="AF532" s="290" t="s">
        <v>7377</v>
      </c>
      <c r="AG532" s="290"/>
    </row>
    <row r="533" spans="1:33" ht="57.6" x14ac:dyDescent="0.3">
      <c r="A533" s="290" t="s">
        <v>655</v>
      </c>
      <c r="B533" s="290" t="s">
        <v>7375</v>
      </c>
      <c r="C533" s="290" t="s">
        <v>19</v>
      </c>
      <c r="D533" s="290" t="s">
        <v>299</v>
      </c>
      <c r="E533" s="290" t="s">
        <v>2092</v>
      </c>
      <c r="F533" s="290" t="s">
        <v>2093</v>
      </c>
      <c r="G533" s="290" t="s">
        <v>784</v>
      </c>
      <c r="H533" s="290" t="s">
        <v>653</v>
      </c>
      <c r="I533" s="290" t="s">
        <v>7338</v>
      </c>
      <c r="J533" s="290" t="s">
        <v>7338</v>
      </c>
      <c r="K533" s="290" t="s">
        <v>7338</v>
      </c>
      <c r="L533" s="290" t="s">
        <v>7338</v>
      </c>
      <c r="M533" s="290" t="s">
        <v>7376</v>
      </c>
      <c r="N533" s="290" t="s">
        <v>106</v>
      </c>
      <c r="O533" s="290" t="s">
        <v>2091</v>
      </c>
      <c r="P533" s="290" t="s">
        <v>2095</v>
      </c>
      <c r="Q533" s="290"/>
      <c r="R533" s="290" t="s">
        <v>2094</v>
      </c>
      <c r="S533" s="290" t="s">
        <v>7590</v>
      </c>
      <c r="T533" s="290"/>
      <c r="U533" s="290" t="s">
        <v>7338</v>
      </c>
      <c r="V533" s="290" t="s">
        <v>7338</v>
      </c>
      <c r="W533" s="290"/>
      <c r="X533" s="290"/>
      <c r="Y533" s="291">
        <v>43532.666388888887</v>
      </c>
      <c r="Z533" s="291">
        <v>43535.999363425923</v>
      </c>
      <c r="AA533" s="290"/>
      <c r="AB533" s="290" t="s">
        <v>2090</v>
      </c>
      <c r="AC533" s="290">
        <v>51222</v>
      </c>
      <c r="AD533" s="290">
        <v>5320</v>
      </c>
      <c r="AE533" s="290" t="s">
        <v>7375</v>
      </c>
      <c r="AF533" s="290" t="s">
        <v>7377</v>
      </c>
      <c r="AG533" s="290" t="s">
        <v>15</v>
      </c>
    </row>
    <row r="534" spans="1:33" ht="57.6" x14ac:dyDescent="0.3">
      <c r="A534" s="290" t="s">
        <v>655</v>
      </c>
      <c r="B534" s="290" t="s">
        <v>7375</v>
      </c>
      <c r="C534" s="290" t="s">
        <v>209</v>
      </c>
      <c r="D534" s="290" t="s">
        <v>138</v>
      </c>
      <c r="E534" s="290" t="s">
        <v>2096</v>
      </c>
      <c r="F534" s="290" t="s">
        <v>2097</v>
      </c>
      <c r="G534" s="290" t="s">
        <v>784</v>
      </c>
      <c r="H534" s="290" t="s">
        <v>653</v>
      </c>
      <c r="I534" s="290" t="s">
        <v>7338</v>
      </c>
      <c r="J534" s="290" t="s">
        <v>7338</v>
      </c>
      <c r="K534" s="290" t="s">
        <v>7338</v>
      </c>
      <c r="L534" s="290" t="s">
        <v>7338</v>
      </c>
      <c r="M534" s="290" t="s">
        <v>7376</v>
      </c>
      <c r="N534" s="290" t="s">
        <v>106</v>
      </c>
      <c r="O534" s="290" t="s">
        <v>139</v>
      </c>
      <c r="P534" s="290"/>
      <c r="Q534" s="290"/>
      <c r="R534" s="290" t="s">
        <v>2098</v>
      </c>
      <c r="S534" s="290"/>
      <c r="T534" s="290"/>
      <c r="U534" s="290" t="s">
        <v>7338</v>
      </c>
      <c r="V534" s="290" t="s">
        <v>7338</v>
      </c>
      <c r="W534" s="290"/>
      <c r="X534" s="290"/>
      <c r="Y534" s="291">
        <v>43532.667002314818</v>
      </c>
      <c r="Z534" s="291">
        <v>43535.999363425923</v>
      </c>
      <c r="AA534" s="290"/>
      <c r="AB534" s="290" t="s">
        <v>2090</v>
      </c>
      <c r="AC534" s="290">
        <v>51222</v>
      </c>
      <c r="AD534" s="290">
        <v>5330</v>
      </c>
      <c r="AE534" s="290" t="s">
        <v>7375</v>
      </c>
      <c r="AF534" s="290" t="s">
        <v>7377</v>
      </c>
      <c r="AG534" s="290" t="s">
        <v>15</v>
      </c>
    </row>
    <row r="535" spans="1:33" ht="28.8" x14ac:dyDescent="0.3">
      <c r="A535" s="290"/>
      <c r="B535" s="290" t="s">
        <v>7377</v>
      </c>
      <c r="C535" s="290" t="s">
        <v>525</v>
      </c>
      <c r="D535" s="290" t="s">
        <v>898</v>
      </c>
      <c r="E535" s="290" t="s">
        <v>2099</v>
      </c>
      <c r="F535" s="290" t="s">
        <v>896</v>
      </c>
      <c r="G535" s="290" t="s">
        <v>102</v>
      </c>
      <c r="H535" s="290" t="s">
        <v>389</v>
      </c>
      <c r="I535" s="290" t="s">
        <v>7338</v>
      </c>
      <c r="J535" s="290" t="s">
        <v>7338</v>
      </c>
      <c r="K535" s="290" t="s">
        <v>7338</v>
      </c>
      <c r="L535" s="290" t="s">
        <v>7338</v>
      </c>
      <c r="M535" s="290" t="s">
        <v>7376</v>
      </c>
      <c r="N535" s="290" t="s">
        <v>106</v>
      </c>
      <c r="O535" s="290" t="s">
        <v>899</v>
      </c>
      <c r="P535" s="290"/>
      <c r="Q535" s="290"/>
      <c r="R535" s="290" t="s">
        <v>2100</v>
      </c>
      <c r="S535" s="290"/>
      <c r="T535" s="290"/>
      <c r="U535" s="290" t="s">
        <v>7338</v>
      </c>
      <c r="V535" s="290" t="s">
        <v>7338</v>
      </c>
      <c r="W535" s="290"/>
      <c r="X535" s="290"/>
      <c r="Y535" s="291">
        <v>43532.838171296295</v>
      </c>
      <c r="Z535" s="290"/>
      <c r="AA535" s="290"/>
      <c r="AB535" s="290" t="s">
        <v>13</v>
      </c>
      <c r="AC535" s="290">
        <v>12578</v>
      </c>
      <c r="AD535" s="290">
        <v>1820</v>
      </c>
      <c r="AE535" s="290" t="s">
        <v>7375</v>
      </c>
      <c r="AF535" s="290" t="s">
        <v>7375</v>
      </c>
      <c r="AG535" s="290"/>
    </row>
    <row r="536" spans="1:33" ht="28.8" x14ac:dyDescent="0.3">
      <c r="A536" s="290"/>
      <c r="B536" s="290" t="s">
        <v>7375</v>
      </c>
      <c r="C536" s="290" t="s">
        <v>209</v>
      </c>
      <c r="D536" s="290" t="s">
        <v>322</v>
      </c>
      <c r="E536" s="290" t="s">
        <v>2101</v>
      </c>
      <c r="F536" s="290" t="s">
        <v>2102</v>
      </c>
      <c r="G536" s="290" t="s">
        <v>678</v>
      </c>
      <c r="H536" s="290" t="s">
        <v>49</v>
      </c>
      <c r="I536" s="290" t="s">
        <v>7338</v>
      </c>
      <c r="J536" s="290" t="s">
        <v>7338</v>
      </c>
      <c r="K536" s="290" t="s">
        <v>7338</v>
      </c>
      <c r="L536" s="290" t="s">
        <v>7338</v>
      </c>
      <c r="M536" s="290" t="s">
        <v>7376</v>
      </c>
      <c r="N536" s="290" t="s">
        <v>106</v>
      </c>
      <c r="O536" s="290" t="s">
        <v>292</v>
      </c>
      <c r="P536" s="290"/>
      <c r="Q536" s="290"/>
      <c r="R536" s="290"/>
      <c r="S536" s="290" t="s">
        <v>7566</v>
      </c>
      <c r="T536" s="290"/>
      <c r="U536" s="290" t="s">
        <v>7338</v>
      </c>
      <c r="V536" s="290" t="s">
        <v>7338</v>
      </c>
      <c r="W536" s="290"/>
      <c r="X536" s="290"/>
      <c r="Y536" s="291">
        <v>43532.838171296295</v>
      </c>
      <c r="Z536" s="291">
        <v>43535.999363425923</v>
      </c>
      <c r="AA536" s="290"/>
      <c r="AB536" s="290" t="s">
        <v>13</v>
      </c>
      <c r="AC536" s="290">
        <v>12578</v>
      </c>
      <c r="AD536" s="290">
        <v>1060</v>
      </c>
      <c r="AE536" s="290" t="s">
        <v>7375</v>
      </c>
      <c r="AF536" s="290" t="s">
        <v>7377</v>
      </c>
      <c r="AG536" s="290" t="s">
        <v>882</v>
      </c>
    </row>
    <row r="537" spans="1:33" ht="28.8" x14ac:dyDescent="0.3">
      <c r="A537" s="290"/>
      <c r="B537" s="290" t="s">
        <v>7377</v>
      </c>
      <c r="C537" s="290" t="s">
        <v>525</v>
      </c>
      <c r="D537" s="290" t="s">
        <v>116</v>
      </c>
      <c r="E537" s="290" t="s">
        <v>2103</v>
      </c>
      <c r="F537" s="290" t="s">
        <v>2104</v>
      </c>
      <c r="G537" s="290" t="s">
        <v>678</v>
      </c>
      <c r="H537" s="290" t="s">
        <v>49</v>
      </c>
      <c r="I537" s="290" t="s">
        <v>7338</v>
      </c>
      <c r="J537" s="290" t="s">
        <v>7338</v>
      </c>
      <c r="K537" s="290" t="s">
        <v>7338</v>
      </c>
      <c r="L537" s="290" t="s">
        <v>7338</v>
      </c>
      <c r="M537" s="290" t="s">
        <v>7376</v>
      </c>
      <c r="N537" s="290" t="s">
        <v>117</v>
      </c>
      <c r="O537" s="290" t="s">
        <v>151</v>
      </c>
      <c r="P537" s="290"/>
      <c r="Q537" s="290"/>
      <c r="R537" s="290"/>
      <c r="S537" s="290"/>
      <c r="T537" s="290"/>
      <c r="U537" s="290" t="s">
        <v>7338</v>
      </c>
      <c r="V537" s="290" t="s">
        <v>7338</v>
      </c>
      <c r="W537" s="290"/>
      <c r="X537" s="290"/>
      <c r="Y537" s="291">
        <v>43532.838171296295</v>
      </c>
      <c r="Z537" s="290"/>
      <c r="AA537" s="290"/>
      <c r="AB537" s="290" t="s">
        <v>13</v>
      </c>
      <c r="AC537" s="290">
        <v>12578</v>
      </c>
      <c r="AD537" s="290">
        <v>5360</v>
      </c>
      <c r="AE537" s="290" t="s">
        <v>7375</v>
      </c>
      <c r="AF537" s="290" t="s">
        <v>7375</v>
      </c>
      <c r="AG537" s="290" t="s">
        <v>882</v>
      </c>
    </row>
    <row r="538" spans="1:33" ht="28.8" x14ac:dyDescent="0.3">
      <c r="A538" s="290"/>
      <c r="B538" s="290" t="s">
        <v>7375</v>
      </c>
      <c r="C538" s="290" t="s">
        <v>19</v>
      </c>
      <c r="D538" s="290" t="s">
        <v>150</v>
      </c>
      <c r="E538" s="290" t="s">
        <v>2105</v>
      </c>
      <c r="F538" s="290" t="s">
        <v>2106</v>
      </c>
      <c r="G538" s="290" t="s">
        <v>678</v>
      </c>
      <c r="H538" s="290" t="s">
        <v>49</v>
      </c>
      <c r="I538" s="290" t="s">
        <v>7338</v>
      </c>
      <c r="J538" s="290" t="s">
        <v>7338</v>
      </c>
      <c r="K538" s="290" t="s">
        <v>7338</v>
      </c>
      <c r="L538" s="290" t="s">
        <v>7338</v>
      </c>
      <c r="M538" s="290" t="s">
        <v>7376</v>
      </c>
      <c r="N538" s="290" t="s">
        <v>117</v>
      </c>
      <c r="O538" s="290" t="s">
        <v>331</v>
      </c>
      <c r="P538" s="290" t="s">
        <v>2107</v>
      </c>
      <c r="Q538" s="290"/>
      <c r="R538" s="290"/>
      <c r="S538" s="290" t="s">
        <v>7380</v>
      </c>
      <c r="T538" s="290"/>
      <c r="U538" s="290" t="s">
        <v>7338</v>
      </c>
      <c r="V538" s="290" t="s">
        <v>7338</v>
      </c>
      <c r="W538" s="290"/>
      <c r="X538" s="290"/>
      <c r="Y538" s="291">
        <v>43532.838171296295</v>
      </c>
      <c r="Z538" s="291">
        <v>43535.999363425923</v>
      </c>
      <c r="AA538" s="290"/>
      <c r="AB538" s="290" t="s">
        <v>13</v>
      </c>
      <c r="AC538" s="290">
        <v>12578</v>
      </c>
      <c r="AD538" s="290">
        <v>1200</v>
      </c>
      <c r="AE538" s="290" t="s">
        <v>7375</v>
      </c>
      <c r="AF538" s="290" t="s">
        <v>7377</v>
      </c>
      <c r="AG538" s="290" t="s">
        <v>882</v>
      </c>
    </row>
    <row r="539" spans="1:33" ht="86.4" x14ac:dyDescent="0.3">
      <c r="A539" s="290" t="s">
        <v>904</v>
      </c>
      <c r="B539" s="290" t="s">
        <v>7375</v>
      </c>
      <c r="C539" s="290" t="s">
        <v>669</v>
      </c>
      <c r="D539" s="290" t="s">
        <v>150</v>
      </c>
      <c r="E539" s="290" t="s">
        <v>2108</v>
      </c>
      <c r="F539" s="290" t="s">
        <v>2109</v>
      </c>
      <c r="G539" s="290" t="s">
        <v>678</v>
      </c>
      <c r="H539" s="290" t="s">
        <v>7</v>
      </c>
      <c r="I539" s="290" t="s">
        <v>2111</v>
      </c>
      <c r="J539" s="290">
        <v>3943</v>
      </c>
      <c r="K539" s="290" t="s">
        <v>7338</v>
      </c>
      <c r="L539" s="290" t="s">
        <v>974</v>
      </c>
      <c r="M539" s="290" t="s">
        <v>997</v>
      </c>
      <c r="N539" s="290" t="s">
        <v>117</v>
      </c>
      <c r="O539" s="290" t="s">
        <v>331</v>
      </c>
      <c r="P539" s="290"/>
      <c r="Q539" s="290"/>
      <c r="R539" s="290" t="s">
        <v>2110</v>
      </c>
      <c r="S539" s="290" t="s">
        <v>7380</v>
      </c>
      <c r="T539" s="290"/>
      <c r="U539" s="290" t="s">
        <v>7338</v>
      </c>
      <c r="V539" s="290" t="s">
        <v>7338</v>
      </c>
      <c r="W539" s="290"/>
      <c r="X539" s="290"/>
      <c r="Y539" s="291">
        <v>43532.838171296295</v>
      </c>
      <c r="Z539" s="291">
        <v>43535.999363425923</v>
      </c>
      <c r="AA539" s="290"/>
      <c r="AB539" s="290" t="s">
        <v>13</v>
      </c>
      <c r="AC539" s="290">
        <v>12578</v>
      </c>
      <c r="AD539" s="290">
        <v>5380</v>
      </c>
      <c r="AE539" s="290" t="s">
        <v>7375</v>
      </c>
      <c r="AF539" s="290" t="s">
        <v>7377</v>
      </c>
      <c r="AG539" s="290" t="s">
        <v>15</v>
      </c>
    </row>
    <row r="540" spans="1:33" ht="86.4" x14ac:dyDescent="0.3">
      <c r="A540" s="290" t="s">
        <v>904</v>
      </c>
      <c r="B540" s="290" t="s">
        <v>7375</v>
      </c>
      <c r="C540" s="290" t="s">
        <v>669</v>
      </c>
      <c r="D540" s="290" t="s">
        <v>150</v>
      </c>
      <c r="E540" s="290" t="s">
        <v>2113</v>
      </c>
      <c r="F540" s="290" t="s">
        <v>2109</v>
      </c>
      <c r="G540" s="290" t="s">
        <v>678</v>
      </c>
      <c r="H540" s="290" t="s">
        <v>7</v>
      </c>
      <c r="I540" s="290" t="s">
        <v>2114</v>
      </c>
      <c r="J540" s="290">
        <v>1687</v>
      </c>
      <c r="K540" s="290" t="s">
        <v>7338</v>
      </c>
      <c r="L540" s="290" t="s">
        <v>974</v>
      </c>
      <c r="M540" s="290" t="s">
        <v>2115</v>
      </c>
      <c r="N540" s="290" t="s">
        <v>117</v>
      </c>
      <c r="O540" s="290" t="s">
        <v>331</v>
      </c>
      <c r="P540" s="290"/>
      <c r="Q540" s="290"/>
      <c r="R540" s="290" t="s">
        <v>2110</v>
      </c>
      <c r="S540" s="290" t="s">
        <v>7380</v>
      </c>
      <c r="T540" s="290"/>
      <c r="U540" s="290" t="s">
        <v>7338</v>
      </c>
      <c r="V540" s="290" t="s">
        <v>7338</v>
      </c>
      <c r="W540" s="290"/>
      <c r="X540" s="290"/>
      <c r="Y540" s="291">
        <v>43532.838275462964</v>
      </c>
      <c r="Z540" s="291">
        <v>43535.999363425923</v>
      </c>
      <c r="AA540" s="290"/>
      <c r="AB540" s="290" t="s">
        <v>13</v>
      </c>
      <c r="AC540" s="290">
        <v>12578</v>
      </c>
      <c r="AD540" s="290">
        <v>5390</v>
      </c>
      <c r="AE540" s="290" t="s">
        <v>7375</v>
      </c>
      <c r="AF540" s="290" t="s">
        <v>7377</v>
      </c>
      <c r="AG540" s="290" t="s">
        <v>15</v>
      </c>
    </row>
    <row r="541" spans="1:33" ht="28.8" x14ac:dyDescent="0.3">
      <c r="A541" s="290"/>
      <c r="B541" s="290" t="s">
        <v>7375</v>
      </c>
      <c r="C541" s="290" t="s">
        <v>79</v>
      </c>
      <c r="D541" s="290" t="s">
        <v>116</v>
      </c>
      <c r="E541" s="290" t="s">
        <v>2117</v>
      </c>
      <c r="F541" s="290" t="s">
        <v>2118</v>
      </c>
      <c r="G541" s="290" t="s">
        <v>102</v>
      </c>
      <c r="H541" s="290" t="s">
        <v>371</v>
      </c>
      <c r="I541" s="290" t="s">
        <v>7338</v>
      </c>
      <c r="J541" s="290" t="s">
        <v>7338</v>
      </c>
      <c r="K541" s="290" t="s">
        <v>7338</v>
      </c>
      <c r="L541" s="290" t="s">
        <v>7338</v>
      </c>
      <c r="M541" s="290" t="s">
        <v>7376</v>
      </c>
      <c r="N541" s="290" t="s">
        <v>117</v>
      </c>
      <c r="O541" s="290" t="s">
        <v>331</v>
      </c>
      <c r="P541" s="290"/>
      <c r="Q541" s="290"/>
      <c r="R541" s="290"/>
      <c r="S541" s="290"/>
      <c r="T541" s="290"/>
      <c r="U541" s="290" t="s">
        <v>7338</v>
      </c>
      <c r="V541" s="290" t="s">
        <v>7338</v>
      </c>
      <c r="W541" s="290"/>
      <c r="X541" s="290"/>
      <c r="Y541" s="291">
        <v>43533.013101851851</v>
      </c>
      <c r="Z541" s="291">
        <v>43538.47755787037</v>
      </c>
      <c r="AA541" s="290"/>
      <c r="AB541" s="290" t="s">
        <v>2119</v>
      </c>
      <c r="AC541" s="290">
        <v>21609</v>
      </c>
      <c r="AD541" s="290">
        <v>8210</v>
      </c>
      <c r="AE541" s="290" t="s">
        <v>7375</v>
      </c>
      <c r="AF541" s="290" t="s">
        <v>7377</v>
      </c>
      <c r="AG541" s="290" t="s">
        <v>15</v>
      </c>
    </row>
    <row r="542" spans="1:33" ht="28.8" x14ac:dyDescent="0.3">
      <c r="A542" s="290"/>
      <c r="B542" s="290" t="s">
        <v>7375</v>
      </c>
      <c r="C542" s="290" t="s">
        <v>79</v>
      </c>
      <c r="D542" s="290" t="s">
        <v>116</v>
      </c>
      <c r="E542" s="290" t="s">
        <v>2120</v>
      </c>
      <c r="F542" s="290" t="s">
        <v>2121</v>
      </c>
      <c r="G542" s="290" t="s">
        <v>102</v>
      </c>
      <c r="H542" s="290" t="s">
        <v>371</v>
      </c>
      <c r="I542" s="290" t="s">
        <v>7338</v>
      </c>
      <c r="J542" s="290" t="s">
        <v>7338</v>
      </c>
      <c r="K542" s="290" t="s">
        <v>7338</v>
      </c>
      <c r="L542" s="290" t="s">
        <v>7338</v>
      </c>
      <c r="M542" s="290" t="s">
        <v>7376</v>
      </c>
      <c r="N542" s="290" t="s">
        <v>117</v>
      </c>
      <c r="O542" s="290" t="s">
        <v>331</v>
      </c>
      <c r="P542" s="290"/>
      <c r="Q542" s="290"/>
      <c r="R542" s="290"/>
      <c r="S542" s="290"/>
      <c r="T542" s="290"/>
      <c r="U542" s="290" t="s">
        <v>7338</v>
      </c>
      <c r="V542" s="290" t="s">
        <v>7338</v>
      </c>
      <c r="W542" s="290"/>
      <c r="X542" s="290"/>
      <c r="Y542" s="291">
        <v>43533.013101851851</v>
      </c>
      <c r="Z542" s="291">
        <v>43538.47755787037</v>
      </c>
      <c r="AA542" s="290"/>
      <c r="AB542" s="290" t="s">
        <v>2119</v>
      </c>
      <c r="AC542" s="290">
        <v>21609</v>
      </c>
      <c r="AD542" s="290">
        <v>8220</v>
      </c>
      <c r="AE542" s="290" t="s">
        <v>7375</v>
      </c>
      <c r="AF542" s="290" t="s">
        <v>7377</v>
      </c>
      <c r="AG542" s="290" t="s">
        <v>15</v>
      </c>
    </row>
    <row r="543" spans="1:33" ht="28.8" x14ac:dyDescent="0.3">
      <c r="A543" s="290"/>
      <c r="B543" s="290" t="s">
        <v>7375</v>
      </c>
      <c r="C543" s="290" t="s">
        <v>79</v>
      </c>
      <c r="D543" s="290" t="s">
        <v>116</v>
      </c>
      <c r="E543" s="290" t="s">
        <v>2122</v>
      </c>
      <c r="F543" s="290" t="s">
        <v>2123</v>
      </c>
      <c r="G543" s="290" t="s">
        <v>102</v>
      </c>
      <c r="H543" s="290" t="s">
        <v>371</v>
      </c>
      <c r="I543" s="290" t="s">
        <v>7338</v>
      </c>
      <c r="J543" s="290" t="s">
        <v>7338</v>
      </c>
      <c r="K543" s="290" t="s">
        <v>7338</v>
      </c>
      <c r="L543" s="290" t="s">
        <v>7338</v>
      </c>
      <c r="M543" s="290" t="s">
        <v>7376</v>
      </c>
      <c r="N543" s="290" t="s">
        <v>117</v>
      </c>
      <c r="O543" s="290" t="s">
        <v>331</v>
      </c>
      <c r="P543" s="290"/>
      <c r="Q543" s="290"/>
      <c r="R543" s="290"/>
      <c r="S543" s="290"/>
      <c r="T543" s="290"/>
      <c r="U543" s="290" t="s">
        <v>7338</v>
      </c>
      <c r="V543" s="290" t="s">
        <v>7338</v>
      </c>
      <c r="W543" s="290"/>
      <c r="X543" s="290"/>
      <c r="Y543" s="291">
        <v>43533.013101851851</v>
      </c>
      <c r="Z543" s="291">
        <v>43538.47755787037</v>
      </c>
      <c r="AA543" s="290"/>
      <c r="AB543" s="290" t="s">
        <v>2119</v>
      </c>
      <c r="AC543" s="290">
        <v>21609</v>
      </c>
      <c r="AD543" s="290">
        <v>8230</v>
      </c>
      <c r="AE543" s="290" t="s">
        <v>7375</v>
      </c>
      <c r="AF543" s="290" t="s">
        <v>7377</v>
      </c>
      <c r="AG543" s="290" t="s">
        <v>15</v>
      </c>
    </row>
    <row r="544" spans="1:33" ht="28.8" x14ac:dyDescent="0.3">
      <c r="A544" s="290"/>
      <c r="B544" s="290" t="s">
        <v>7375</v>
      </c>
      <c r="C544" s="290" t="s">
        <v>79</v>
      </c>
      <c r="D544" s="290" t="s">
        <v>116</v>
      </c>
      <c r="E544" s="290" t="s">
        <v>2124</v>
      </c>
      <c r="F544" s="290" t="s">
        <v>2125</v>
      </c>
      <c r="G544" s="290" t="s">
        <v>102</v>
      </c>
      <c r="H544" s="290" t="s">
        <v>371</v>
      </c>
      <c r="I544" s="290" t="s">
        <v>7338</v>
      </c>
      <c r="J544" s="290" t="s">
        <v>7338</v>
      </c>
      <c r="K544" s="290" t="s">
        <v>7338</v>
      </c>
      <c r="L544" s="290" t="s">
        <v>7338</v>
      </c>
      <c r="M544" s="290" t="s">
        <v>7376</v>
      </c>
      <c r="N544" s="290" t="s">
        <v>117</v>
      </c>
      <c r="O544" s="290" t="s">
        <v>331</v>
      </c>
      <c r="P544" s="290"/>
      <c r="Q544" s="290"/>
      <c r="R544" s="290"/>
      <c r="S544" s="290"/>
      <c r="T544" s="290"/>
      <c r="U544" s="290" t="s">
        <v>7338</v>
      </c>
      <c r="V544" s="290" t="s">
        <v>7338</v>
      </c>
      <c r="W544" s="290"/>
      <c r="X544" s="290"/>
      <c r="Y544" s="291">
        <v>43533.013101851851</v>
      </c>
      <c r="Z544" s="291">
        <v>43538.47755787037</v>
      </c>
      <c r="AA544" s="290"/>
      <c r="AB544" s="290" t="s">
        <v>2119</v>
      </c>
      <c r="AC544" s="290">
        <v>21609</v>
      </c>
      <c r="AD544" s="290">
        <v>8240</v>
      </c>
      <c r="AE544" s="290" t="s">
        <v>7375</v>
      </c>
      <c r="AF544" s="290" t="s">
        <v>7377</v>
      </c>
      <c r="AG544" s="290" t="s">
        <v>15</v>
      </c>
    </row>
    <row r="545" spans="1:33" ht="28.8" x14ac:dyDescent="0.3">
      <c r="A545" s="290"/>
      <c r="B545" s="290" t="s">
        <v>7375</v>
      </c>
      <c r="C545" s="290" t="s">
        <v>79</v>
      </c>
      <c r="D545" s="290" t="s">
        <v>116</v>
      </c>
      <c r="E545" s="290" t="s">
        <v>2126</v>
      </c>
      <c r="F545" s="290" t="s">
        <v>2127</v>
      </c>
      <c r="G545" s="290" t="s">
        <v>102</v>
      </c>
      <c r="H545" s="290" t="s">
        <v>371</v>
      </c>
      <c r="I545" s="290" t="s">
        <v>7338</v>
      </c>
      <c r="J545" s="290" t="s">
        <v>7338</v>
      </c>
      <c r="K545" s="290" t="s">
        <v>7338</v>
      </c>
      <c r="L545" s="290" t="s">
        <v>7338</v>
      </c>
      <c r="M545" s="290" t="s">
        <v>7376</v>
      </c>
      <c r="N545" s="290" t="s">
        <v>117</v>
      </c>
      <c r="O545" s="290" t="s">
        <v>331</v>
      </c>
      <c r="P545" s="290"/>
      <c r="Q545" s="290"/>
      <c r="R545" s="290"/>
      <c r="S545" s="290"/>
      <c r="T545" s="290"/>
      <c r="U545" s="290" t="s">
        <v>7338</v>
      </c>
      <c r="V545" s="290" t="s">
        <v>7338</v>
      </c>
      <c r="W545" s="290"/>
      <c r="X545" s="290"/>
      <c r="Y545" s="291">
        <v>43533.013101851851</v>
      </c>
      <c r="Z545" s="291">
        <v>43538.47755787037</v>
      </c>
      <c r="AA545" s="290"/>
      <c r="AB545" s="290" t="s">
        <v>2119</v>
      </c>
      <c r="AC545" s="290">
        <v>21609</v>
      </c>
      <c r="AD545" s="290">
        <v>8250</v>
      </c>
      <c r="AE545" s="290" t="s">
        <v>7375</v>
      </c>
      <c r="AF545" s="290" t="s">
        <v>7377</v>
      </c>
      <c r="AG545" s="290" t="s">
        <v>15</v>
      </c>
    </row>
    <row r="546" spans="1:33" ht="72" x14ac:dyDescent="0.3">
      <c r="A546" s="290"/>
      <c r="B546" s="290" t="s">
        <v>7375</v>
      </c>
      <c r="C546" s="290" t="s">
        <v>450</v>
      </c>
      <c r="D546" s="290" t="s">
        <v>116</v>
      </c>
      <c r="E546" s="290" t="s">
        <v>2128</v>
      </c>
      <c r="F546" s="290" t="s">
        <v>2129</v>
      </c>
      <c r="G546" s="290" t="s">
        <v>102</v>
      </c>
      <c r="H546" s="290" t="s">
        <v>371</v>
      </c>
      <c r="I546" s="290" t="s">
        <v>7338</v>
      </c>
      <c r="J546" s="290" t="s">
        <v>7338</v>
      </c>
      <c r="K546" s="290" t="s">
        <v>7338</v>
      </c>
      <c r="L546" s="290" t="s">
        <v>7338</v>
      </c>
      <c r="M546" s="290" t="s">
        <v>7376</v>
      </c>
      <c r="N546" s="290" t="s">
        <v>117</v>
      </c>
      <c r="O546" s="290" t="s">
        <v>331</v>
      </c>
      <c r="P546" s="290"/>
      <c r="Q546" s="290"/>
      <c r="R546" s="290"/>
      <c r="S546" s="290" t="s">
        <v>7751</v>
      </c>
      <c r="T546" s="290"/>
      <c r="U546" s="290" t="s">
        <v>7338</v>
      </c>
      <c r="V546" s="290" t="s">
        <v>7338</v>
      </c>
      <c r="W546" s="290"/>
      <c r="X546" s="290"/>
      <c r="Y546" s="291">
        <v>43533.013101851851</v>
      </c>
      <c r="Z546" s="291">
        <v>43538.47755787037</v>
      </c>
      <c r="AA546" s="290"/>
      <c r="AB546" s="290" t="s">
        <v>2119</v>
      </c>
      <c r="AC546" s="290">
        <v>21609</v>
      </c>
      <c r="AD546" s="290">
        <v>8260</v>
      </c>
      <c r="AE546" s="290" t="s">
        <v>7375</v>
      </c>
      <c r="AF546" s="290" t="s">
        <v>7377</v>
      </c>
      <c r="AG546" s="290" t="s">
        <v>15</v>
      </c>
    </row>
    <row r="547" spans="1:33" ht="28.8" x14ac:dyDescent="0.3">
      <c r="A547" s="290" t="s">
        <v>395</v>
      </c>
      <c r="B547" s="290" t="s">
        <v>7375</v>
      </c>
      <c r="C547" s="290" t="s">
        <v>79</v>
      </c>
      <c r="D547" s="290" t="s">
        <v>116</v>
      </c>
      <c r="E547" s="290" t="s">
        <v>2130</v>
      </c>
      <c r="F547" s="290" t="s">
        <v>2131</v>
      </c>
      <c r="G547" s="290" t="s">
        <v>102</v>
      </c>
      <c r="H547" s="290" t="s">
        <v>371</v>
      </c>
      <c r="I547" s="290" t="s">
        <v>7338</v>
      </c>
      <c r="J547" s="290" t="s">
        <v>7338</v>
      </c>
      <c r="K547" s="290" t="s">
        <v>7338</v>
      </c>
      <c r="L547" s="290" t="s">
        <v>7338</v>
      </c>
      <c r="M547" s="290" t="s">
        <v>7376</v>
      </c>
      <c r="N547" s="290" t="s">
        <v>117</v>
      </c>
      <c r="O547" s="290" t="s">
        <v>331</v>
      </c>
      <c r="P547" s="290"/>
      <c r="Q547" s="290"/>
      <c r="R547" s="290"/>
      <c r="S547" s="290"/>
      <c r="T547" s="290"/>
      <c r="U547" s="290" t="s">
        <v>7338</v>
      </c>
      <c r="V547" s="290" t="s">
        <v>7338</v>
      </c>
      <c r="W547" s="290"/>
      <c r="X547" s="290"/>
      <c r="Y547" s="291">
        <v>43533.013101851851</v>
      </c>
      <c r="Z547" s="291">
        <v>43538.47755787037</v>
      </c>
      <c r="AA547" s="290"/>
      <c r="AB547" s="290" t="s">
        <v>2119</v>
      </c>
      <c r="AC547" s="290">
        <v>21609</v>
      </c>
      <c r="AD547" s="290">
        <v>8280</v>
      </c>
      <c r="AE547" s="290" t="s">
        <v>7375</v>
      </c>
      <c r="AF547" s="290" t="s">
        <v>7377</v>
      </c>
      <c r="AG547" s="290" t="s">
        <v>15</v>
      </c>
    </row>
    <row r="548" spans="1:33" ht="43.2" x14ac:dyDescent="0.3">
      <c r="A548" s="290"/>
      <c r="B548" s="290" t="s">
        <v>7375</v>
      </c>
      <c r="C548" s="290" t="s">
        <v>79</v>
      </c>
      <c r="D548" s="290">
        <v>14</v>
      </c>
      <c r="E548" s="290" t="s">
        <v>2132</v>
      </c>
      <c r="F548" s="290" t="s">
        <v>2133</v>
      </c>
      <c r="G548" s="290" t="s">
        <v>102</v>
      </c>
      <c r="H548" s="290" t="s">
        <v>371</v>
      </c>
      <c r="I548" s="290" t="s">
        <v>7338</v>
      </c>
      <c r="J548" s="290" t="s">
        <v>7338</v>
      </c>
      <c r="K548" s="290" t="s">
        <v>7338</v>
      </c>
      <c r="L548" s="290" t="s">
        <v>7338</v>
      </c>
      <c r="M548" s="290" t="s">
        <v>7376</v>
      </c>
      <c r="N548" s="290" t="s">
        <v>509</v>
      </c>
      <c r="O548" s="290" t="s">
        <v>2134</v>
      </c>
      <c r="P548" s="290"/>
      <c r="Q548" s="290"/>
      <c r="R548" s="290"/>
      <c r="S548" s="290"/>
      <c r="T548" s="290"/>
      <c r="U548" s="290" t="s">
        <v>7338</v>
      </c>
      <c r="V548" s="290" t="s">
        <v>7338</v>
      </c>
      <c r="W548" s="290"/>
      <c r="X548" s="290"/>
      <c r="Y548" s="291">
        <v>43533.013101851851</v>
      </c>
      <c r="Z548" s="291">
        <v>43538.47755787037</v>
      </c>
      <c r="AA548" s="290"/>
      <c r="AB548" s="290" t="s">
        <v>2119</v>
      </c>
      <c r="AC548" s="290">
        <v>21609</v>
      </c>
      <c r="AD548" s="290">
        <v>2000</v>
      </c>
      <c r="AE548" s="290" t="s">
        <v>7375</v>
      </c>
      <c r="AF548" s="290" t="s">
        <v>7377</v>
      </c>
      <c r="AG548" s="290" t="s">
        <v>15</v>
      </c>
    </row>
    <row r="549" spans="1:33" ht="100.8" x14ac:dyDescent="0.3">
      <c r="A549" s="290"/>
      <c r="B549" s="290" t="s">
        <v>7375</v>
      </c>
      <c r="C549" s="290" t="s">
        <v>79</v>
      </c>
      <c r="D549" s="290">
        <v>14</v>
      </c>
      <c r="E549" s="290" t="s">
        <v>2135</v>
      </c>
      <c r="F549" s="290" t="s">
        <v>2136</v>
      </c>
      <c r="G549" s="290" t="s">
        <v>102</v>
      </c>
      <c r="H549" s="290" t="s">
        <v>371</v>
      </c>
      <c r="I549" s="290" t="s">
        <v>7338</v>
      </c>
      <c r="J549" s="290" t="s">
        <v>7338</v>
      </c>
      <c r="K549" s="290" t="s">
        <v>7338</v>
      </c>
      <c r="L549" s="290" t="s">
        <v>7338</v>
      </c>
      <c r="M549" s="290" t="s">
        <v>7376</v>
      </c>
      <c r="N549" s="290" t="s">
        <v>262</v>
      </c>
      <c r="O549" s="290" t="s">
        <v>2137</v>
      </c>
      <c r="P549" s="290"/>
      <c r="Q549" s="290"/>
      <c r="R549" s="290"/>
      <c r="S549" s="290"/>
      <c r="T549" s="290"/>
      <c r="U549" s="290" t="s">
        <v>7338</v>
      </c>
      <c r="V549" s="290" t="s">
        <v>7338</v>
      </c>
      <c r="W549" s="290"/>
      <c r="X549" s="290"/>
      <c r="Y549" s="291">
        <v>43533.013101851851</v>
      </c>
      <c r="Z549" s="291">
        <v>43538.47755787037</v>
      </c>
      <c r="AA549" s="290"/>
      <c r="AB549" s="290" t="s">
        <v>2119</v>
      </c>
      <c r="AC549" s="290">
        <v>21609</v>
      </c>
      <c r="AD549" s="290">
        <v>2010</v>
      </c>
      <c r="AE549" s="290" t="s">
        <v>7375</v>
      </c>
      <c r="AF549" s="290" t="s">
        <v>7377</v>
      </c>
      <c r="AG549" s="290" t="s">
        <v>15</v>
      </c>
    </row>
    <row r="550" spans="1:33" ht="172.8" x14ac:dyDescent="0.3">
      <c r="A550" s="290"/>
      <c r="B550" s="290" t="s">
        <v>7375</v>
      </c>
      <c r="C550" s="290" t="s">
        <v>79</v>
      </c>
      <c r="D550" s="290">
        <v>14</v>
      </c>
      <c r="E550" s="290" t="s">
        <v>2138</v>
      </c>
      <c r="F550" s="290" t="s">
        <v>2139</v>
      </c>
      <c r="G550" s="290" t="s">
        <v>102</v>
      </c>
      <c r="H550" s="290" t="s">
        <v>371</v>
      </c>
      <c r="I550" s="290" t="s">
        <v>7338</v>
      </c>
      <c r="J550" s="290" t="s">
        <v>7338</v>
      </c>
      <c r="K550" s="290" t="s">
        <v>7338</v>
      </c>
      <c r="L550" s="290" t="s">
        <v>7338</v>
      </c>
      <c r="M550" s="290" t="s">
        <v>7376</v>
      </c>
      <c r="N550" s="290" t="s">
        <v>424</v>
      </c>
      <c r="O550" s="290" t="s">
        <v>7577</v>
      </c>
      <c r="P550" s="290"/>
      <c r="Q550" s="290"/>
      <c r="R550" s="290"/>
      <c r="S550" s="290"/>
      <c r="T550" s="290"/>
      <c r="U550" s="290" t="s">
        <v>7338</v>
      </c>
      <c r="V550" s="290" t="s">
        <v>7338</v>
      </c>
      <c r="W550" s="290"/>
      <c r="X550" s="290"/>
      <c r="Y550" s="291">
        <v>43533.013101851851</v>
      </c>
      <c r="Z550" s="291">
        <v>43538.47755787037</v>
      </c>
      <c r="AA550" s="290"/>
      <c r="AB550" s="290" t="s">
        <v>2119</v>
      </c>
      <c r="AC550" s="290">
        <v>21609</v>
      </c>
      <c r="AD550" s="290">
        <v>2020</v>
      </c>
      <c r="AE550" s="290" t="s">
        <v>7375</v>
      </c>
      <c r="AF550" s="290" t="s">
        <v>7377</v>
      </c>
      <c r="AG550" s="290" t="s">
        <v>15</v>
      </c>
    </row>
    <row r="551" spans="1:33" ht="158.4" x14ac:dyDescent="0.3">
      <c r="A551" s="290"/>
      <c r="B551" s="290" t="s">
        <v>7375</v>
      </c>
      <c r="C551" s="290" t="s">
        <v>79</v>
      </c>
      <c r="D551" s="290">
        <v>14</v>
      </c>
      <c r="E551" s="290" t="s">
        <v>2140</v>
      </c>
      <c r="F551" s="290" t="s">
        <v>2141</v>
      </c>
      <c r="G551" s="290" t="s">
        <v>102</v>
      </c>
      <c r="H551" s="290" t="s">
        <v>371</v>
      </c>
      <c r="I551" s="290" t="s">
        <v>7338</v>
      </c>
      <c r="J551" s="290" t="s">
        <v>7338</v>
      </c>
      <c r="K551" s="290" t="s">
        <v>7338</v>
      </c>
      <c r="L551" s="290" t="s">
        <v>7338</v>
      </c>
      <c r="M551" s="290" t="s">
        <v>7376</v>
      </c>
      <c r="N551" s="290" t="s">
        <v>117</v>
      </c>
      <c r="O551" s="290" t="s">
        <v>2142</v>
      </c>
      <c r="P551" s="290"/>
      <c r="Q551" s="290"/>
      <c r="R551" s="290"/>
      <c r="S551" s="290"/>
      <c r="T551" s="290"/>
      <c r="U551" s="290" t="s">
        <v>7338</v>
      </c>
      <c r="V551" s="290" t="s">
        <v>7338</v>
      </c>
      <c r="W551" s="290"/>
      <c r="X551" s="290"/>
      <c r="Y551" s="291">
        <v>43533.013101851851</v>
      </c>
      <c r="Z551" s="291">
        <v>43538.47755787037</v>
      </c>
      <c r="AA551" s="290"/>
      <c r="AB551" s="290" t="s">
        <v>2119</v>
      </c>
      <c r="AC551" s="290">
        <v>21609</v>
      </c>
      <c r="AD551" s="290">
        <v>2030</v>
      </c>
      <c r="AE551" s="290" t="s">
        <v>7375</v>
      </c>
      <c r="AF551" s="290" t="s">
        <v>7377</v>
      </c>
      <c r="AG551" s="290" t="s">
        <v>15</v>
      </c>
    </row>
    <row r="552" spans="1:33" ht="115.2" x14ac:dyDescent="0.3">
      <c r="A552" s="290"/>
      <c r="B552" s="290" t="s">
        <v>7375</v>
      </c>
      <c r="C552" s="290" t="s">
        <v>79</v>
      </c>
      <c r="D552" s="290">
        <v>14</v>
      </c>
      <c r="E552" s="290" t="s">
        <v>2143</v>
      </c>
      <c r="F552" s="290" t="s">
        <v>2144</v>
      </c>
      <c r="G552" s="290" t="s">
        <v>102</v>
      </c>
      <c r="H552" s="290" t="s">
        <v>371</v>
      </c>
      <c r="I552" s="290" t="s">
        <v>7338</v>
      </c>
      <c r="J552" s="290" t="s">
        <v>7338</v>
      </c>
      <c r="K552" s="290" t="s">
        <v>7338</v>
      </c>
      <c r="L552" s="290" t="s">
        <v>7338</v>
      </c>
      <c r="M552" s="290" t="s">
        <v>7376</v>
      </c>
      <c r="N552" s="290" t="s">
        <v>117</v>
      </c>
      <c r="O552" s="290" t="s">
        <v>2145</v>
      </c>
      <c r="P552" s="290"/>
      <c r="Q552" s="290"/>
      <c r="R552" s="290"/>
      <c r="S552" s="290"/>
      <c r="T552" s="290"/>
      <c r="U552" s="290" t="s">
        <v>7338</v>
      </c>
      <c r="V552" s="290" t="s">
        <v>7338</v>
      </c>
      <c r="W552" s="290"/>
      <c r="X552" s="290"/>
      <c r="Y552" s="291">
        <v>43533.013101851851</v>
      </c>
      <c r="Z552" s="291">
        <v>43538.47755787037</v>
      </c>
      <c r="AA552" s="290"/>
      <c r="AB552" s="290" t="s">
        <v>2119</v>
      </c>
      <c r="AC552" s="290">
        <v>21609</v>
      </c>
      <c r="AD552" s="290">
        <v>2040</v>
      </c>
      <c r="AE552" s="290" t="s">
        <v>7375</v>
      </c>
      <c r="AF552" s="290" t="s">
        <v>7377</v>
      </c>
      <c r="AG552" s="290" t="s">
        <v>15</v>
      </c>
    </row>
    <row r="553" spans="1:33" ht="158.4" x14ac:dyDescent="0.3">
      <c r="A553" s="290"/>
      <c r="B553" s="290" t="s">
        <v>7375</v>
      </c>
      <c r="C553" s="290" t="s">
        <v>79</v>
      </c>
      <c r="D553" s="290">
        <v>14</v>
      </c>
      <c r="E553" s="290" t="s">
        <v>2146</v>
      </c>
      <c r="F553" s="290" t="s">
        <v>2147</v>
      </c>
      <c r="G553" s="290" t="s">
        <v>102</v>
      </c>
      <c r="H553" s="290" t="s">
        <v>371</v>
      </c>
      <c r="I553" s="290" t="s">
        <v>7338</v>
      </c>
      <c r="J553" s="290" t="s">
        <v>7338</v>
      </c>
      <c r="K553" s="290" t="s">
        <v>7338</v>
      </c>
      <c r="L553" s="290" t="s">
        <v>7338</v>
      </c>
      <c r="M553" s="290" t="s">
        <v>7376</v>
      </c>
      <c r="N553" s="290" t="s">
        <v>117</v>
      </c>
      <c r="O553" s="290" t="s">
        <v>2148</v>
      </c>
      <c r="P553" s="290"/>
      <c r="Q553" s="290"/>
      <c r="R553" s="290"/>
      <c r="S553" s="290"/>
      <c r="T553" s="290"/>
      <c r="U553" s="290" t="s">
        <v>7338</v>
      </c>
      <c r="V553" s="290" t="s">
        <v>7338</v>
      </c>
      <c r="W553" s="290"/>
      <c r="X553" s="290"/>
      <c r="Y553" s="291">
        <v>43533.013101851851</v>
      </c>
      <c r="Z553" s="291">
        <v>43538.47755787037</v>
      </c>
      <c r="AA553" s="290"/>
      <c r="AB553" s="290" t="s">
        <v>2119</v>
      </c>
      <c r="AC553" s="290">
        <v>21609</v>
      </c>
      <c r="AD553" s="290">
        <v>2050</v>
      </c>
      <c r="AE553" s="290" t="s">
        <v>7375</v>
      </c>
      <c r="AF553" s="290" t="s">
        <v>7377</v>
      </c>
      <c r="AG553" s="290" t="s">
        <v>15</v>
      </c>
    </row>
    <row r="554" spans="1:33" ht="57.6" x14ac:dyDescent="0.3">
      <c r="A554" s="290"/>
      <c r="B554" s="290" t="s">
        <v>7375</v>
      </c>
      <c r="C554" s="290" t="s">
        <v>79</v>
      </c>
      <c r="D554" s="290">
        <v>14</v>
      </c>
      <c r="E554" s="290" t="s">
        <v>2149</v>
      </c>
      <c r="F554" s="290" t="s">
        <v>2150</v>
      </c>
      <c r="G554" s="290" t="s">
        <v>102</v>
      </c>
      <c r="H554" s="290" t="s">
        <v>371</v>
      </c>
      <c r="I554" s="290" t="s">
        <v>7338</v>
      </c>
      <c r="J554" s="290" t="s">
        <v>7338</v>
      </c>
      <c r="K554" s="290" t="s">
        <v>7338</v>
      </c>
      <c r="L554" s="290" t="s">
        <v>7338</v>
      </c>
      <c r="M554" s="290" t="s">
        <v>7376</v>
      </c>
      <c r="N554" s="290" t="s">
        <v>117</v>
      </c>
      <c r="O554" s="290" t="s">
        <v>2151</v>
      </c>
      <c r="P554" s="290"/>
      <c r="Q554" s="290"/>
      <c r="R554" s="290"/>
      <c r="S554" s="290"/>
      <c r="T554" s="290"/>
      <c r="U554" s="290" t="s">
        <v>7338</v>
      </c>
      <c r="V554" s="290" t="s">
        <v>7338</v>
      </c>
      <c r="W554" s="290"/>
      <c r="X554" s="290"/>
      <c r="Y554" s="291">
        <v>43533.013101851851</v>
      </c>
      <c r="Z554" s="291">
        <v>43538.47755787037</v>
      </c>
      <c r="AA554" s="290"/>
      <c r="AB554" s="290" t="s">
        <v>2119</v>
      </c>
      <c r="AC554" s="290">
        <v>21609</v>
      </c>
      <c r="AD554" s="290">
        <v>2060</v>
      </c>
      <c r="AE554" s="290" t="s">
        <v>7375</v>
      </c>
      <c r="AF554" s="290" t="s">
        <v>7377</v>
      </c>
      <c r="AG554" s="290" t="s">
        <v>15</v>
      </c>
    </row>
    <row r="555" spans="1:33" ht="28.8" x14ac:dyDescent="0.3">
      <c r="A555" s="290"/>
      <c r="B555" s="290" t="s">
        <v>7375</v>
      </c>
      <c r="C555" s="290" t="s">
        <v>79</v>
      </c>
      <c r="D555" s="290" t="s">
        <v>116</v>
      </c>
      <c r="E555" s="290" t="s">
        <v>2152</v>
      </c>
      <c r="F555" s="290" t="s">
        <v>2153</v>
      </c>
      <c r="G555" s="290" t="s">
        <v>114</v>
      </c>
      <c r="H555" s="290" t="s">
        <v>371</v>
      </c>
      <c r="I555" s="290" t="s">
        <v>7338</v>
      </c>
      <c r="J555" s="290" t="s">
        <v>7338</v>
      </c>
      <c r="K555" s="290" t="s">
        <v>7338</v>
      </c>
      <c r="L555" s="290" t="s">
        <v>7338</v>
      </c>
      <c r="M555" s="290" t="s">
        <v>7376</v>
      </c>
      <c r="N555" s="290" t="s">
        <v>7338</v>
      </c>
      <c r="O555" s="290" t="s">
        <v>331</v>
      </c>
      <c r="P555" s="290"/>
      <c r="Q555" s="290"/>
      <c r="R555" s="290"/>
      <c r="S555" s="290"/>
      <c r="T555" s="290"/>
      <c r="U555" s="290" t="s">
        <v>7338</v>
      </c>
      <c r="V555" s="290" t="s">
        <v>7338</v>
      </c>
      <c r="W555" s="290"/>
      <c r="X555" s="290"/>
      <c r="Y555" s="291">
        <v>43533.396435185183</v>
      </c>
      <c r="Z555" s="291">
        <v>43538.497847222221</v>
      </c>
      <c r="AA555" s="290"/>
      <c r="AB555" s="290" t="s">
        <v>2154</v>
      </c>
      <c r="AC555" s="290">
        <v>53262</v>
      </c>
      <c r="AD555" s="290">
        <v>8300</v>
      </c>
      <c r="AE555" s="290" t="s">
        <v>7375</v>
      </c>
      <c r="AF555" s="290" t="s">
        <v>7377</v>
      </c>
      <c r="AG555" s="290" t="s">
        <v>15</v>
      </c>
    </row>
    <row r="556" spans="1:33" ht="28.8" x14ac:dyDescent="0.3">
      <c r="A556" s="290"/>
      <c r="B556" s="290" t="s">
        <v>7375</v>
      </c>
      <c r="C556" s="290" t="s">
        <v>79</v>
      </c>
      <c r="D556" s="290" t="s">
        <v>116</v>
      </c>
      <c r="E556" s="290" t="s">
        <v>2155</v>
      </c>
      <c r="F556" s="290" t="s">
        <v>2156</v>
      </c>
      <c r="G556" s="290" t="s">
        <v>114</v>
      </c>
      <c r="H556" s="290" t="s">
        <v>371</v>
      </c>
      <c r="I556" s="290" t="s">
        <v>7338</v>
      </c>
      <c r="J556" s="290" t="s">
        <v>7338</v>
      </c>
      <c r="K556" s="290" t="s">
        <v>7338</v>
      </c>
      <c r="L556" s="290" t="s">
        <v>7338</v>
      </c>
      <c r="M556" s="290" t="s">
        <v>7376</v>
      </c>
      <c r="N556" s="290" t="s">
        <v>7338</v>
      </c>
      <c r="O556" s="290" t="s">
        <v>331</v>
      </c>
      <c r="P556" s="290"/>
      <c r="Q556" s="290"/>
      <c r="R556" s="290"/>
      <c r="S556" s="290"/>
      <c r="T556" s="290"/>
      <c r="U556" s="290" t="s">
        <v>7338</v>
      </c>
      <c r="V556" s="290" t="s">
        <v>7338</v>
      </c>
      <c r="W556" s="290"/>
      <c r="X556" s="290"/>
      <c r="Y556" s="291">
        <v>43533.396435185183</v>
      </c>
      <c r="Z556" s="291">
        <v>43538.497847222221</v>
      </c>
      <c r="AA556" s="290"/>
      <c r="AB556" s="290" t="s">
        <v>2154</v>
      </c>
      <c r="AC556" s="290">
        <v>53262</v>
      </c>
      <c r="AD556" s="290">
        <v>8310</v>
      </c>
      <c r="AE556" s="290" t="s">
        <v>7375</v>
      </c>
      <c r="AF556" s="290" t="s">
        <v>7377</v>
      </c>
      <c r="AG556" s="290" t="s">
        <v>15</v>
      </c>
    </row>
    <row r="557" spans="1:33" ht="28.8" x14ac:dyDescent="0.3">
      <c r="A557" s="290"/>
      <c r="B557" s="290" t="s">
        <v>7375</v>
      </c>
      <c r="C557" s="290" t="s">
        <v>79</v>
      </c>
      <c r="D557" s="290" t="s">
        <v>116</v>
      </c>
      <c r="E557" s="290" t="s">
        <v>2157</v>
      </c>
      <c r="F557" s="290" t="s">
        <v>2158</v>
      </c>
      <c r="G557" s="290" t="s">
        <v>114</v>
      </c>
      <c r="H557" s="290" t="s">
        <v>371</v>
      </c>
      <c r="I557" s="290" t="s">
        <v>7338</v>
      </c>
      <c r="J557" s="290" t="s">
        <v>7338</v>
      </c>
      <c r="K557" s="290" t="s">
        <v>7338</v>
      </c>
      <c r="L557" s="290" t="s">
        <v>7338</v>
      </c>
      <c r="M557" s="290" t="s">
        <v>7376</v>
      </c>
      <c r="N557" s="290" t="s">
        <v>117</v>
      </c>
      <c r="O557" s="290" t="s">
        <v>331</v>
      </c>
      <c r="P557" s="290"/>
      <c r="Q557" s="290"/>
      <c r="R557" s="290"/>
      <c r="S557" s="290"/>
      <c r="T557" s="290"/>
      <c r="U557" s="290" t="s">
        <v>7338</v>
      </c>
      <c r="V557" s="290" t="s">
        <v>7338</v>
      </c>
      <c r="W557" s="290"/>
      <c r="X557" s="290"/>
      <c r="Y557" s="291">
        <v>43533.396435185183</v>
      </c>
      <c r="Z557" s="291">
        <v>43538.497847222221</v>
      </c>
      <c r="AA557" s="290"/>
      <c r="AB557" s="290" t="s">
        <v>2154</v>
      </c>
      <c r="AC557" s="290">
        <v>53262</v>
      </c>
      <c r="AD557" s="290">
        <v>8320</v>
      </c>
      <c r="AE557" s="290" t="s">
        <v>7375</v>
      </c>
      <c r="AF557" s="290" t="s">
        <v>7377</v>
      </c>
      <c r="AG557" s="290" t="s">
        <v>15</v>
      </c>
    </row>
    <row r="558" spans="1:33" ht="28.8" x14ac:dyDescent="0.3">
      <c r="A558" s="290"/>
      <c r="B558" s="290" t="s">
        <v>7375</v>
      </c>
      <c r="C558" s="290" t="s">
        <v>79</v>
      </c>
      <c r="D558" s="290" t="s">
        <v>606</v>
      </c>
      <c r="E558" s="290" t="s">
        <v>2159</v>
      </c>
      <c r="F558" s="290" t="s">
        <v>2160</v>
      </c>
      <c r="G558" s="290" t="s">
        <v>114</v>
      </c>
      <c r="H558" s="290" t="s">
        <v>371</v>
      </c>
      <c r="I558" s="290" t="s">
        <v>7338</v>
      </c>
      <c r="J558" s="290" t="s">
        <v>7338</v>
      </c>
      <c r="K558" s="290" t="s">
        <v>7338</v>
      </c>
      <c r="L558" s="290" t="s">
        <v>7338</v>
      </c>
      <c r="M558" s="290" t="s">
        <v>7376</v>
      </c>
      <c r="N558" s="290" t="s">
        <v>7338</v>
      </c>
      <c r="O558" s="290" t="s">
        <v>731</v>
      </c>
      <c r="P558" s="290"/>
      <c r="Q558" s="290"/>
      <c r="R558" s="290"/>
      <c r="S558" s="290"/>
      <c r="T558" s="290"/>
      <c r="U558" s="290" t="s">
        <v>7338</v>
      </c>
      <c r="V558" s="290" t="s">
        <v>7338</v>
      </c>
      <c r="W558" s="290"/>
      <c r="X558" s="290"/>
      <c r="Y558" s="291">
        <v>43533.396435185183</v>
      </c>
      <c r="Z558" s="291">
        <v>43538.497847222221</v>
      </c>
      <c r="AA558" s="290"/>
      <c r="AB558" s="290" t="s">
        <v>2154</v>
      </c>
      <c r="AC558" s="290">
        <v>53262</v>
      </c>
      <c r="AD558" s="290">
        <v>1440</v>
      </c>
      <c r="AE558" s="290" t="s">
        <v>7375</v>
      </c>
      <c r="AF558" s="290" t="s">
        <v>7377</v>
      </c>
      <c r="AG558" s="290" t="s">
        <v>15</v>
      </c>
    </row>
    <row r="559" spans="1:33" ht="28.8" x14ac:dyDescent="0.3">
      <c r="A559" s="290"/>
      <c r="B559" s="290" t="s">
        <v>7375</v>
      </c>
      <c r="C559" s="290" t="s">
        <v>79</v>
      </c>
      <c r="D559" s="290">
        <v>14</v>
      </c>
      <c r="E559" s="290" t="s">
        <v>2161</v>
      </c>
      <c r="F559" s="290" t="s">
        <v>2162</v>
      </c>
      <c r="G559" s="290" t="s">
        <v>114</v>
      </c>
      <c r="H559" s="290" t="s">
        <v>371</v>
      </c>
      <c r="I559" s="290" t="s">
        <v>7338</v>
      </c>
      <c r="J559" s="290" t="s">
        <v>7338</v>
      </c>
      <c r="K559" s="290" t="s">
        <v>7338</v>
      </c>
      <c r="L559" s="290" t="s">
        <v>7338</v>
      </c>
      <c r="M559" s="290" t="s">
        <v>7376</v>
      </c>
      <c r="N559" s="290" t="s">
        <v>7338</v>
      </c>
      <c r="O559" s="290" t="s">
        <v>596</v>
      </c>
      <c r="P559" s="290"/>
      <c r="Q559" s="290"/>
      <c r="R559" s="290"/>
      <c r="S559" s="290"/>
      <c r="T559" s="290"/>
      <c r="U559" s="290" t="s">
        <v>7338</v>
      </c>
      <c r="V559" s="290" t="s">
        <v>7338</v>
      </c>
      <c r="W559" s="290"/>
      <c r="X559" s="290"/>
      <c r="Y559" s="291">
        <v>43533.396435185183</v>
      </c>
      <c r="Z559" s="291">
        <v>43538.497847222221</v>
      </c>
      <c r="AA559" s="290"/>
      <c r="AB559" s="290" t="s">
        <v>2154</v>
      </c>
      <c r="AC559" s="290">
        <v>53262</v>
      </c>
      <c r="AD559" s="290">
        <v>3000</v>
      </c>
      <c r="AE559" s="290" t="s">
        <v>7375</v>
      </c>
      <c r="AF559" s="290" t="s">
        <v>7377</v>
      </c>
      <c r="AG559" s="290" t="s">
        <v>15</v>
      </c>
    </row>
    <row r="560" spans="1:33" ht="28.8" x14ac:dyDescent="0.3">
      <c r="A560" s="290"/>
      <c r="B560" s="290" t="s">
        <v>7375</v>
      </c>
      <c r="C560" s="290" t="s">
        <v>79</v>
      </c>
      <c r="D560" s="290">
        <v>14</v>
      </c>
      <c r="E560" s="290" t="s">
        <v>2163</v>
      </c>
      <c r="F560" s="290" t="s">
        <v>2164</v>
      </c>
      <c r="G560" s="290" t="s">
        <v>114</v>
      </c>
      <c r="H560" s="290" t="s">
        <v>371</v>
      </c>
      <c r="I560" s="290" t="s">
        <v>7338</v>
      </c>
      <c r="J560" s="290" t="s">
        <v>7338</v>
      </c>
      <c r="K560" s="290" t="s">
        <v>7338</v>
      </c>
      <c r="L560" s="290" t="s">
        <v>7338</v>
      </c>
      <c r="M560" s="290" t="s">
        <v>7376</v>
      </c>
      <c r="N560" s="290" t="s">
        <v>7338</v>
      </c>
      <c r="O560" s="290" t="s">
        <v>1780</v>
      </c>
      <c r="P560" s="290"/>
      <c r="Q560" s="290"/>
      <c r="R560" s="290"/>
      <c r="S560" s="290"/>
      <c r="T560" s="290"/>
      <c r="U560" s="290" t="s">
        <v>7338</v>
      </c>
      <c r="V560" s="290" t="s">
        <v>7338</v>
      </c>
      <c r="W560" s="290"/>
      <c r="X560" s="290"/>
      <c r="Y560" s="291">
        <v>43533.396435185183</v>
      </c>
      <c r="Z560" s="291">
        <v>43538.497847222221</v>
      </c>
      <c r="AA560" s="290"/>
      <c r="AB560" s="290" t="s">
        <v>2154</v>
      </c>
      <c r="AC560" s="290">
        <v>53262</v>
      </c>
      <c r="AD560" s="290">
        <v>3010</v>
      </c>
      <c r="AE560" s="290" t="s">
        <v>7375</v>
      </c>
      <c r="AF560" s="290" t="s">
        <v>7377</v>
      </c>
      <c r="AG560" s="290" t="s">
        <v>15</v>
      </c>
    </row>
    <row r="561" spans="1:33" ht="28.8" x14ac:dyDescent="0.3">
      <c r="A561" s="290"/>
      <c r="B561" s="290" t="s">
        <v>7375</v>
      </c>
      <c r="C561" s="290" t="s">
        <v>79</v>
      </c>
      <c r="D561" s="290">
        <v>14</v>
      </c>
      <c r="E561" s="290" t="s">
        <v>2165</v>
      </c>
      <c r="F561" s="290" t="s">
        <v>2166</v>
      </c>
      <c r="G561" s="290" t="s">
        <v>114</v>
      </c>
      <c r="H561" s="290" t="s">
        <v>371</v>
      </c>
      <c r="I561" s="290" t="s">
        <v>7338</v>
      </c>
      <c r="J561" s="290" t="s">
        <v>7338</v>
      </c>
      <c r="K561" s="290" t="s">
        <v>7338</v>
      </c>
      <c r="L561" s="290" t="s">
        <v>7338</v>
      </c>
      <c r="M561" s="290" t="s">
        <v>7376</v>
      </c>
      <c r="N561" s="290" t="s">
        <v>7338</v>
      </c>
      <c r="O561" s="290" t="s">
        <v>2167</v>
      </c>
      <c r="P561" s="290"/>
      <c r="Q561" s="290"/>
      <c r="R561" s="290"/>
      <c r="S561" s="290"/>
      <c r="T561" s="290"/>
      <c r="U561" s="290" t="s">
        <v>7338</v>
      </c>
      <c r="V561" s="290" t="s">
        <v>7338</v>
      </c>
      <c r="W561" s="290"/>
      <c r="X561" s="290"/>
      <c r="Y561" s="291">
        <v>43533.396435185183</v>
      </c>
      <c r="Z561" s="291">
        <v>43538.497847222221</v>
      </c>
      <c r="AA561" s="290"/>
      <c r="AB561" s="290" t="s">
        <v>2154</v>
      </c>
      <c r="AC561" s="290">
        <v>53262</v>
      </c>
      <c r="AD561" s="290">
        <v>3020</v>
      </c>
      <c r="AE561" s="290" t="s">
        <v>7375</v>
      </c>
      <c r="AF561" s="290" t="s">
        <v>7377</v>
      </c>
      <c r="AG561" s="290" t="s">
        <v>15</v>
      </c>
    </row>
    <row r="562" spans="1:33" ht="216" x14ac:dyDescent="0.3">
      <c r="A562" s="290" t="s">
        <v>395</v>
      </c>
      <c r="B562" s="290" t="s">
        <v>7375</v>
      </c>
      <c r="C562" s="290" t="s">
        <v>450</v>
      </c>
      <c r="D562" s="290" t="s">
        <v>116</v>
      </c>
      <c r="E562" s="290" t="s">
        <v>2168</v>
      </c>
      <c r="F562" s="290" t="s">
        <v>2169</v>
      </c>
      <c r="G562" s="290" t="s">
        <v>114</v>
      </c>
      <c r="H562" s="290" t="s">
        <v>371</v>
      </c>
      <c r="I562" s="290" t="s">
        <v>7338</v>
      </c>
      <c r="J562" s="290" t="s">
        <v>7338</v>
      </c>
      <c r="K562" s="290" t="s">
        <v>7338</v>
      </c>
      <c r="L562" s="290" t="s">
        <v>7338</v>
      </c>
      <c r="M562" s="290" t="s">
        <v>7376</v>
      </c>
      <c r="N562" s="290" t="s">
        <v>117</v>
      </c>
      <c r="O562" s="290" t="s">
        <v>331</v>
      </c>
      <c r="P562" s="290"/>
      <c r="Q562" s="290"/>
      <c r="R562" s="290"/>
      <c r="S562" s="290" t="s">
        <v>7752</v>
      </c>
      <c r="T562" s="290"/>
      <c r="U562" s="290" t="s">
        <v>7338</v>
      </c>
      <c r="V562" s="290" t="s">
        <v>7338</v>
      </c>
      <c r="W562" s="290"/>
      <c r="X562" s="290"/>
      <c r="Y562" s="291">
        <v>43533.396435185183</v>
      </c>
      <c r="Z562" s="291">
        <v>43538.497847222221</v>
      </c>
      <c r="AA562" s="290"/>
      <c r="AB562" s="290" t="s">
        <v>2154</v>
      </c>
      <c r="AC562" s="290">
        <v>53262</v>
      </c>
      <c r="AD562" s="290">
        <v>230</v>
      </c>
      <c r="AE562" s="290" t="s">
        <v>7375</v>
      </c>
      <c r="AF562" s="290" t="s">
        <v>7377</v>
      </c>
      <c r="AG562" s="290" t="s">
        <v>15</v>
      </c>
    </row>
    <row r="563" spans="1:33" ht="43.2" x14ac:dyDescent="0.3">
      <c r="A563" s="290" t="s">
        <v>395</v>
      </c>
      <c r="B563" s="290" t="s">
        <v>7375</v>
      </c>
      <c r="C563" s="290" t="s">
        <v>34</v>
      </c>
      <c r="D563" s="290" t="s">
        <v>2173</v>
      </c>
      <c r="E563" s="290" t="s">
        <v>2170</v>
      </c>
      <c r="F563" s="290" t="s">
        <v>2171</v>
      </c>
      <c r="G563" s="290" t="s">
        <v>156</v>
      </c>
      <c r="H563" s="290" t="s">
        <v>389</v>
      </c>
      <c r="I563" s="290" t="s">
        <v>7338</v>
      </c>
      <c r="J563" s="290" t="s">
        <v>7338</v>
      </c>
      <c r="K563" s="290" t="s">
        <v>7338</v>
      </c>
      <c r="L563" s="290" t="s">
        <v>7338</v>
      </c>
      <c r="M563" s="290" t="s">
        <v>7376</v>
      </c>
      <c r="N563" s="290" t="s">
        <v>117</v>
      </c>
      <c r="O563" s="290" t="s">
        <v>2174</v>
      </c>
      <c r="P563" s="290"/>
      <c r="Q563" s="290"/>
      <c r="R563" s="290" t="s">
        <v>2172</v>
      </c>
      <c r="S563" s="290" t="s">
        <v>7632</v>
      </c>
      <c r="T563" s="290"/>
      <c r="U563" s="290" t="s">
        <v>7338</v>
      </c>
      <c r="V563" s="290" t="s">
        <v>7338</v>
      </c>
      <c r="W563" s="290"/>
      <c r="X563" s="290"/>
      <c r="Y563" s="291">
        <v>43534.583333333336</v>
      </c>
      <c r="Z563" s="291">
        <v>43535.829664351855</v>
      </c>
      <c r="AA563" s="290"/>
      <c r="AB563" s="290" t="s">
        <v>13</v>
      </c>
      <c r="AC563" s="290">
        <v>12578</v>
      </c>
      <c r="AD563" s="290">
        <v>56200</v>
      </c>
      <c r="AE563" s="290" t="s">
        <v>7375</v>
      </c>
      <c r="AF563" s="290" t="s">
        <v>7377</v>
      </c>
      <c r="AG563" s="290"/>
    </row>
    <row r="564" spans="1:33" ht="409.6" x14ac:dyDescent="0.3">
      <c r="A564" s="290"/>
      <c r="B564" s="290" t="s">
        <v>7375</v>
      </c>
      <c r="C564" s="290" t="s">
        <v>1491</v>
      </c>
      <c r="D564" s="290">
        <v>15</v>
      </c>
      <c r="E564" s="290" t="s">
        <v>2175</v>
      </c>
      <c r="F564" s="290" t="s">
        <v>2176</v>
      </c>
      <c r="G564" s="290" t="s">
        <v>2177</v>
      </c>
      <c r="H564" s="290" t="s">
        <v>49</v>
      </c>
      <c r="I564" s="290" t="s">
        <v>7338</v>
      </c>
      <c r="J564" s="290" t="s">
        <v>7338</v>
      </c>
      <c r="K564" s="290" t="s">
        <v>7338</v>
      </c>
      <c r="L564" s="290" t="s">
        <v>7338</v>
      </c>
      <c r="M564" s="290" t="s">
        <v>7376</v>
      </c>
      <c r="N564" s="290" t="s">
        <v>665</v>
      </c>
      <c r="O564" s="290" t="s">
        <v>7338</v>
      </c>
      <c r="P564" s="290"/>
      <c r="Q564" s="290"/>
      <c r="R564" s="290" t="s">
        <v>2172</v>
      </c>
      <c r="S564" s="290" t="s">
        <v>7728</v>
      </c>
      <c r="T564" s="290"/>
      <c r="U564" s="290" t="s">
        <v>7338</v>
      </c>
      <c r="V564" s="290" t="s">
        <v>7338</v>
      </c>
      <c r="W564" s="290"/>
      <c r="X564" s="290"/>
      <c r="Y564" s="291">
        <v>43535.82402777778</v>
      </c>
      <c r="Z564" s="291">
        <v>43535.829664351855</v>
      </c>
      <c r="AA564" s="290"/>
      <c r="AB564" s="290" t="s">
        <v>13</v>
      </c>
      <c r="AC564" s="290">
        <v>12578</v>
      </c>
      <c r="AD564" s="290">
        <v>56300</v>
      </c>
      <c r="AE564" s="290" t="s">
        <v>7375</v>
      </c>
      <c r="AF564" s="290" t="s">
        <v>7377</v>
      </c>
      <c r="AG564" s="290"/>
    </row>
    <row r="565" spans="1:33" ht="86.4" x14ac:dyDescent="0.3">
      <c r="A565" s="290" t="s">
        <v>1169</v>
      </c>
      <c r="B565" s="290" t="s">
        <v>7375</v>
      </c>
      <c r="C565" s="290" t="s">
        <v>34</v>
      </c>
      <c r="D565" s="290" t="s">
        <v>1752</v>
      </c>
      <c r="E565" s="290" t="s">
        <v>2178</v>
      </c>
      <c r="F565" s="290" t="s">
        <v>2179</v>
      </c>
      <c r="G565" s="290" t="s">
        <v>102</v>
      </c>
      <c r="H565" s="290" t="s">
        <v>389</v>
      </c>
      <c r="I565" s="290" t="s">
        <v>7338</v>
      </c>
      <c r="J565" s="290" t="s">
        <v>7338</v>
      </c>
      <c r="K565" s="290" t="s">
        <v>7338</v>
      </c>
      <c r="L565" s="290" t="s">
        <v>7338</v>
      </c>
      <c r="M565" s="290" t="s">
        <v>7376</v>
      </c>
      <c r="N565" s="290" t="s">
        <v>106</v>
      </c>
      <c r="O565" s="290" t="s">
        <v>1753</v>
      </c>
      <c r="P565" s="290"/>
      <c r="Q565" s="290"/>
      <c r="R565" s="290" t="s">
        <v>2172</v>
      </c>
      <c r="S565" s="290" t="s">
        <v>7633</v>
      </c>
      <c r="T565" s="290"/>
      <c r="U565" s="290" t="s">
        <v>7338</v>
      </c>
      <c r="V565" s="290" t="s">
        <v>7338</v>
      </c>
      <c r="W565" s="290"/>
      <c r="X565" s="290"/>
      <c r="Y565" s="291">
        <v>43535.451388888891</v>
      </c>
      <c r="Z565" s="291">
        <v>43536.961493055554</v>
      </c>
      <c r="AA565" s="290"/>
      <c r="AB565" s="290" t="s">
        <v>13</v>
      </c>
      <c r="AC565" s="290">
        <v>12578</v>
      </c>
      <c r="AD565" s="290">
        <v>4290</v>
      </c>
      <c r="AE565" s="290" t="s">
        <v>7375</v>
      </c>
      <c r="AF565" s="290" t="s">
        <v>7377</v>
      </c>
      <c r="AG565" s="290"/>
    </row>
    <row r="566" spans="1:33" ht="100.8" x14ac:dyDescent="0.3">
      <c r="A566" s="290" t="s">
        <v>298</v>
      </c>
      <c r="B566" s="290" t="s">
        <v>7375</v>
      </c>
      <c r="C566" s="290" t="s">
        <v>19</v>
      </c>
      <c r="D566" s="290" t="s">
        <v>299</v>
      </c>
      <c r="E566" s="290" t="s">
        <v>304</v>
      </c>
      <c r="F566" s="290" t="s">
        <v>2180</v>
      </c>
      <c r="G566" s="290" t="s">
        <v>2181</v>
      </c>
      <c r="H566" s="290" t="s">
        <v>30</v>
      </c>
      <c r="I566" s="290" t="s">
        <v>7338</v>
      </c>
      <c r="J566" s="290" t="s">
        <v>7338</v>
      </c>
      <c r="K566" s="290" t="s">
        <v>7338</v>
      </c>
      <c r="L566" s="290" t="s">
        <v>7338</v>
      </c>
      <c r="M566" s="290" t="s">
        <v>7376</v>
      </c>
      <c r="N566" s="290" t="s">
        <v>106</v>
      </c>
      <c r="O566" s="290" t="s">
        <v>300</v>
      </c>
      <c r="P566" s="290" t="s">
        <v>593</v>
      </c>
      <c r="Q566" s="290"/>
      <c r="R566" s="290"/>
      <c r="S566" s="290" t="s">
        <v>7650</v>
      </c>
      <c r="T566" s="290"/>
      <c r="U566" s="290" t="s">
        <v>2183</v>
      </c>
      <c r="V566" s="290" t="s">
        <v>42</v>
      </c>
      <c r="W566" s="290" t="s">
        <v>2182</v>
      </c>
      <c r="X566" s="290"/>
      <c r="Y566" s="291">
        <v>43535.82402777778</v>
      </c>
      <c r="Z566" s="291">
        <v>43537.567928240744</v>
      </c>
      <c r="AA566" s="290"/>
      <c r="AB566" s="290" t="s">
        <v>13</v>
      </c>
      <c r="AC566" s="290">
        <v>12578</v>
      </c>
      <c r="AD566" s="290">
        <v>575</v>
      </c>
      <c r="AE566" s="290" t="s">
        <v>7375</v>
      </c>
      <c r="AF566" s="290" t="s">
        <v>7377</v>
      </c>
      <c r="AG566" s="290" t="s">
        <v>15</v>
      </c>
    </row>
    <row r="567" spans="1:33" ht="43.2" x14ac:dyDescent="0.3">
      <c r="A567" s="290" t="s">
        <v>873</v>
      </c>
      <c r="B567" s="290" t="s">
        <v>7375</v>
      </c>
      <c r="C567" s="290" t="s">
        <v>34</v>
      </c>
      <c r="D567" s="290" t="s">
        <v>158</v>
      </c>
      <c r="E567" s="290" t="s">
        <v>2045</v>
      </c>
      <c r="F567" s="290" t="s">
        <v>2043</v>
      </c>
      <c r="G567" s="290" t="s">
        <v>156</v>
      </c>
      <c r="H567" s="290" t="s">
        <v>389</v>
      </c>
      <c r="I567" s="290" t="s">
        <v>7338</v>
      </c>
      <c r="J567" s="290" t="s">
        <v>7338</v>
      </c>
      <c r="K567" s="290" t="s">
        <v>7338</v>
      </c>
      <c r="L567" s="290" t="s">
        <v>7338</v>
      </c>
      <c r="M567" s="290" t="s">
        <v>7376</v>
      </c>
      <c r="N567" s="290" t="s">
        <v>117</v>
      </c>
      <c r="O567" s="290" t="s">
        <v>159</v>
      </c>
      <c r="P567" s="290"/>
      <c r="Q567" s="290" t="s">
        <v>2042</v>
      </c>
      <c r="R567" s="290" t="s">
        <v>2044</v>
      </c>
      <c r="S567" s="290" t="s">
        <v>7525</v>
      </c>
      <c r="T567" s="290"/>
      <c r="U567" s="290" t="s">
        <v>7338</v>
      </c>
      <c r="V567" s="290" t="s">
        <v>7338</v>
      </c>
      <c r="W567" s="290"/>
      <c r="X567" s="290"/>
      <c r="Y567" s="291">
        <v>43532.638738425929</v>
      </c>
      <c r="Z567" s="291">
        <v>43537.961875000001</v>
      </c>
      <c r="AA567" s="290"/>
      <c r="AB567" s="290" t="s">
        <v>2017</v>
      </c>
      <c r="AC567" s="290">
        <v>10602</v>
      </c>
      <c r="AD567" s="290">
        <v>770</v>
      </c>
      <c r="AE567" s="290" t="s">
        <v>7375</v>
      </c>
      <c r="AF567" s="290" t="s">
        <v>7377</v>
      </c>
      <c r="AG567" s="290"/>
    </row>
    <row r="568" spans="1:33" ht="28.8" x14ac:dyDescent="0.3">
      <c r="A568" s="290"/>
      <c r="B568" s="290" t="s">
        <v>7375</v>
      </c>
      <c r="C568" s="290" t="s">
        <v>19</v>
      </c>
      <c r="D568" s="290" t="s">
        <v>702</v>
      </c>
      <c r="E568" s="290" t="s">
        <v>2184</v>
      </c>
      <c r="F568" s="290" t="s">
        <v>2185</v>
      </c>
      <c r="G568" s="290" t="s">
        <v>119</v>
      </c>
      <c r="H568" s="290" t="s">
        <v>389</v>
      </c>
      <c r="I568" s="290" t="s">
        <v>7338</v>
      </c>
      <c r="J568" s="290" t="s">
        <v>7338</v>
      </c>
      <c r="K568" s="290" t="s">
        <v>7338</v>
      </c>
      <c r="L568" s="290" t="s">
        <v>7338</v>
      </c>
      <c r="M568" s="290" t="s">
        <v>7376</v>
      </c>
      <c r="N568" s="290" t="s">
        <v>106</v>
      </c>
      <c r="O568" s="290" t="s">
        <v>704</v>
      </c>
      <c r="P568" s="290" t="s">
        <v>2186</v>
      </c>
      <c r="Q568" s="290"/>
      <c r="R568" s="290"/>
      <c r="S568" s="290"/>
      <c r="T568" s="290"/>
      <c r="U568" s="290" t="s">
        <v>7338</v>
      </c>
      <c r="V568" s="290" t="s">
        <v>7338</v>
      </c>
      <c r="W568" s="290" t="s">
        <v>7338</v>
      </c>
      <c r="X568" s="290" t="s">
        <v>7338</v>
      </c>
      <c r="Y568" s="291">
        <v>43535.844317129631</v>
      </c>
      <c r="Z568" s="291">
        <v>43536.961493055554</v>
      </c>
      <c r="AA568" s="290" t="s">
        <v>7338</v>
      </c>
      <c r="AB568" s="290"/>
      <c r="AC568" s="290"/>
      <c r="AD568" s="290">
        <v>1370</v>
      </c>
      <c r="AE568" s="290" t="s">
        <v>7375</v>
      </c>
      <c r="AF568" s="290" t="s">
        <v>7377</v>
      </c>
      <c r="AG568" s="290" t="s">
        <v>7338</v>
      </c>
    </row>
    <row r="569" spans="1:33" ht="28.8" x14ac:dyDescent="0.3">
      <c r="A569" s="290"/>
      <c r="B569" s="290" t="s">
        <v>7375</v>
      </c>
      <c r="C569" s="290" t="s">
        <v>19</v>
      </c>
      <c r="D569" s="290" t="s">
        <v>927</v>
      </c>
      <c r="E569" s="290" t="s">
        <v>2187</v>
      </c>
      <c r="F569" s="290" t="s">
        <v>2188</v>
      </c>
      <c r="G569" s="290" t="s">
        <v>2189</v>
      </c>
      <c r="H569" s="290" t="s">
        <v>1017</v>
      </c>
      <c r="I569" s="290" t="s">
        <v>1019</v>
      </c>
      <c r="J569" s="290" t="s">
        <v>7338</v>
      </c>
      <c r="K569" s="290" t="s">
        <v>7338</v>
      </c>
      <c r="L569" s="290" t="s">
        <v>7338</v>
      </c>
      <c r="M569" s="290" t="s">
        <v>1020</v>
      </c>
      <c r="N569" s="290" t="s">
        <v>106</v>
      </c>
      <c r="O569" s="290" t="s">
        <v>928</v>
      </c>
      <c r="P569" s="290" t="s">
        <v>2190</v>
      </c>
      <c r="Q569" s="290"/>
      <c r="R569" s="290"/>
      <c r="S569" s="290"/>
      <c r="T569" s="290"/>
      <c r="U569" s="290" t="s">
        <v>7338</v>
      </c>
      <c r="V569" s="290" t="s">
        <v>7338</v>
      </c>
      <c r="W569" s="290"/>
      <c r="X569" s="290"/>
      <c r="Y569" s="291">
        <v>43536.030185185184</v>
      </c>
      <c r="Z569" s="291">
        <v>43536.961493055554</v>
      </c>
      <c r="AA569" s="290" t="s">
        <v>7338</v>
      </c>
      <c r="AB569" s="290"/>
      <c r="AC569" s="290"/>
      <c r="AD569" s="290">
        <v>4920</v>
      </c>
      <c r="AE569" s="290" t="s">
        <v>7375</v>
      </c>
      <c r="AF569" s="290" t="s">
        <v>7377</v>
      </c>
      <c r="AG569" s="290" t="s">
        <v>15</v>
      </c>
    </row>
    <row r="570" spans="1:33" ht="158.4" x14ac:dyDescent="0.3">
      <c r="A570" s="290" t="s">
        <v>701</v>
      </c>
      <c r="B570" s="290" t="s">
        <v>7375</v>
      </c>
      <c r="C570" s="290" t="s">
        <v>79</v>
      </c>
      <c r="D570" s="290" t="s">
        <v>116</v>
      </c>
      <c r="E570" s="290" t="s">
        <v>2191</v>
      </c>
      <c r="F570" s="290" t="s">
        <v>2192</v>
      </c>
      <c r="G570" s="290" t="s">
        <v>2193</v>
      </c>
      <c r="H570" s="290" t="s">
        <v>7</v>
      </c>
      <c r="I570" s="290" t="s">
        <v>2195</v>
      </c>
      <c r="J570" s="290">
        <v>64</v>
      </c>
      <c r="K570" s="290">
        <v>1</v>
      </c>
      <c r="L570" s="290" t="s">
        <v>2197</v>
      </c>
      <c r="M570" s="290" t="s">
        <v>997</v>
      </c>
      <c r="N570" s="290" t="s">
        <v>117</v>
      </c>
      <c r="O570" s="290" t="s">
        <v>151</v>
      </c>
      <c r="P570" s="290"/>
      <c r="Q570" s="290"/>
      <c r="R570" s="290" t="s">
        <v>2194</v>
      </c>
      <c r="S570" s="290"/>
      <c r="T570" s="290"/>
      <c r="U570" s="290" t="s">
        <v>7338</v>
      </c>
      <c r="V570" s="290" t="s">
        <v>7338</v>
      </c>
      <c r="W570" s="290"/>
      <c r="X570" s="290"/>
      <c r="Y570" s="291">
        <v>43536.819502314815</v>
      </c>
      <c r="Z570" s="291">
        <v>43543.504618055558</v>
      </c>
      <c r="AA570" s="290" t="s">
        <v>7338</v>
      </c>
      <c r="AB570" s="290"/>
      <c r="AC570" s="290"/>
      <c r="AD570" s="290">
        <v>8445</v>
      </c>
      <c r="AE570" s="290" t="s">
        <v>7375</v>
      </c>
      <c r="AF570" s="290" t="s">
        <v>7377</v>
      </c>
      <c r="AG570" s="290" t="s">
        <v>15</v>
      </c>
    </row>
    <row r="571" spans="1:33" ht="43.2" x14ac:dyDescent="0.3">
      <c r="A571" s="290"/>
      <c r="B571" s="290" t="s">
        <v>7375</v>
      </c>
      <c r="C571" s="290" t="s">
        <v>209</v>
      </c>
      <c r="D571" s="290" t="s">
        <v>322</v>
      </c>
      <c r="E571" s="290" t="s">
        <v>2198</v>
      </c>
      <c r="F571" s="290" t="s">
        <v>2199</v>
      </c>
      <c r="G571" s="290" t="s">
        <v>784</v>
      </c>
      <c r="H571" s="290" t="s">
        <v>49</v>
      </c>
      <c r="I571" s="290" t="s">
        <v>7338</v>
      </c>
      <c r="J571" s="290" t="s">
        <v>7338</v>
      </c>
      <c r="K571" s="290" t="s">
        <v>7338</v>
      </c>
      <c r="L571" s="290" t="s">
        <v>7338</v>
      </c>
      <c r="M571" s="290" t="s">
        <v>7376</v>
      </c>
      <c r="N571" s="290" t="s">
        <v>106</v>
      </c>
      <c r="O571" s="290" t="s">
        <v>7338</v>
      </c>
      <c r="P571" s="290"/>
      <c r="Q571" s="290"/>
      <c r="R571" s="290" t="s">
        <v>2200</v>
      </c>
      <c r="S571" s="290" t="s">
        <v>7499</v>
      </c>
      <c r="T571" s="290"/>
      <c r="U571" s="290" t="s">
        <v>7338</v>
      </c>
      <c r="V571" s="290" t="s">
        <v>7338</v>
      </c>
      <c r="W571" s="290"/>
      <c r="X571" s="290"/>
      <c r="Y571" s="291">
        <v>43536.831863425927</v>
      </c>
      <c r="Z571" s="291">
        <v>43537.567928240744</v>
      </c>
      <c r="AA571" s="290" t="s">
        <v>7338</v>
      </c>
      <c r="AB571" s="290"/>
      <c r="AC571" s="290"/>
      <c r="AD571" s="290">
        <v>2100</v>
      </c>
      <c r="AE571" s="290" t="s">
        <v>7375</v>
      </c>
      <c r="AF571" s="290" t="s">
        <v>7377</v>
      </c>
      <c r="AG571" s="290" t="s">
        <v>49</v>
      </c>
    </row>
    <row r="572" spans="1:33" ht="28.8" x14ac:dyDescent="0.3">
      <c r="A572" s="290"/>
      <c r="B572" s="290" t="s">
        <v>7375</v>
      </c>
      <c r="C572" s="290" t="s">
        <v>209</v>
      </c>
      <c r="D572" s="290" t="s">
        <v>927</v>
      </c>
      <c r="E572" s="290" t="s">
        <v>1018</v>
      </c>
      <c r="F572" s="290" t="s">
        <v>2201</v>
      </c>
      <c r="G572" s="290" t="s">
        <v>1013</v>
      </c>
      <c r="H572" s="290" t="s">
        <v>1017</v>
      </c>
      <c r="I572" s="290" t="s">
        <v>1019</v>
      </c>
      <c r="J572" s="290" t="s">
        <v>7338</v>
      </c>
      <c r="K572" s="290" t="s">
        <v>7338</v>
      </c>
      <c r="L572" s="290" t="s">
        <v>7338</v>
      </c>
      <c r="M572" s="290" t="s">
        <v>1020</v>
      </c>
      <c r="N572" s="290" t="s">
        <v>106</v>
      </c>
      <c r="O572" s="290" t="s">
        <v>928</v>
      </c>
      <c r="P572" s="290"/>
      <c r="Q572" s="290" t="s">
        <v>1015</v>
      </c>
      <c r="R572" s="290"/>
      <c r="S572" s="290"/>
      <c r="T572" s="290"/>
      <c r="U572" s="290" t="s">
        <v>7338</v>
      </c>
      <c r="V572" s="290" t="s">
        <v>7338</v>
      </c>
      <c r="W572" s="290" t="s">
        <v>7338</v>
      </c>
      <c r="X572" s="290" t="s">
        <v>7338</v>
      </c>
      <c r="Y572" s="291">
        <v>43536.855034722219</v>
      </c>
      <c r="Z572" s="291">
        <v>43538.47755787037</v>
      </c>
      <c r="AA572" s="290" t="s">
        <v>7338</v>
      </c>
      <c r="AB572" s="290"/>
      <c r="AC572" s="290"/>
      <c r="AD572" s="290">
        <v>4711</v>
      </c>
      <c r="AE572" s="290" t="s">
        <v>7375</v>
      </c>
      <c r="AF572" s="290" t="s">
        <v>7377</v>
      </c>
      <c r="AG572" s="290" t="s">
        <v>15</v>
      </c>
    </row>
    <row r="573" spans="1:33" ht="57.6" x14ac:dyDescent="0.3">
      <c r="A573" s="290"/>
      <c r="B573" s="290" t="s">
        <v>7375</v>
      </c>
      <c r="C573" s="290" t="s">
        <v>219</v>
      </c>
      <c r="D573" s="290">
        <v>7</v>
      </c>
      <c r="E573" s="290" t="s">
        <v>2202</v>
      </c>
      <c r="F573" s="290" t="s">
        <v>619</v>
      </c>
      <c r="G573" s="290" t="s">
        <v>109</v>
      </c>
      <c r="H573" s="290" t="s">
        <v>103</v>
      </c>
      <c r="I573" s="290" t="s">
        <v>7338</v>
      </c>
      <c r="J573" s="290" t="s">
        <v>7338</v>
      </c>
      <c r="K573" s="290" t="s">
        <v>7338</v>
      </c>
      <c r="L573" s="290" t="s">
        <v>7338</v>
      </c>
      <c r="M573" s="290" t="s">
        <v>7376</v>
      </c>
      <c r="N573" s="290" t="s">
        <v>106</v>
      </c>
      <c r="O573" s="290" t="s">
        <v>373</v>
      </c>
      <c r="P573" s="290"/>
      <c r="Q573" s="290"/>
      <c r="R573" s="290" t="s">
        <v>179</v>
      </c>
      <c r="S573" s="290" t="s">
        <v>7552</v>
      </c>
      <c r="T573" s="290" t="s">
        <v>622</v>
      </c>
      <c r="U573" s="290" t="s">
        <v>621</v>
      </c>
      <c r="V573" s="290" t="s">
        <v>42</v>
      </c>
      <c r="W573" s="290" t="s">
        <v>7338</v>
      </c>
      <c r="X573" s="290" t="s">
        <v>2203</v>
      </c>
      <c r="Y573" s="291">
        <v>43536.863819444443</v>
      </c>
      <c r="Z573" s="291">
        <v>43536.961493055554</v>
      </c>
      <c r="AA573" s="290" t="s">
        <v>7338</v>
      </c>
      <c r="AB573" s="290"/>
      <c r="AC573" s="290"/>
      <c r="AD573" s="290">
        <v>1231</v>
      </c>
      <c r="AE573" s="290" t="s">
        <v>7375</v>
      </c>
      <c r="AF573" s="290" t="s">
        <v>7377</v>
      </c>
      <c r="AG573" s="290" t="s">
        <v>7338</v>
      </c>
    </row>
    <row r="574" spans="1:33" ht="403.2" x14ac:dyDescent="0.3">
      <c r="A574" s="290"/>
      <c r="B574" s="290" t="s">
        <v>7375</v>
      </c>
      <c r="C574" s="290" t="s">
        <v>34</v>
      </c>
      <c r="D574" s="290" t="s">
        <v>337</v>
      </c>
      <c r="E574" s="290" t="s">
        <v>961</v>
      </c>
      <c r="F574" s="290" t="s">
        <v>959</v>
      </c>
      <c r="G574" s="290" t="s">
        <v>949</v>
      </c>
      <c r="H574" s="290" t="s">
        <v>49</v>
      </c>
      <c r="I574" s="290" t="s">
        <v>7338</v>
      </c>
      <c r="J574" s="290" t="s">
        <v>7338</v>
      </c>
      <c r="K574" s="290" t="s">
        <v>7338</v>
      </c>
      <c r="L574" s="290" t="s">
        <v>7338</v>
      </c>
      <c r="M574" s="290" t="s">
        <v>7376</v>
      </c>
      <c r="N574" s="290" t="s">
        <v>106</v>
      </c>
      <c r="O574" s="290" t="s">
        <v>754</v>
      </c>
      <c r="P574" s="290"/>
      <c r="Q574" s="290" t="s">
        <v>958</v>
      </c>
      <c r="R574" s="290"/>
      <c r="S574" s="290" t="s">
        <v>7729</v>
      </c>
      <c r="T574" s="290"/>
      <c r="U574" s="290" t="s">
        <v>7338</v>
      </c>
      <c r="V574" s="290" t="s">
        <v>7338</v>
      </c>
      <c r="W574" s="290" t="s">
        <v>7338</v>
      </c>
      <c r="X574" s="290" t="s">
        <v>7338</v>
      </c>
      <c r="Y574" s="291">
        <v>43536.890775462962</v>
      </c>
      <c r="Z574" s="291">
        <v>43537.961875000001</v>
      </c>
      <c r="AA574" s="290" t="s">
        <v>7338</v>
      </c>
      <c r="AB574" s="290"/>
      <c r="AC574" s="290"/>
      <c r="AD574" s="290">
        <v>1971</v>
      </c>
      <c r="AE574" s="290" t="s">
        <v>7375</v>
      </c>
      <c r="AF574" s="290" t="s">
        <v>7377</v>
      </c>
      <c r="AG574" s="290" t="s">
        <v>882</v>
      </c>
    </row>
    <row r="575" spans="1:33" ht="43.2" x14ac:dyDescent="0.3">
      <c r="A575" s="290" t="s">
        <v>655</v>
      </c>
      <c r="B575" s="290" t="s">
        <v>7375</v>
      </c>
      <c r="C575" s="290" t="s">
        <v>34</v>
      </c>
      <c r="D575" s="290" t="s">
        <v>1319</v>
      </c>
      <c r="E575" s="290" t="s">
        <v>2204</v>
      </c>
      <c r="F575" s="290" t="s">
        <v>2205</v>
      </c>
      <c r="G575" s="290" t="s">
        <v>1324</v>
      </c>
      <c r="H575" s="290" t="s">
        <v>679</v>
      </c>
      <c r="I575" s="290" t="s">
        <v>2207</v>
      </c>
      <c r="J575" s="290" t="s">
        <v>7338</v>
      </c>
      <c r="K575" s="290" t="s">
        <v>7338</v>
      </c>
      <c r="L575" s="290" t="s">
        <v>7338</v>
      </c>
      <c r="M575" s="290" t="s">
        <v>804</v>
      </c>
      <c r="N575" s="290" t="s">
        <v>106</v>
      </c>
      <c r="O575" s="290" t="s">
        <v>1321</v>
      </c>
      <c r="P575" s="290"/>
      <c r="Q575" s="290"/>
      <c r="R575" s="290" t="s">
        <v>2206</v>
      </c>
      <c r="S575" s="290"/>
      <c r="T575" s="290"/>
      <c r="U575" s="290" t="s">
        <v>7338</v>
      </c>
      <c r="V575" s="290" t="s">
        <v>7338</v>
      </c>
      <c r="W575" s="290" t="s">
        <v>7338</v>
      </c>
      <c r="X575" s="290" t="s">
        <v>7338</v>
      </c>
      <c r="Y575" s="291">
        <v>43536.92560185185</v>
      </c>
      <c r="Z575" s="291">
        <v>43541.199108796296</v>
      </c>
      <c r="AA575" s="290" t="s">
        <v>7338</v>
      </c>
      <c r="AB575" s="290"/>
      <c r="AC575" s="290"/>
      <c r="AD575" s="290">
        <v>2981</v>
      </c>
      <c r="AE575" s="290" t="s">
        <v>7375</v>
      </c>
      <c r="AF575" s="290" t="s">
        <v>7377</v>
      </c>
      <c r="AG575" s="290" t="s">
        <v>50</v>
      </c>
    </row>
    <row r="576" spans="1:33" ht="43.2" x14ac:dyDescent="0.3">
      <c r="A576" s="290" t="s">
        <v>642</v>
      </c>
      <c r="B576" s="290" t="s">
        <v>7375</v>
      </c>
      <c r="C576" s="290" t="s">
        <v>79</v>
      </c>
      <c r="D576" s="290" t="s">
        <v>606</v>
      </c>
      <c r="E576" s="290" t="s">
        <v>2208</v>
      </c>
      <c r="F576" s="290" t="s">
        <v>2209</v>
      </c>
      <c r="G576" s="290" t="s">
        <v>2210</v>
      </c>
      <c r="H576" s="290" t="s">
        <v>800</v>
      </c>
      <c r="I576" s="290" t="s">
        <v>2212</v>
      </c>
      <c r="J576" s="290" t="s">
        <v>7338</v>
      </c>
      <c r="K576" s="290" t="s">
        <v>7338</v>
      </c>
      <c r="L576" s="290" t="s">
        <v>7338</v>
      </c>
      <c r="M576" s="290" t="s">
        <v>2213</v>
      </c>
      <c r="N576" s="290" t="s">
        <v>493</v>
      </c>
      <c r="O576" s="290" t="s">
        <v>731</v>
      </c>
      <c r="P576" s="290"/>
      <c r="Q576" s="290"/>
      <c r="R576" s="290" t="s">
        <v>2211</v>
      </c>
      <c r="S576" s="290"/>
      <c r="T576" s="290"/>
      <c r="U576" s="290" t="s">
        <v>7338</v>
      </c>
      <c r="V576" s="290" t="s">
        <v>7338</v>
      </c>
      <c r="W576" s="290"/>
      <c r="X576" s="290"/>
      <c r="Y576" s="291">
        <v>43537.455451388887</v>
      </c>
      <c r="Z576" s="291">
        <v>43539.766747685186</v>
      </c>
      <c r="AA576" s="290" t="s">
        <v>7338</v>
      </c>
      <c r="AB576" s="290"/>
      <c r="AC576" s="290"/>
      <c r="AD576" s="290">
        <v>57500</v>
      </c>
      <c r="AE576" s="290" t="s">
        <v>7375</v>
      </c>
      <c r="AF576" s="290" t="s">
        <v>7377</v>
      </c>
      <c r="AG576" s="290" t="s">
        <v>15</v>
      </c>
    </row>
    <row r="577" spans="1:33" ht="43.2" x14ac:dyDescent="0.3">
      <c r="A577" s="290" t="s">
        <v>642</v>
      </c>
      <c r="B577" s="290" t="s">
        <v>7375</v>
      </c>
      <c r="C577" s="290" t="s">
        <v>79</v>
      </c>
      <c r="D577" s="290" t="s">
        <v>606</v>
      </c>
      <c r="E577" s="290" t="s">
        <v>2214</v>
      </c>
      <c r="F577" s="290" t="s">
        <v>2209</v>
      </c>
      <c r="G577" s="290" t="s">
        <v>2210</v>
      </c>
      <c r="H577" s="290" t="s">
        <v>800</v>
      </c>
      <c r="I577" s="290" t="s">
        <v>2212</v>
      </c>
      <c r="J577" s="290" t="s">
        <v>7338</v>
      </c>
      <c r="K577" s="290" t="s">
        <v>7338</v>
      </c>
      <c r="L577" s="290" t="s">
        <v>7338</v>
      </c>
      <c r="M577" s="290" t="s">
        <v>2216</v>
      </c>
      <c r="N577" s="290" t="s">
        <v>497</v>
      </c>
      <c r="O577" s="290" t="s">
        <v>731</v>
      </c>
      <c r="P577" s="290"/>
      <c r="Q577" s="290"/>
      <c r="R577" s="290" t="s">
        <v>2215</v>
      </c>
      <c r="S577" s="290"/>
      <c r="T577" s="290"/>
      <c r="U577" s="290" t="s">
        <v>7338</v>
      </c>
      <c r="V577" s="290" t="s">
        <v>7338</v>
      </c>
      <c r="W577" s="290"/>
      <c r="X577" s="290"/>
      <c r="Y577" s="291">
        <v>43537.455451388887</v>
      </c>
      <c r="Z577" s="291">
        <v>43539.766747685186</v>
      </c>
      <c r="AA577" s="290" t="s">
        <v>7338</v>
      </c>
      <c r="AB577" s="290"/>
      <c r="AC577" s="290"/>
      <c r="AD577" s="290">
        <v>57600</v>
      </c>
      <c r="AE577" s="290" t="s">
        <v>7375</v>
      </c>
      <c r="AF577" s="290" t="s">
        <v>7377</v>
      </c>
      <c r="AG577" s="290" t="s">
        <v>15</v>
      </c>
    </row>
    <row r="578" spans="1:33" ht="43.2" x14ac:dyDescent="0.3">
      <c r="A578" s="290" t="s">
        <v>642</v>
      </c>
      <c r="B578" s="290" t="s">
        <v>7375</v>
      </c>
      <c r="C578" s="290" t="s">
        <v>79</v>
      </c>
      <c r="D578" s="290" t="s">
        <v>606</v>
      </c>
      <c r="E578" s="290" t="s">
        <v>2217</v>
      </c>
      <c r="F578" s="290" t="s">
        <v>2209</v>
      </c>
      <c r="G578" s="290" t="s">
        <v>2210</v>
      </c>
      <c r="H578" s="290" t="s">
        <v>800</v>
      </c>
      <c r="I578" s="290" t="s">
        <v>2212</v>
      </c>
      <c r="J578" s="290" t="s">
        <v>7338</v>
      </c>
      <c r="K578" s="290" t="s">
        <v>7338</v>
      </c>
      <c r="L578" s="290" t="s">
        <v>7338</v>
      </c>
      <c r="M578" s="290" t="s">
        <v>2219</v>
      </c>
      <c r="N578" s="290" t="s">
        <v>501</v>
      </c>
      <c r="O578" s="290" t="s">
        <v>731</v>
      </c>
      <c r="P578" s="290"/>
      <c r="Q578" s="290"/>
      <c r="R578" s="290" t="s">
        <v>2218</v>
      </c>
      <c r="S578" s="290"/>
      <c r="T578" s="290"/>
      <c r="U578" s="290" t="s">
        <v>7338</v>
      </c>
      <c r="V578" s="290" t="s">
        <v>7338</v>
      </c>
      <c r="W578" s="290"/>
      <c r="X578" s="290"/>
      <c r="Y578" s="291">
        <v>43537.455451388887</v>
      </c>
      <c r="Z578" s="291">
        <v>43539.766747685186</v>
      </c>
      <c r="AA578" s="290" t="s">
        <v>7338</v>
      </c>
      <c r="AB578" s="290"/>
      <c r="AC578" s="290"/>
      <c r="AD578" s="290">
        <v>57700</v>
      </c>
      <c r="AE578" s="290" t="s">
        <v>7375</v>
      </c>
      <c r="AF578" s="290" t="s">
        <v>7377</v>
      </c>
      <c r="AG578" s="290" t="s">
        <v>15</v>
      </c>
    </row>
    <row r="579" spans="1:33" ht="43.2" x14ac:dyDescent="0.3">
      <c r="A579" s="290" t="s">
        <v>642</v>
      </c>
      <c r="B579" s="290" t="s">
        <v>7375</v>
      </c>
      <c r="C579" s="290" t="s">
        <v>79</v>
      </c>
      <c r="D579" s="290" t="s">
        <v>606</v>
      </c>
      <c r="E579" s="290" t="s">
        <v>2220</v>
      </c>
      <c r="F579" s="290" t="s">
        <v>2209</v>
      </c>
      <c r="G579" s="290" t="s">
        <v>2210</v>
      </c>
      <c r="H579" s="290" t="s">
        <v>800</v>
      </c>
      <c r="I579" s="290" t="s">
        <v>2212</v>
      </c>
      <c r="J579" s="290" t="s">
        <v>7338</v>
      </c>
      <c r="K579" s="290" t="s">
        <v>7338</v>
      </c>
      <c r="L579" s="290" t="s">
        <v>7338</v>
      </c>
      <c r="M579" s="290" t="s">
        <v>2222</v>
      </c>
      <c r="N579" s="290" t="s">
        <v>505</v>
      </c>
      <c r="O579" s="290" t="s">
        <v>731</v>
      </c>
      <c r="P579" s="290"/>
      <c r="Q579" s="290"/>
      <c r="R579" s="290" t="s">
        <v>2221</v>
      </c>
      <c r="S579" s="290"/>
      <c r="T579" s="290"/>
      <c r="U579" s="290" t="s">
        <v>7338</v>
      </c>
      <c r="V579" s="290" t="s">
        <v>7338</v>
      </c>
      <c r="W579" s="290"/>
      <c r="X579" s="290"/>
      <c r="Y579" s="291">
        <v>43537.455451388887</v>
      </c>
      <c r="Z579" s="291">
        <v>43539.766747685186</v>
      </c>
      <c r="AA579" s="290" t="s">
        <v>7338</v>
      </c>
      <c r="AB579" s="290"/>
      <c r="AC579" s="290"/>
      <c r="AD579" s="290">
        <v>57800</v>
      </c>
      <c r="AE579" s="290" t="s">
        <v>7375</v>
      </c>
      <c r="AF579" s="290" t="s">
        <v>7377</v>
      </c>
      <c r="AG579" s="290" t="s">
        <v>15</v>
      </c>
    </row>
    <row r="580" spans="1:33" ht="43.2" x14ac:dyDescent="0.3">
      <c r="A580" s="290" t="s">
        <v>642</v>
      </c>
      <c r="B580" s="290" t="s">
        <v>7375</v>
      </c>
      <c r="C580" s="290" t="s">
        <v>79</v>
      </c>
      <c r="D580" s="290" t="s">
        <v>606</v>
      </c>
      <c r="E580" s="290" t="s">
        <v>2223</v>
      </c>
      <c r="F580" s="290" t="s">
        <v>2209</v>
      </c>
      <c r="G580" s="290" t="s">
        <v>2210</v>
      </c>
      <c r="H580" s="290" t="s">
        <v>800</v>
      </c>
      <c r="I580" s="290" t="s">
        <v>2212</v>
      </c>
      <c r="J580" s="290" t="s">
        <v>7338</v>
      </c>
      <c r="K580" s="290" t="s">
        <v>7338</v>
      </c>
      <c r="L580" s="290" t="s">
        <v>7338</v>
      </c>
      <c r="M580" s="290" t="s">
        <v>2225</v>
      </c>
      <c r="N580" s="290" t="s">
        <v>509</v>
      </c>
      <c r="O580" s="290" t="s">
        <v>731</v>
      </c>
      <c r="P580" s="290"/>
      <c r="Q580" s="290"/>
      <c r="R580" s="290" t="s">
        <v>2224</v>
      </c>
      <c r="S580" s="290"/>
      <c r="T580" s="290"/>
      <c r="U580" s="290" t="s">
        <v>7338</v>
      </c>
      <c r="V580" s="290" t="s">
        <v>7338</v>
      </c>
      <c r="W580" s="290"/>
      <c r="X580" s="290"/>
      <c r="Y580" s="291">
        <v>43537.455451388887</v>
      </c>
      <c r="Z580" s="291">
        <v>43539.766747685186</v>
      </c>
      <c r="AA580" s="290" t="s">
        <v>7338</v>
      </c>
      <c r="AB580" s="290"/>
      <c r="AC580" s="290"/>
      <c r="AD580" s="290">
        <v>57900</v>
      </c>
      <c r="AE580" s="290" t="s">
        <v>7375</v>
      </c>
      <c r="AF580" s="290" t="s">
        <v>7377</v>
      </c>
      <c r="AG580" s="290" t="s">
        <v>15</v>
      </c>
    </row>
    <row r="581" spans="1:33" ht="43.2" x14ac:dyDescent="0.3">
      <c r="A581" s="290" t="s">
        <v>642</v>
      </c>
      <c r="B581" s="290" t="s">
        <v>7375</v>
      </c>
      <c r="C581" s="290" t="s">
        <v>79</v>
      </c>
      <c r="D581" s="290" t="s">
        <v>606</v>
      </c>
      <c r="E581" s="290" t="s">
        <v>2226</v>
      </c>
      <c r="F581" s="290" t="s">
        <v>2209</v>
      </c>
      <c r="G581" s="290" t="s">
        <v>2210</v>
      </c>
      <c r="H581" s="290" t="s">
        <v>800</v>
      </c>
      <c r="I581" s="290" t="s">
        <v>2212</v>
      </c>
      <c r="J581" s="290" t="s">
        <v>7338</v>
      </c>
      <c r="K581" s="290" t="s">
        <v>7338</v>
      </c>
      <c r="L581" s="290" t="s">
        <v>7338</v>
      </c>
      <c r="M581" s="290" t="s">
        <v>2228</v>
      </c>
      <c r="N581" s="290" t="s">
        <v>262</v>
      </c>
      <c r="O581" s="290" t="s">
        <v>731</v>
      </c>
      <c r="P581" s="290"/>
      <c r="Q581" s="290"/>
      <c r="R581" s="290" t="s">
        <v>2227</v>
      </c>
      <c r="S581" s="290"/>
      <c r="T581" s="290"/>
      <c r="U581" s="290" t="s">
        <v>7338</v>
      </c>
      <c r="V581" s="290" t="s">
        <v>7338</v>
      </c>
      <c r="W581" s="290"/>
      <c r="X581" s="290"/>
      <c r="Y581" s="291">
        <v>43537.455462962964</v>
      </c>
      <c r="Z581" s="291">
        <v>43539.766747685186</v>
      </c>
      <c r="AA581" s="290" t="s">
        <v>7338</v>
      </c>
      <c r="AB581" s="290"/>
      <c r="AC581" s="290"/>
      <c r="AD581" s="290">
        <v>58000</v>
      </c>
      <c r="AE581" s="290" t="s">
        <v>7375</v>
      </c>
      <c r="AF581" s="290" t="s">
        <v>7377</v>
      </c>
      <c r="AG581" s="290" t="s">
        <v>15</v>
      </c>
    </row>
    <row r="582" spans="1:33" ht="43.2" x14ac:dyDescent="0.3">
      <c r="A582" s="290" t="s">
        <v>642</v>
      </c>
      <c r="B582" s="290" t="s">
        <v>7375</v>
      </c>
      <c r="C582" s="290" t="s">
        <v>79</v>
      </c>
      <c r="D582" s="290" t="s">
        <v>606</v>
      </c>
      <c r="E582" s="290" t="s">
        <v>2229</v>
      </c>
      <c r="F582" s="290" t="s">
        <v>2209</v>
      </c>
      <c r="G582" s="290" t="s">
        <v>2210</v>
      </c>
      <c r="H582" s="290" t="s">
        <v>800</v>
      </c>
      <c r="I582" s="290" t="s">
        <v>2212</v>
      </c>
      <c r="J582" s="290" t="s">
        <v>7338</v>
      </c>
      <c r="K582" s="290" t="s">
        <v>7338</v>
      </c>
      <c r="L582" s="290" t="s">
        <v>7338</v>
      </c>
      <c r="M582" s="290" t="s">
        <v>2231</v>
      </c>
      <c r="N582" s="290" t="s">
        <v>424</v>
      </c>
      <c r="O582" s="290" t="s">
        <v>731</v>
      </c>
      <c r="P582" s="290"/>
      <c r="Q582" s="290"/>
      <c r="R582" s="290" t="s">
        <v>2230</v>
      </c>
      <c r="S582" s="290"/>
      <c r="T582" s="290"/>
      <c r="U582" s="290" t="s">
        <v>7338</v>
      </c>
      <c r="V582" s="290" t="s">
        <v>7338</v>
      </c>
      <c r="W582" s="290"/>
      <c r="X582" s="290"/>
      <c r="Y582" s="291">
        <v>43537.455462962964</v>
      </c>
      <c r="Z582" s="291">
        <v>43539.766747685186</v>
      </c>
      <c r="AA582" s="290" t="s">
        <v>7338</v>
      </c>
      <c r="AB582" s="290"/>
      <c r="AC582" s="290"/>
      <c r="AD582" s="290">
        <v>58100</v>
      </c>
      <c r="AE582" s="290" t="s">
        <v>7375</v>
      </c>
      <c r="AF582" s="290" t="s">
        <v>7377</v>
      </c>
      <c r="AG582" s="290" t="s">
        <v>15</v>
      </c>
    </row>
    <row r="583" spans="1:33" ht="43.2" x14ac:dyDescent="0.3">
      <c r="A583" s="290" t="s">
        <v>642</v>
      </c>
      <c r="B583" s="290" t="s">
        <v>7375</v>
      </c>
      <c r="C583" s="290" t="s">
        <v>79</v>
      </c>
      <c r="D583" s="290" t="s">
        <v>606</v>
      </c>
      <c r="E583" s="290" t="s">
        <v>2232</v>
      </c>
      <c r="F583" s="290" t="s">
        <v>2209</v>
      </c>
      <c r="G583" s="290" t="s">
        <v>2210</v>
      </c>
      <c r="H583" s="290" t="s">
        <v>800</v>
      </c>
      <c r="I583" s="290" t="s">
        <v>2212</v>
      </c>
      <c r="J583" s="290" t="s">
        <v>7338</v>
      </c>
      <c r="K583" s="290" t="s">
        <v>7338</v>
      </c>
      <c r="L583" s="290" t="s">
        <v>7338</v>
      </c>
      <c r="M583" s="290" t="s">
        <v>2234</v>
      </c>
      <c r="N583" s="290" t="s">
        <v>117</v>
      </c>
      <c r="O583" s="290" t="s">
        <v>731</v>
      </c>
      <c r="P583" s="290"/>
      <c r="Q583" s="290"/>
      <c r="R583" s="290" t="s">
        <v>2233</v>
      </c>
      <c r="S583" s="290"/>
      <c r="T583" s="290"/>
      <c r="U583" s="290" t="s">
        <v>7338</v>
      </c>
      <c r="V583" s="290" t="s">
        <v>7338</v>
      </c>
      <c r="W583" s="290"/>
      <c r="X583" s="290"/>
      <c r="Y583" s="291">
        <v>43537.455462962964</v>
      </c>
      <c r="Z583" s="291">
        <v>43539.766747685186</v>
      </c>
      <c r="AA583" s="290" t="s">
        <v>7338</v>
      </c>
      <c r="AB583" s="290"/>
      <c r="AC583" s="290"/>
      <c r="AD583" s="290">
        <v>58200</v>
      </c>
      <c r="AE583" s="290" t="s">
        <v>7375</v>
      </c>
      <c r="AF583" s="290" t="s">
        <v>7377</v>
      </c>
      <c r="AG583" s="290" t="s">
        <v>15</v>
      </c>
    </row>
    <row r="584" spans="1:33" ht="43.2" x14ac:dyDescent="0.3">
      <c r="A584" s="290" t="s">
        <v>642</v>
      </c>
      <c r="B584" s="290" t="s">
        <v>7375</v>
      </c>
      <c r="C584" s="290" t="s">
        <v>79</v>
      </c>
      <c r="D584" s="290" t="s">
        <v>606</v>
      </c>
      <c r="E584" s="290" t="s">
        <v>2235</v>
      </c>
      <c r="F584" s="290" t="s">
        <v>2236</v>
      </c>
      <c r="G584" s="290" t="s">
        <v>2210</v>
      </c>
      <c r="H584" s="290" t="s">
        <v>800</v>
      </c>
      <c r="I584" s="290" t="s">
        <v>2238</v>
      </c>
      <c r="J584" s="290" t="s">
        <v>7338</v>
      </c>
      <c r="K584" s="290" t="s">
        <v>7338</v>
      </c>
      <c r="L584" s="290" t="s">
        <v>7338</v>
      </c>
      <c r="M584" s="290" t="s">
        <v>2213</v>
      </c>
      <c r="N584" s="290" t="s">
        <v>493</v>
      </c>
      <c r="O584" s="290" t="s">
        <v>731</v>
      </c>
      <c r="P584" s="290"/>
      <c r="Q584" s="290"/>
      <c r="R584" s="290" t="s">
        <v>2237</v>
      </c>
      <c r="S584" s="290"/>
      <c r="T584" s="290"/>
      <c r="U584" s="290" t="s">
        <v>7338</v>
      </c>
      <c r="V584" s="290" t="s">
        <v>7338</v>
      </c>
      <c r="W584" s="290"/>
      <c r="X584" s="290"/>
      <c r="Y584" s="291">
        <v>43537.455462962964</v>
      </c>
      <c r="Z584" s="291">
        <v>43539.766747685186</v>
      </c>
      <c r="AA584" s="290" t="s">
        <v>7338</v>
      </c>
      <c r="AB584" s="290"/>
      <c r="AC584" s="290"/>
      <c r="AD584" s="290">
        <v>58300</v>
      </c>
      <c r="AE584" s="290" t="s">
        <v>7375</v>
      </c>
      <c r="AF584" s="290" t="s">
        <v>7377</v>
      </c>
      <c r="AG584" s="290" t="s">
        <v>15</v>
      </c>
    </row>
    <row r="585" spans="1:33" ht="43.2" x14ac:dyDescent="0.3">
      <c r="A585" s="290" t="s">
        <v>642</v>
      </c>
      <c r="B585" s="290" t="s">
        <v>7375</v>
      </c>
      <c r="C585" s="290" t="s">
        <v>79</v>
      </c>
      <c r="D585" s="290" t="s">
        <v>606</v>
      </c>
      <c r="E585" s="290" t="s">
        <v>2239</v>
      </c>
      <c r="F585" s="290" t="s">
        <v>2236</v>
      </c>
      <c r="G585" s="290" t="s">
        <v>2210</v>
      </c>
      <c r="H585" s="290" t="s">
        <v>800</v>
      </c>
      <c r="I585" s="290" t="s">
        <v>2238</v>
      </c>
      <c r="J585" s="290" t="s">
        <v>7338</v>
      </c>
      <c r="K585" s="290" t="s">
        <v>7338</v>
      </c>
      <c r="L585" s="290" t="s">
        <v>7338</v>
      </c>
      <c r="M585" s="290" t="s">
        <v>2216</v>
      </c>
      <c r="N585" s="290" t="s">
        <v>497</v>
      </c>
      <c r="O585" s="290" t="s">
        <v>731</v>
      </c>
      <c r="P585" s="290"/>
      <c r="Q585" s="290"/>
      <c r="R585" s="290" t="s">
        <v>2240</v>
      </c>
      <c r="S585" s="290"/>
      <c r="T585" s="290"/>
      <c r="U585" s="290" t="s">
        <v>7338</v>
      </c>
      <c r="V585" s="290" t="s">
        <v>7338</v>
      </c>
      <c r="W585" s="290"/>
      <c r="X585" s="290"/>
      <c r="Y585" s="291">
        <v>43537.455462962964</v>
      </c>
      <c r="Z585" s="291">
        <v>43539.766747685186</v>
      </c>
      <c r="AA585" s="290" t="s">
        <v>7338</v>
      </c>
      <c r="AB585" s="290"/>
      <c r="AC585" s="290"/>
      <c r="AD585" s="290">
        <v>58400</v>
      </c>
      <c r="AE585" s="290" t="s">
        <v>7375</v>
      </c>
      <c r="AF585" s="290" t="s">
        <v>7377</v>
      </c>
      <c r="AG585" s="290" t="s">
        <v>15</v>
      </c>
    </row>
    <row r="586" spans="1:33" ht="43.2" x14ac:dyDescent="0.3">
      <c r="A586" s="290" t="s">
        <v>642</v>
      </c>
      <c r="B586" s="290" t="s">
        <v>7375</v>
      </c>
      <c r="C586" s="290" t="s">
        <v>79</v>
      </c>
      <c r="D586" s="290" t="s">
        <v>606</v>
      </c>
      <c r="E586" s="290" t="s">
        <v>2241</v>
      </c>
      <c r="F586" s="290" t="s">
        <v>2236</v>
      </c>
      <c r="G586" s="290" t="s">
        <v>2210</v>
      </c>
      <c r="H586" s="290" t="s">
        <v>800</v>
      </c>
      <c r="I586" s="290" t="s">
        <v>2238</v>
      </c>
      <c r="J586" s="290" t="s">
        <v>7338</v>
      </c>
      <c r="K586" s="290" t="s">
        <v>7338</v>
      </c>
      <c r="L586" s="290" t="s">
        <v>7338</v>
      </c>
      <c r="M586" s="290" t="s">
        <v>2219</v>
      </c>
      <c r="N586" s="290" t="s">
        <v>501</v>
      </c>
      <c r="O586" s="290" t="s">
        <v>731</v>
      </c>
      <c r="P586" s="290"/>
      <c r="Q586" s="290"/>
      <c r="R586" s="290" t="s">
        <v>2242</v>
      </c>
      <c r="S586" s="290"/>
      <c r="T586" s="290"/>
      <c r="U586" s="290" t="s">
        <v>7338</v>
      </c>
      <c r="V586" s="290" t="s">
        <v>7338</v>
      </c>
      <c r="W586" s="290"/>
      <c r="X586" s="290"/>
      <c r="Y586" s="291">
        <v>43537.455462962964</v>
      </c>
      <c r="Z586" s="291">
        <v>43539.766747685186</v>
      </c>
      <c r="AA586" s="290" t="s">
        <v>7338</v>
      </c>
      <c r="AB586" s="290"/>
      <c r="AC586" s="290"/>
      <c r="AD586" s="290">
        <v>58500</v>
      </c>
      <c r="AE586" s="290" t="s">
        <v>7375</v>
      </c>
      <c r="AF586" s="290" t="s">
        <v>7377</v>
      </c>
      <c r="AG586" s="290" t="s">
        <v>15</v>
      </c>
    </row>
    <row r="587" spans="1:33" ht="43.2" x14ac:dyDescent="0.3">
      <c r="A587" s="290" t="s">
        <v>642</v>
      </c>
      <c r="B587" s="290" t="s">
        <v>7375</v>
      </c>
      <c r="C587" s="290" t="s">
        <v>79</v>
      </c>
      <c r="D587" s="290" t="s">
        <v>606</v>
      </c>
      <c r="E587" s="290" t="s">
        <v>2243</v>
      </c>
      <c r="F587" s="290" t="s">
        <v>2236</v>
      </c>
      <c r="G587" s="290" t="s">
        <v>2210</v>
      </c>
      <c r="H587" s="290" t="s">
        <v>800</v>
      </c>
      <c r="I587" s="290" t="s">
        <v>2238</v>
      </c>
      <c r="J587" s="290" t="s">
        <v>7338</v>
      </c>
      <c r="K587" s="290" t="s">
        <v>7338</v>
      </c>
      <c r="L587" s="290" t="s">
        <v>7338</v>
      </c>
      <c r="M587" s="290" t="s">
        <v>2222</v>
      </c>
      <c r="N587" s="290" t="s">
        <v>505</v>
      </c>
      <c r="O587" s="290" t="s">
        <v>731</v>
      </c>
      <c r="P587" s="290"/>
      <c r="Q587" s="290"/>
      <c r="R587" s="290" t="s">
        <v>2244</v>
      </c>
      <c r="S587" s="290"/>
      <c r="T587" s="290"/>
      <c r="U587" s="290" t="s">
        <v>7338</v>
      </c>
      <c r="V587" s="290" t="s">
        <v>7338</v>
      </c>
      <c r="W587" s="290"/>
      <c r="X587" s="290"/>
      <c r="Y587" s="291">
        <v>43537.455462962964</v>
      </c>
      <c r="Z587" s="291">
        <v>43539.766747685186</v>
      </c>
      <c r="AA587" s="290" t="s">
        <v>7338</v>
      </c>
      <c r="AB587" s="290"/>
      <c r="AC587" s="290"/>
      <c r="AD587" s="290">
        <v>58600</v>
      </c>
      <c r="AE587" s="290" t="s">
        <v>7375</v>
      </c>
      <c r="AF587" s="290" t="s">
        <v>7377</v>
      </c>
      <c r="AG587" s="290" t="s">
        <v>15</v>
      </c>
    </row>
    <row r="588" spans="1:33" ht="43.2" x14ac:dyDescent="0.3">
      <c r="A588" s="290" t="s">
        <v>642</v>
      </c>
      <c r="B588" s="290" t="s">
        <v>7375</v>
      </c>
      <c r="C588" s="290" t="s">
        <v>79</v>
      </c>
      <c r="D588" s="290" t="s">
        <v>606</v>
      </c>
      <c r="E588" s="290" t="s">
        <v>2245</v>
      </c>
      <c r="F588" s="290" t="s">
        <v>2236</v>
      </c>
      <c r="G588" s="290" t="s">
        <v>2210</v>
      </c>
      <c r="H588" s="290" t="s">
        <v>800</v>
      </c>
      <c r="I588" s="290" t="s">
        <v>2238</v>
      </c>
      <c r="J588" s="290" t="s">
        <v>7338</v>
      </c>
      <c r="K588" s="290" t="s">
        <v>7338</v>
      </c>
      <c r="L588" s="290" t="s">
        <v>7338</v>
      </c>
      <c r="M588" s="290" t="s">
        <v>2225</v>
      </c>
      <c r="N588" s="290" t="s">
        <v>509</v>
      </c>
      <c r="O588" s="290" t="s">
        <v>731</v>
      </c>
      <c r="P588" s="290"/>
      <c r="Q588" s="290"/>
      <c r="R588" s="290" t="s">
        <v>2246</v>
      </c>
      <c r="S588" s="290"/>
      <c r="T588" s="290"/>
      <c r="U588" s="290" t="s">
        <v>7338</v>
      </c>
      <c r="V588" s="290" t="s">
        <v>7338</v>
      </c>
      <c r="W588" s="290"/>
      <c r="X588" s="290"/>
      <c r="Y588" s="291">
        <v>43537.455462962964</v>
      </c>
      <c r="Z588" s="291">
        <v>43539.766747685186</v>
      </c>
      <c r="AA588" s="290" t="s">
        <v>7338</v>
      </c>
      <c r="AB588" s="290"/>
      <c r="AC588" s="290"/>
      <c r="AD588" s="290">
        <v>58700</v>
      </c>
      <c r="AE588" s="290" t="s">
        <v>7375</v>
      </c>
      <c r="AF588" s="290" t="s">
        <v>7377</v>
      </c>
      <c r="AG588" s="290" t="s">
        <v>15</v>
      </c>
    </row>
    <row r="589" spans="1:33" ht="43.2" x14ac:dyDescent="0.3">
      <c r="A589" s="290" t="s">
        <v>642</v>
      </c>
      <c r="B589" s="290" t="s">
        <v>7375</v>
      </c>
      <c r="C589" s="290" t="s">
        <v>79</v>
      </c>
      <c r="D589" s="290" t="s">
        <v>606</v>
      </c>
      <c r="E589" s="290" t="s">
        <v>2247</v>
      </c>
      <c r="F589" s="290" t="s">
        <v>2236</v>
      </c>
      <c r="G589" s="290" t="s">
        <v>2210</v>
      </c>
      <c r="H589" s="290" t="s">
        <v>800</v>
      </c>
      <c r="I589" s="290" t="s">
        <v>2238</v>
      </c>
      <c r="J589" s="290" t="s">
        <v>7338</v>
      </c>
      <c r="K589" s="290" t="s">
        <v>7338</v>
      </c>
      <c r="L589" s="290" t="s">
        <v>7338</v>
      </c>
      <c r="M589" s="290" t="s">
        <v>2228</v>
      </c>
      <c r="N589" s="290" t="s">
        <v>262</v>
      </c>
      <c r="O589" s="290" t="s">
        <v>731</v>
      </c>
      <c r="P589" s="290"/>
      <c r="Q589" s="290"/>
      <c r="R589" s="290" t="s">
        <v>2248</v>
      </c>
      <c r="S589" s="290"/>
      <c r="T589" s="290"/>
      <c r="U589" s="290" t="s">
        <v>7338</v>
      </c>
      <c r="V589" s="290" t="s">
        <v>7338</v>
      </c>
      <c r="W589" s="290"/>
      <c r="X589" s="290"/>
      <c r="Y589" s="291">
        <v>43537.455462962964</v>
      </c>
      <c r="Z589" s="291">
        <v>43539.766747685186</v>
      </c>
      <c r="AA589" s="290" t="s">
        <v>7338</v>
      </c>
      <c r="AB589" s="290"/>
      <c r="AC589" s="290"/>
      <c r="AD589" s="290">
        <v>58800</v>
      </c>
      <c r="AE589" s="290" t="s">
        <v>7375</v>
      </c>
      <c r="AF589" s="290" t="s">
        <v>7377</v>
      </c>
      <c r="AG589" s="290" t="s">
        <v>15</v>
      </c>
    </row>
    <row r="590" spans="1:33" ht="43.2" x14ac:dyDescent="0.3">
      <c r="A590" s="290" t="s">
        <v>642</v>
      </c>
      <c r="B590" s="290" t="s">
        <v>7375</v>
      </c>
      <c r="C590" s="290" t="s">
        <v>79</v>
      </c>
      <c r="D590" s="290" t="s">
        <v>606</v>
      </c>
      <c r="E590" s="290" t="s">
        <v>2249</v>
      </c>
      <c r="F590" s="290" t="s">
        <v>2236</v>
      </c>
      <c r="G590" s="290" t="s">
        <v>2210</v>
      </c>
      <c r="H590" s="290" t="s">
        <v>800</v>
      </c>
      <c r="I590" s="290" t="s">
        <v>2238</v>
      </c>
      <c r="J590" s="290" t="s">
        <v>7338</v>
      </c>
      <c r="K590" s="290" t="s">
        <v>7338</v>
      </c>
      <c r="L590" s="290" t="s">
        <v>7338</v>
      </c>
      <c r="M590" s="290" t="s">
        <v>2231</v>
      </c>
      <c r="N590" s="290" t="s">
        <v>424</v>
      </c>
      <c r="O590" s="290" t="s">
        <v>731</v>
      </c>
      <c r="P590" s="290"/>
      <c r="Q590" s="290"/>
      <c r="R590" s="290" t="s">
        <v>2250</v>
      </c>
      <c r="S590" s="290"/>
      <c r="T590" s="290"/>
      <c r="U590" s="290" t="s">
        <v>7338</v>
      </c>
      <c r="V590" s="290" t="s">
        <v>7338</v>
      </c>
      <c r="W590" s="290"/>
      <c r="X590" s="290"/>
      <c r="Y590" s="291">
        <v>43537.455462962964</v>
      </c>
      <c r="Z590" s="291">
        <v>43539.766747685186</v>
      </c>
      <c r="AA590" s="290" t="s">
        <v>7338</v>
      </c>
      <c r="AB590" s="290"/>
      <c r="AC590" s="290"/>
      <c r="AD590" s="290">
        <v>58900</v>
      </c>
      <c r="AE590" s="290" t="s">
        <v>7375</v>
      </c>
      <c r="AF590" s="290" t="s">
        <v>7377</v>
      </c>
      <c r="AG590" s="290" t="s">
        <v>15</v>
      </c>
    </row>
    <row r="591" spans="1:33" ht="43.2" x14ac:dyDescent="0.3">
      <c r="A591" s="290" t="s">
        <v>642</v>
      </c>
      <c r="B591" s="290" t="s">
        <v>7375</v>
      </c>
      <c r="C591" s="290" t="s">
        <v>79</v>
      </c>
      <c r="D591" s="290" t="s">
        <v>606</v>
      </c>
      <c r="E591" s="290" t="s">
        <v>2251</v>
      </c>
      <c r="F591" s="290" t="s">
        <v>2236</v>
      </c>
      <c r="G591" s="290" t="s">
        <v>2210</v>
      </c>
      <c r="H591" s="290" t="s">
        <v>800</v>
      </c>
      <c r="I591" s="290" t="s">
        <v>2238</v>
      </c>
      <c r="J591" s="290" t="s">
        <v>7338</v>
      </c>
      <c r="K591" s="290" t="s">
        <v>7338</v>
      </c>
      <c r="L591" s="290" t="s">
        <v>7338</v>
      </c>
      <c r="M591" s="290" t="s">
        <v>2234</v>
      </c>
      <c r="N591" s="290" t="s">
        <v>117</v>
      </c>
      <c r="O591" s="290" t="s">
        <v>731</v>
      </c>
      <c r="P591" s="290"/>
      <c r="Q591" s="290"/>
      <c r="R591" s="290" t="s">
        <v>2252</v>
      </c>
      <c r="S591" s="290"/>
      <c r="T591" s="290"/>
      <c r="U591" s="290" t="s">
        <v>7338</v>
      </c>
      <c r="V591" s="290" t="s">
        <v>7338</v>
      </c>
      <c r="W591" s="290"/>
      <c r="X591" s="290"/>
      <c r="Y591" s="291">
        <v>43537.455462962964</v>
      </c>
      <c r="Z591" s="291">
        <v>43539.766747685186</v>
      </c>
      <c r="AA591" s="290" t="s">
        <v>7338</v>
      </c>
      <c r="AB591" s="290"/>
      <c r="AC591" s="290"/>
      <c r="AD591" s="290">
        <v>59000</v>
      </c>
      <c r="AE591" s="290" t="s">
        <v>7375</v>
      </c>
      <c r="AF591" s="290" t="s">
        <v>7377</v>
      </c>
      <c r="AG591" s="290" t="s">
        <v>15</v>
      </c>
    </row>
    <row r="592" spans="1:33" ht="43.2" x14ac:dyDescent="0.3">
      <c r="A592" s="290" t="s">
        <v>642</v>
      </c>
      <c r="B592" s="290" t="s">
        <v>7375</v>
      </c>
      <c r="C592" s="290" t="s">
        <v>79</v>
      </c>
      <c r="D592" s="290" t="s">
        <v>606</v>
      </c>
      <c r="E592" s="290" t="s">
        <v>2253</v>
      </c>
      <c r="F592" s="290" t="s">
        <v>2254</v>
      </c>
      <c r="G592" s="290" t="s">
        <v>2210</v>
      </c>
      <c r="H592" s="290" t="s">
        <v>800</v>
      </c>
      <c r="I592" s="290" t="s">
        <v>2256</v>
      </c>
      <c r="J592" s="290" t="s">
        <v>7338</v>
      </c>
      <c r="K592" s="290" t="s">
        <v>7338</v>
      </c>
      <c r="L592" s="290" t="s">
        <v>7338</v>
      </c>
      <c r="M592" s="290" t="s">
        <v>2213</v>
      </c>
      <c r="N592" s="290" t="s">
        <v>493</v>
      </c>
      <c r="O592" s="290" t="s">
        <v>731</v>
      </c>
      <c r="P592" s="290"/>
      <c r="Q592" s="290"/>
      <c r="R592" s="290" t="s">
        <v>2255</v>
      </c>
      <c r="S592" s="290"/>
      <c r="T592" s="290"/>
      <c r="U592" s="290" t="s">
        <v>7338</v>
      </c>
      <c r="V592" s="290" t="s">
        <v>7338</v>
      </c>
      <c r="W592" s="290"/>
      <c r="X592" s="290"/>
      <c r="Y592" s="291">
        <v>43537.455474537041</v>
      </c>
      <c r="Z592" s="291">
        <v>43539.766747685186</v>
      </c>
      <c r="AA592" s="290" t="s">
        <v>7338</v>
      </c>
      <c r="AB592" s="290"/>
      <c r="AC592" s="290"/>
      <c r="AD592" s="290">
        <v>59100</v>
      </c>
      <c r="AE592" s="290" t="s">
        <v>7375</v>
      </c>
      <c r="AF592" s="290" t="s">
        <v>7377</v>
      </c>
      <c r="AG592" s="290" t="s">
        <v>15</v>
      </c>
    </row>
    <row r="593" spans="1:33" ht="43.2" x14ac:dyDescent="0.3">
      <c r="A593" s="290" t="s">
        <v>642</v>
      </c>
      <c r="B593" s="290" t="s">
        <v>7375</v>
      </c>
      <c r="C593" s="290" t="s">
        <v>79</v>
      </c>
      <c r="D593" s="290" t="s">
        <v>606</v>
      </c>
      <c r="E593" s="290" t="s">
        <v>2257</v>
      </c>
      <c r="F593" s="290" t="s">
        <v>2254</v>
      </c>
      <c r="G593" s="290" t="s">
        <v>2210</v>
      </c>
      <c r="H593" s="290" t="s">
        <v>800</v>
      </c>
      <c r="I593" s="290" t="s">
        <v>2256</v>
      </c>
      <c r="J593" s="290" t="s">
        <v>7338</v>
      </c>
      <c r="K593" s="290" t="s">
        <v>7338</v>
      </c>
      <c r="L593" s="290" t="s">
        <v>7338</v>
      </c>
      <c r="M593" s="290" t="s">
        <v>2216</v>
      </c>
      <c r="N593" s="290" t="s">
        <v>497</v>
      </c>
      <c r="O593" s="290" t="s">
        <v>731</v>
      </c>
      <c r="P593" s="290"/>
      <c r="Q593" s="290"/>
      <c r="R593" s="290" t="s">
        <v>2258</v>
      </c>
      <c r="S593" s="290"/>
      <c r="T593" s="290"/>
      <c r="U593" s="290" t="s">
        <v>7338</v>
      </c>
      <c r="V593" s="290" t="s">
        <v>7338</v>
      </c>
      <c r="W593" s="290"/>
      <c r="X593" s="290"/>
      <c r="Y593" s="291">
        <v>43537.455474537041</v>
      </c>
      <c r="Z593" s="291">
        <v>43539.766747685186</v>
      </c>
      <c r="AA593" s="290" t="s">
        <v>7338</v>
      </c>
      <c r="AB593" s="290"/>
      <c r="AC593" s="290"/>
      <c r="AD593" s="290">
        <v>59200</v>
      </c>
      <c r="AE593" s="290" t="s">
        <v>7375</v>
      </c>
      <c r="AF593" s="290" t="s">
        <v>7377</v>
      </c>
      <c r="AG593" s="290" t="s">
        <v>15</v>
      </c>
    </row>
    <row r="594" spans="1:33" ht="43.2" x14ac:dyDescent="0.3">
      <c r="A594" s="290" t="s">
        <v>642</v>
      </c>
      <c r="B594" s="290" t="s">
        <v>7375</v>
      </c>
      <c r="C594" s="290" t="s">
        <v>79</v>
      </c>
      <c r="D594" s="290" t="s">
        <v>606</v>
      </c>
      <c r="E594" s="290" t="s">
        <v>2259</v>
      </c>
      <c r="F594" s="290" t="s">
        <v>2254</v>
      </c>
      <c r="G594" s="290" t="s">
        <v>2210</v>
      </c>
      <c r="H594" s="290" t="s">
        <v>800</v>
      </c>
      <c r="I594" s="290" t="s">
        <v>2256</v>
      </c>
      <c r="J594" s="290" t="s">
        <v>7338</v>
      </c>
      <c r="K594" s="290" t="s">
        <v>7338</v>
      </c>
      <c r="L594" s="290" t="s">
        <v>7338</v>
      </c>
      <c r="M594" s="290" t="s">
        <v>2219</v>
      </c>
      <c r="N594" s="290" t="s">
        <v>501</v>
      </c>
      <c r="O594" s="290" t="s">
        <v>731</v>
      </c>
      <c r="P594" s="290"/>
      <c r="Q594" s="290"/>
      <c r="R594" s="290" t="s">
        <v>2260</v>
      </c>
      <c r="S594" s="290"/>
      <c r="T594" s="290"/>
      <c r="U594" s="290" t="s">
        <v>7338</v>
      </c>
      <c r="V594" s="290" t="s">
        <v>7338</v>
      </c>
      <c r="W594" s="290"/>
      <c r="X594" s="290"/>
      <c r="Y594" s="291">
        <v>43537.455474537041</v>
      </c>
      <c r="Z594" s="291">
        <v>43539.766747685186</v>
      </c>
      <c r="AA594" s="290" t="s">
        <v>7338</v>
      </c>
      <c r="AB594" s="290"/>
      <c r="AC594" s="290"/>
      <c r="AD594" s="290">
        <v>59300</v>
      </c>
      <c r="AE594" s="290" t="s">
        <v>7375</v>
      </c>
      <c r="AF594" s="290" t="s">
        <v>7377</v>
      </c>
      <c r="AG594" s="290" t="s">
        <v>15</v>
      </c>
    </row>
    <row r="595" spans="1:33" ht="43.2" x14ac:dyDescent="0.3">
      <c r="A595" s="290" t="s">
        <v>642</v>
      </c>
      <c r="B595" s="290" t="s">
        <v>7375</v>
      </c>
      <c r="C595" s="290" t="s">
        <v>79</v>
      </c>
      <c r="D595" s="290" t="s">
        <v>606</v>
      </c>
      <c r="E595" s="290" t="s">
        <v>2261</v>
      </c>
      <c r="F595" s="290" t="s">
        <v>2254</v>
      </c>
      <c r="G595" s="290" t="s">
        <v>2210</v>
      </c>
      <c r="H595" s="290" t="s">
        <v>800</v>
      </c>
      <c r="I595" s="290" t="s">
        <v>2256</v>
      </c>
      <c r="J595" s="290" t="s">
        <v>7338</v>
      </c>
      <c r="K595" s="290" t="s">
        <v>7338</v>
      </c>
      <c r="L595" s="290" t="s">
        <v>7338</v>
      </c>
      <c r="M595" s="290" t="s">
        <v>2222</v>
      </c>
      <c r="N595" s="290" t="s">
        <v>505</v>
      </c>
      <c r="O595" s="290" t="s">
        <v>731</v>
      </c>
      <c r="P595" s="290"/>
      <c r="Q595" s="290"/>
      <c r="R595" s="290" t="s">
        <v>2262</v>
      </c>
      <c r="S595" s="290"/>
      <c r="T595" s="290"/>
      <c r="U595" s="290" t="s">
        <v>7338</v>
      </c>
      <c r="V595" s="290" t="s">
        <v>7338</v>
      </c>
      <c r="W595" s="290"/>
      <c r="X595" s="290"/>
      <c r="Y595" s="291">
        <v>43537.455474537041</v>
      </c>
      <c r="Z595" s="291">
        <v>43539.766747685186</v>
      </c>
      <c r="AA595" s="290" t="s">
        <v>7338</v>
      </c>
      <c r="AB595" s="290"/>
      <c r="AC595" s="290"/>
      <c r="AD595" s="290">
        <v>59400</v>
      </c>
      <c r="AE595" s="290" t="s">
        <v>7375</v>
      </c>
      <c r="AF595" s="290" t="s">
        <v>7377</v>
      </c>
      <c r="AG595" s="290" t="s">
        <v>15</v>
      </c>
    </row>
    <row r="596" spans="1:33" ht="43.2" x14ac:dyDescent="0.3">
      <c r="A596" s="290" t="s">
        <v>642</v>
      </c>
      <c r="B596" s="290" t="s">
        <v>7375</v>
      </c>
      <c r="C596" s="290" t="s">
        <v>79</v>
      </c>
      <c r="D596" s="290" t="s">
        <v>606</v>
      </c>
      <c r="E596" s="290" t="s">
        <v>2263</v>
      </c>
      <c r="F596" s="290" t="s">
        <v>2254</v>
      </c>
      <c r="G596" s="290" t="s">
        <v>2210</v>
      </c>
      <c r="H596" s="290" t="s">
        <v>800</v>
      </c>
      <c r="I596" s="290" t="s">
        <v>2256</v>
      </c>
      <c r="J596" s="290" t="s">
        <v>7338</v>
      </c>
      <c r="K596" s="290" t="s">
        <v>7338</v>
      </c>
      <c r="L596" s="290" t="s">
        <v>7338</v>
      </c>
      <c r="M596" s="290" t="s">
        <v>2225</v>
      </c>
      <c r="N596" s="290" t="s">
        <v>509</v>
      </c>
      <c r="O596" s="290" t="s">
        <v>731</v>
      </c>
      <c r="P596" s="290"/>
      <c r="Q596" s="290"/>
      <c r="R596" s="290" t="s">
        <v>2264</v>
      </c>
      <c r="S596" s="290"/>
      <c r="T596" s="290"/>
      <c r="U596" s="290" t="s">
        <v>7338</v>
      </c>
      <c r="V596" s="290" t="s">
        <v>7338</v>
      </c>
      <c r="W596" s="290"/>
      <c r="X596" s="290"/>
      <c r="Y596" s="291">
        <v>43537.455474537041</v>
      </c>
      <c r="Z596" s="291">
        <v>43539.766747685186</v>
      </c>
      <c r="AA596" s="290" t="s">
        <v>7338</v>
      </c>
      <c r="AB596" s="290"/>
      <c r="AC596" s="290"/>
      <c r="AD596" s="290">
        <v>59500</v>
      </c>
      <c r="AE596" s="290" t="s">
        <v>7375</v>
      </c>
      <c r="AF596" s="290" t="s">
        <v>7377</v>
      </c>
      <c r="AG596" s="290" t="s">
        <v>15</v>
      </c>
    </row>
    <row r="597" spans="1:33" ht="43.2" x14ac:dyDescent="0.3">
      <c r="A597" s="290" t="s">
        <v>642</v>
      </c>
      <c r="B597" s="290" t="s">
        <v>7375</v>
      </c>
      <c r="C597" s="290" t="s">
        <v>79</v>
      </c>
      <c r="D597" s="290" t="s">
        <v>606</v>
      </c>
      <c r="E597" s="290" t="s">
        <v>2265</v>
      </c>
      <c r="F597" s="290" t="s">
        <v>2254</v>
      </c>
      <c r="G597" s="290" t="s">
        <v>2210</v>
      </c>
      <c r="H597" s="290" t="s">
        <v>800</v>
      </c>
      <c r="I597" s="290" t="s">
        <v>2256</v>
      </c>
      <c r="J597" s="290" t="s">
        <v>7338</v>
      </c>
      <c r="K597" s="290" t="s">
        <v>7338</v>
      </c>
      <c r="L597" s="290" t="s">
        <v>7338</v>
      </c>
      <c r="M597" s="290" t="s">
        <v>2228</v>
      </c>
      <c r="N597" s="290" t="s">
        <v>262</v>
      </c>
      <c r="O597" s="290" t="s">
        <v>731</v>
      </c>
      <c r="P597" s="290"/>
      <c r="Q597" s="290"/>
      <c r="R597" s="290" t="s">
        <v>2266</v>
      </c>
      <c r="S597" s="290"/>
      <c r="T597" s="290"/>
      <c r="U597" s="290" t="s">
        <v>7338</v>
      </c>
      <c r="V597" s="290" t="s">
        <v>7338</v>
      </c>
      <c r="W597" s="290"/>
      <c r="X597" s="290"/>
      <c r="Y597" s="291">
        <v>43537.455474537041</v>
      </c>
      <c r="Z597" s="291">
        <v>43539.766747685186</v>
      </c>
      <c r="AA597" s="290" t="s">
        <v>7338</v>
      </c>
      <c r="AB597" s="290"/>
      <c r="AC597" s="290"/>
      <c r="AD597" s="290">
        <v>59600</v>
      </c>
      <c r="AE597" s="290" t="s">
        <v>7375</v>
      </c>
      <c r="AF597" s="290" t="s">
        <v>7377</v>
      </c>
      <c r="AG597" s="290" t="s">
        <v>15</v>
      </c>
    </row>
    <row r="598" spans="1:33" ht="43.2" x14ac:dyDescent="0.3">
      <c r="A598" s="290" t="s">
        <v>642</v>
      </c>
      <c r="B598" s="290" t="s">
        <v>7375</v>
      </c>
      <c r="C598" s="290" t="s">
        <v>79</v>
      </c>
      <c r="D598" s="290" t="s">
        <v>606</v>
      </c>
      <c r="E598" s="290" t="s">
        <v>2267</v>
      </c>
      <c r="F598" s="290" t="s">
        <v>2254</v>
      </c>
      <c r="G598" s="290" t="s">
        <v>2210</v>
      </c>
      <c r="H598" s="290" t="s">
        <v>800</v>
      </c>
      <c r="I598" s="290" t="s">
        <v>2256</v>
      </c>
      <c r="J598" s="290" t="s">
        <v>7338</v>
      </c>
      <c r="K598" s="290" t="s">
        <v>7338</v>
      </c>
      <c r="L598" s="290" t="s">
        <v>7338</v>
      </c>
      <c r="M598" s="290" t="s">
        <v>2231</v>
      </c>
      <c r="N598" s="290" t="s">
        <v>424</v>
      </c>
      <c r="O598" s="290" t="s">
        <v>731</v>
      </c>
      <c r="P598" s="290"/>
      <c r="Q598" s="290"/>
      <c r="R598" s="290" t="s">
        <v>2268</v>
      </c>
      <c r="S598" s="290"/>
      <c r="T598" s="290"/>
      <c r="U598" s="290" t="s">
        <v>7338</v>
      </c>
      <c r="V598" s="290" t="s">
        <v>7338</v>
      </c>
      <c r="W598" s="290"/>
      <c r="X598" s="290"/>
      <c r="Y598" s="291">
        <v>43537.455474537041</v>
      </c>
      <c r="Z598" s="291">
        <v>43539.766747685186</v>
      </c>
      <c r="AA598" s="290" t="s">
        <v>7338</v>
      </c>
      <c r="AB598" s="290"/>
      <c r="AC598" s="290"/>
      <c r="AD598" s="290">
        <v>59700</v>
      </c>
      <c r="AE598" s="290" t="s">
        <v>7375</v>
      </c>
      <c r="AF598" s="290" t="s">
        <v>7377</v>
      </c>
      <c r="AG598" s="290" t="s">
        <v>15</v>
      </c>
    </row>
    <row r="599" spans="1:33" ht="43.2" x14ac:dyDescent="0.3">
      <c r="A599" s="290" t="s">
        <v>642</v>
      </c>
      <c r="B599" s="290" t="s">
        <v>7375</v>
      </c>
      <c r="C599" s="290" t="s">
        <v>79</v>
      </c>
      <c r="D599" s="290" t="s">
        <v>606</v>
      </c>
      <c r="E599" s="290" t="s">
        <v>2269</v>
      </c>
      <c r="F599" s="290" t="s">
        <v>2254</v>
      </c>
      <c r="G599" s="290" t="s">
        <v>2210</v>
      </c>
      <c r="H599" s="290" t="s">
        <v>800</v>
      </c>
      <c r="I599" s="290" t="s">
        <v>2256</v>
      </c>
      <c r="J599" s="290" t="s">
        <v>7338</v>
      </c>
      <c r="K599" s="290" t="s">
        <v>7338</v>
      </c>
      <c r="L599" s="290" t="s">
        <v>7338</v>
      </c>
      <c r="M599" s="290" t="s">
        <v>2234</v>
      </c>
      <c r="N599" s="290" t="s">
        <v>117</v>
      </c>
      <c r="O599" s="290" t="s">
        <v>731</v>
      </c>
      <c r="P599" s="290"/>
      <c r="Q599" s="290"/>
      <c r="R599" s="290" t="s">
        <v>2270</v>
      </c>
      <c r="S599" s="290"/>
      <c r="T599" s="290"/>
      <c r="U599" s="290" t="s">
        <v>7338</v>
      </c>
      <c r="V599" s="290" t="s">
        <v>7338</v>
      </c>
      <c r="W599" s="290"/>
      <c r="X599" s="290"/>
      <c r="Y599" s="291">
        <v>43537.455474537041</v>
      </c>
      <c r="Z599" s="291">
        <v>43539.766747685186</v>
      </c>
      <c r="AA599" s="290" t="s">
        <v>7338</v>
      </c>
      <c r="AB599" s="290"/>
      <c r="AC599" s="290"/>
      <c r="AD599" s="290">
        <v>59800</v>
      </c>
      <c r="AE599" s="290" t="s">
        <v>7375</v>
      </c>
      <c r="AF599" s="290" t="s">
        <v>7377</v>
      </c>
      <c r="AG599" s="290" t="s">
        <v>15</v>
      </c>
    </row>
    <row r="600" spans="1:33" ht="43.2" x14ac:dyDescent="0.3">
      <c r="A600" s="290" t="s">
        <v>642</v>
      </c>
      <c r="B600" s="290" t="s">
        <v>7375</v>
      </c>
      <c r="C600" s="290" t="s">
        <v>79</v>
      </c>
      <c r="D600" s="290" t="s">
        <v>606</v>
      </c>
      <c r="E600" s="290" t="s">
        <v>2271</v>
      </c>
      <c r="F600" s="290" t="s">
        <v>2272</v>
      </c>
      <c r="G600" s="290" t="s">
        <v>2210</v>
      </c>
      <c r="H600" s="290" t="s">
        <v>800</v>
      </c>
      <c r="I600" s="290" t="s">
        <v>2274</v>
      </c>
      <c r="J600" s="290" t="s">
        <v>7338</v>
      </c>
      <c r="K600" s="290" t="s">
        <v>7338</v>
      </c>
      <c r="L600" s="290" t="s">
        <v>7338</v>
      </c>
      <c r="M600" s="290" t="s">
        <v>2213</v>
      </c>
      <c r="N600" s="290" t="s">
        <v>493</v>
      </c>
      <c r="O600" s="290" t="s">
        <v>731</v>
      </c>
      <c r="P600" s="290"/>
      <c r="Q600" s="290"/>
      <c r="R600" s="290" t="s">
        <v>2273</v>
      </c>
      <c r="S600" s="290"/>
      <c r="T600" s="290"/>
      <c r="U600" s="290" t="s">
        <v>7338</v>
      </c>
      <c r="V600" s="290" t="s">
        <v>7338</v>
      </c>
      <c r="W600" s="290"/>
      <c r="X600" s="290"/>
      <c r="Y600" s="291">
        <v>43537.455474537041</v>
      </c>
      <c r="Z600" s="291">
        <v>43539.766747685186</v>
      </c>
      <c r="AA600" s="290" t="s">
        <v>7338</v>
      </c>
      <c r="AB600" s="290"/>
      <c r="AC600" s="290"/>
      <c r="AD600" s="290">
        <v>59900</v>
      </c>
      <c r="AE600" s="290" t="s">
        <v>7375</v>
      </c>
      <c r="AF600" s="290" t="s">
        <v>7377</v>
      </c>
      <c r="AG600" s="290" t="s">
        <v>15</v>
      </c>
    </row>
    <row r="601" spans="1:33" ht="43.2" x14ac:dyDescent="0.3">
      <c r="A601" s="290" t="s">
        <v>642</v>
      </c>
      <c r="B601" s="290" t="s">
        <v>7375</v>
      </c>
      <c r="C601" s="290" t="s">
        <v>79</v>
      </c>
      <c r="D601" s="290" t="s">
        <v>606</v>
      </c>
      <c r="E601" s="290" t="s">
        <v>2275</v>
      </c>
      <c r="F601" s="290" t="s">
        <v>2272</v>
      </c>
      <c r="G601" s="290" t="s">
        <v>2210</v>
      </c>
      <c r="H601" s="290" t="s">
        <v>800</v>
      </c>
      <c r="I601" s="290" t="s">
        <v>2274</v>
      </c>
      <c r="J601" s="290" t="s">
        <v>7338</v>
      </c>
      <c r="K601" s="290" t="s">
        <v>7338</v>
      </c>
      <c r="L601" s="290" t="s">
        <v>7338</v>
      </c>
      <c r="M601" s="290" t="s">
        <v>2216</v>
      </c>
      <c r="N601" s="290" t="s">
        <v>497</v>
      </c>
      <c r="O601" s="290" t="s">
        <v>731</v>
      </c>
      <c r="P601" s="290"/>
      <c r="Q601" s="290"/>
      <c r="R601" s="290" t="s">
        <v>2276</v>
      </c>
      <c r="S601" s="290"/>
      <c r="T601" s="290"/>
      <c r="U601" s="290" t="s">
        <v>7338</v>
      </c>
      <c r="V601" s="290" t="s">
        <v>7338</v>
      </c>
      <c r="W601" s="290"/>
      <c r="X601" s="290"/>
      <c r="Y601" s="291">
        <v>43537.455474537041</v>
      </c>
      <c r="Z601" s="291">
        <v>43539.766747685186</v>
      </c>
      <c r="AA601" s="290" t="s">
        <v>7338</v>
      </c>
      <c r="AB601" s="290"/>
      <c r="AC601" s="290"/>
      <c r="AD601" s="290">
        <v>60000</v>
      </c>
      <c r="AE601" s="290" t="s">
        <v>7375</v>
      </c>
      <c r="AF601" s="290" t="s">
        <v>7377</v>
      </c>
      <c r="AG601" s="290" t="s">
        <v>15</v>
      </c>
    </row>
    <row r="602" spans="1:33" ht="43.2" x14ac:dyDescent="0.3">
      <c r="A602" s="290" t="s">
        <v>642</v>
      </c>
      <c r="B602" s="290" t="s">
        <v>7375</v>
      </c>
      <c r="C602" s="290" t="s">
        <v>79</v>
      </c>
      <c r="D602" s="290" t="s">
        <v>606</v>
      </c>
      <c r="E602" s="290" t="s">
        <v>2277</v>
      </c>
      <c r="F602" s="290" t="s">
        <v>2272</v>
      </c>
      <c r="G602" s="290" t="s">
        <v>2210</v>
      </c>
      <c r="H602" s="290" t="s">
        <v>800</v>
      </c>
      <c r="I602" s="290" t="s">
        <v>2274</v>
      </c>
      <c r="J602" s="290" t="s">
        <v>7338</v>
      </c>
      <c r="K602" s="290" t="s">
        <v>7338</v>
      </c>
      <c r="L602" s="290" t="s">
        <v>7338</v>
      </c>
      <c r="M602" s="290" t="s">
        <v>2219</v>
      </c>
      <c r="N602" s="290" t="s">
        <v>501</v>
      </c>
      <c r="O602" s="290" t="s">
        <v>731</v>
      </c>
      <c r="P602" s="290"/>
      <c r="Q602" s="290"/>
      <c r="R602" s="290" t="s">
        <v>2278</v>
      </c>
      <c r="S602" s="290"/>
      <c r="T602" s="290"/>
      <c r="U602" s="290" t="s">
        <v>7338</v>
      </c>
      <c r="V602" s="290" t="s">
        <v>7338</v>
      </c>
      <c r="W602" s="290"/>
      <c r="X602" s="290"/>
      <c r="Y602" s="291">
        <v>43537.45548611111</v>
      </c>
      <c r="Z602" s="291">
        <v>43539.766747685186</v>
      </c>
      <c r="AA602" s="290" t="s">
        <v>7338</v>
      </c>
      <c r="AB602" s="290"/>
      <c r="AC602" s="290"/>
      <c r="AD602" s="290">
        <v>60100</v>
      </c>
      <c r="AE602" s="290" t="s">
        <v>7375</v>
      </c>
      <c r="AF602" s="290" t="s">
        <v>7377</v>
      </c>
      <c r="AG602" s="290" t="s">
        <v>15</v>
      </c>
    </row>
    <row r="603" spans="1:33" ht="43.2" x14ac:dyDescent="0.3">
      <c r="A603" s="290" t="s">
        <v>642</v>
      </c>
      <c r="B603" s="290" t="s">
        <v>7375</v>
      </c>
      <c r="C603" s="290" t="s">
        <v>79</v>
      </c>
      <c r="D603" s="290" t="s">
        <v>606</v>
      </c>
      <c r="E603" s="290" t="s">
        <v>2279</v>
      </c>
      <c r="F603" s="290" t="s">
        <v>2272</v>
      </c>
      <c r="G603" s="290" t="s">
        <v>2210</v>
      </c>
      <c r="H603" s="290" t="s">
        <v>800</v>
      </c>
      <c r="I603" s="290" t="s">
        <v>2274</v>
      </c>
      <c r="J603" s="290" t="s">
        <v>7338</v>
      </c>
      <c r="K603" s="290" t="s">
        <v>7338</v>
      </c>
      <c r="L603" s="290" t="s">
        <v>7338</v>
      </c>
      <c r="M603" s="290" t="s">
        <v>2222</v>
      </c>
      <c r="N603" s="290" t="s">
        <v>505</v>
      </c>
      <c r="O603" s="290" t="s">
        <v>731</v>
      </c>
      <c r="P603" s="290"/>
      <c r="Q603" s="290"/>
      <c r="R603" s="290" t="s">
        <v>2280</v>
      </c>
      <c r="S603" s="290"/>
      <c r="T603" s="290"/>
      <c r="U603" s="290" t="s">
        <v>7338</v>
      </c>
      <c r="V603" s="290" t="s">
        <v>7338</v>
      </c>
      <c r="W603" s="290"/>
      <c r="X603" s="290"/>
      <c r="Y603" s="291">
        <v>43537.45548611111</v>
      </c>
      <c r="Z603" s="291">
        <v>43539.766747685186</v>
      </c>
      <c r="AA603" s="290" t="s">
        <v>7338</v>
      </c>
      <c r="AB603" s="290"/>
      <c r="AC603" s="290"/>
      <c r="AD603" s="290">
        <v>60200</v>
      </c>
      <c r="AE603" s="290" t="s">
        <v>7375</v>
      </c>
      <c r="AF603" s="290" t="s">
        <v>7377</v>
      </c>
      <c r="AG603" s="290" t="s">
        <v>15</v>
      </c>
    </row>
    <row r="604" spans="1:33" ht="43.2" x14ac:dyDescent="0.3">
      <c r="A604" s="290" t="s">
        <v>642</v>
      </c>
      <c r="B604" s="290" t="s">
        <v>7375</v>
      </c>
      <c r="C604" s="290" t="s">
        <v>79</v>
      </c>
      <c r="D604" s="290" t="s">
        <v>606</v>
      </c>
      <c r="E604" s="290" t="s">
        <v>2281</v>
      </c>
      <c r="F604" s="290" t="s">
        <v>2272</v>
      </c>
      <c r="G604" s="290" t="s">
        <v>2210</v>
      </c>
      <c r="H604" s="290" t="s">
        <v>800</v>
      </c>
      <c r="I604" s="290" t="s">
        <v>2274</v>
      </c>
      <c r="J604" s="290" t="s">
        <v>7338</v>
      </c>
      <c r="K604" s="290" t="s">
        <v>7338</v>
      </c>
      <c r="L604" s="290" t="s">
        <v>7338</v>
      </c>
      <c r="M604" s="290" t="s">
        <v>2225</v>
      </c>
      <c r="N604" s="290" t="s">
        <v>509</v>
      </c>
      <c r="O604" s="290" t="s">
        <v>731</v>
      </c>
      <c r="P604" s="290"/>
      <c r="Q604" s="290"/>
      <c r="R604" s="290" t="s">
        <v>2282</v>
      </c>
      <c r="S604" s="290"/>
      <c r="T604" s="290"/>
      <c r="U604" s="290" t="s">
        <v>7338</v>
      </c>
      <c r="V604" s="290" t="s">
        <v>7338</v>
      </c>
      <c r="W604" s="290"/>
      <c r="X604" s="290"/>
      <c r="Y604" s="291">
        <v>43537.45548611111</v>
      </c>
      <c r="Z604" s="291">
        <v>43539.766747685186</v>
      </c>
      <c r="AA604" s="290" t="s">
        <v>7338</v>
      </c>
      <c r="AB604" s="290"/>
      <c r="AC604" s="290"/>
      <c r="AD604" s="290">
        <v>60300</v>
      </c>
      <c r="AE604" s="290" t="s">
        <v>7375</v>
      </c>
      <c r="AF604" s="290" t="s">
        <v>7377</v>
      </c>
      <c r="AG604" s="290" t="s">
        <v>15</v>
      </c>
    </row>
    <row r="605" spans="1:33" ht="43.2" x14ac:dyDescent="0.3">
      <c r="A605" s="290" t="s">
        <v>642</v>
      </c>
      <c r="B605" s="290" t="s">
        <v>7375</v>
      </c>
      <c r="C605" s="290" t="s">
        <v>79</v>
      </c>
      <c r="D605" s="290" t="s">
        <v>606</v>
      </c>
      <c r="E605" s="290" t="s">
        <v>2283</v>
      </c>
      <c r="F605" s="290" t="s">
        <v>2272</v>
      </c>
      <c r="G605" s="290" t="s">
        <v>2210</v>
      </c>
      <c r="H605" s="290" t="s">
        <v>800</v>
      </c>
      <c r="I605" s="290" t="s">
        <v>2274</v>
      </c>
      <c r="J605" s="290" t="s">
        <v>7338</v>
      </c>
      <c r="K605" s="290" t="s">
        <v>7338</v>
      </c>
      <c r="L605" s="290" t="s">
        <v>7338</v>
      </c>
      <c r="M605" s="290" t="s">
        <v>2228</v>
      </c>
      <c r="N605" s="290" t="s">
        <v>262</v>
      </c>
      <c r="O605" s="290" t="s">
        <v>731</v>
      </c>
      <c r="P605" s="290"/>
      <c r="Q605" s="290"/>
      <c r="R605" s="290" t="s">
        <v>2284</v>
      </c>
      <c r="S605" s="290"/>
      <c r="T605" s="290"/>
      <c r="U605" s="290" t="s">
        <v>7338</v>
      </c>
      <c r="V605" s="290" t="s">
        <v>7338</v>
      </c>
      <c r="W605" s="290"/>
      <c r="X605" s="290"/>
      <c r="Y605" s="291">
        <v>43537.45548611111</v>
      </c>
      <c r="Z605" s="291">
        <v>43539.766747685186</v>
      </c>
      <c r="AA605" s="290" t="s">
        <v>7338</v>
      </c>
      <c r="AB605" s="290"/>
      <c r="AC605" s="290"/>
      <c r="AD605" s="290">
        <v>60400</v>
      </c>
      <c r="AE605" s="290" t="s">
        <v>7375</v>
      </c>
      <c r="AF605" s="290" t="s">
        <v>7377</v>
      </c>
      <c r="AG605" s="290" t="s">
        <v>15</v>
      </c>
    </row>
    <row r="606" spans="1:33" ht="43.2" x14ac:dyDescent="0.3">
      <c r="A606" s="290" t="s">
        <v>642</v>
      </c>
      <c r="B606" s="290" t="s">
        <v>7375</v>
      </c>
      <c r="C606" s="290" t="s">
        <v>79</v>
      </c>
      <c r="D606" s="290" t="s">
        <v>606</v>
      </c>
      <c r="E606" s="290" t="s">
        <v>2285</v>
      </c>
      <c r="F606" s="290" t="s">
        <v>2272</v>
      </c>
      <c r="G606" s="290" t="s">
        <v>2210</v>
      </c>
      <c r="H606" s="290" t="s">
        <v>800</v>
      </c>
      <c r="I606" s="290" t="s">
        <v>2274</v>
      </c>
      <c r="J606" s="290" t="s">
        <v>7338</v>
      </c>
      <c r="K606" s="290" t="s">
        <v>7338</v>
      </c>
      <c r="L606" s="290" t="s">
        <v>7338</v>
      </c>
      <c r="M606" s="290" t="s">
        <v>2231</v>
      </c>
      <c r="N606" s="290" t="s">
        <v>424</v>
      </c>
      <c r="O606" s="290" t="s">
        <v>731</v>
      </c>
      <c r="P606" s="290"/>
      <c r="Q606" s="290"/>
      <c r="R606" s="290" t="s">
        <v>2286</v>
      </c>
      <c r="S606" s="290"/>
      <c r="T606" s="290"/>
      <c r="U606" s="290" t="s">
        <v>7338</v>
      </c>
      <c r="V606" s="290" t="s">
        <v>7338</v>
      </c>
      <c r="W606" s="290"/>
      <c r="X606" s="290"/>
      <c r="Y606" s="291">
        <v>43537.45548611111</v>
      </c>
      <c r="Z606" s="291">
        <v>43539.766747685186</v>
      </c>
      <c r="AA606" s="290" t="s">
        <v>7338</v>
      </c>
      <c r="AB606" s="290"/>
      <c r="AC606" s="290"/>
      <c r="AD606" s="290">
        <v>60500</v>
      </c>
      <c r="AE606" s="290" t="s">
        <v>7375</v>
      </c>
      <c r="AF606" s="290" t="s">
        <v>7377</v>
      </c>
      <c r="AG606" s="290" t="s">
        <v>15</v>
      </c>
    </row>
    <row r="607" spans="1:33" ht="43.2" x14ac:dyDescent="0.3">
      <c r="A607" s="290" t="s">
        <v>642</v>
      </c>
      <c r="B607" s="290" t="s">
        <v>7375</v>
      </c>
      <c r="C607" s="290" t="s">
        <v>79</v>
      </c>
      <c r="D607" s="290" t="s">
        <v>606</v>
      </c>
      <c r="E607" s="290" t="s">
        <v>2287</v>
      </c>
      <c r="F607" s="290" t="s">
        <v>2272</v>
      </c>
      <c r="G607" s="290" t="s">
        <v>2210</v>
      </c>
      <c r="H607" s="290" t="s">
        <v>800</v>
      </c>
      <c r="I607" s="290" t="s">
        <v>2274</v>
      </c>
      <c r="J607" s="290" t="s">
        <v>7338</v>
      </c>
      <c r="K607" s="290" t="s">
        <v>7338</v>
      </c>
      <c r="L607" s="290" t="s">
        <v>7338</v>
      </c>
      <c r="M607" s="290" t="s">
        <v>2234</v>
      </c>
      <c r="N607" s="290" t="s">
        <v>117</v>
      </c>
      <c r="O607" s="290" t="s">
        <v>731</v>
      </c>
      <c r="P607" s="290"/>
      <c r="Q607" s="290"/>
      <c r="R607" s="290" t="s">
        <v>2288</v>
      </c>
      <c r="S607" s="290"/>
      <c r="T607" s="290"/>
      <c r="U607" s="290" t="s">
        <v>7338</v>
      </c>
      <c r="V607" s="290" t="s">
        <v>7338</v>
      </c>
      <c r="W607" s="290"/>
      <c r="X607" s="290"/>
      <c r="Y607" s="291">
        <v>43537.45548611111</v>
      </c>
      <c r="Z607" s="291">
        <v>43539.766747685186</v>
      </c>
      <c r="AA607" s="290" t="s">
        <v>7338</v>
      </c>
      <c r="AB607" s="290"/>
      <c r="AC607" s="290"/>
      <c r="AD607" s="290">
        <v>60600</v>
      </c>
      <c r="AE607" s="290" t="s">
        <v>7375</v>
      </c>
      <c r="AF607" s="290" t="s">
        <v>7377</v>
      </c>
      <c r="AG607" s="290" t="s">
        <v>15</v>
      </c>
    </row>
    <row r="608" spans="1:33" ht="57.6" x14ac:dyDescent="0.3">
      <c r="A608" s="290"/>
      <c r="B608" s="290" t="s">
        <v>7375</v>
      </c>
      <c r="C608" s="290" t="s">
        <v>34</v>
      </c>
      <c r="D608" s="290" t="s">
        <v>606</v>
      </c>
      <c r="E608" s="290" t="s">
        <v>2289</v>
      </c>
      <c r="F608" s="290" t="s">
        <v>2290</v>
      </c>
      <c r="G608" s="290" t="s">
        <v>2210</v>
      </c>
      <c r="H608" s="290" t="s">
        <v>2291</v>
      </c>
      <c r="I608" s="290" t="s">
        <v>7530</v>
      </c>
      <c r="J608" s="290" t="s">
        <v>7338</v>
      </c>
      <c r="K608" s="290" t="s">
        <v>7338</v>
      </c>
      <c r="L608" s="290" t="s">
        <v>7338</v>
      </c>
      <c r="M608" s="290" t="s">
        <v>7376</v>
      </c>
      <c r="N608" s="290" t="s">
        <v>7338</v>
      </c>
      <c r="O608" s="290" t="s">
        <v>731</v>
      </c>
      <c r="P608" s="290"/>
      <c r="Q608" s="290"/>
      <c r="R608" s="290" t="s">
        <v>2292</v>
      </c>
      <c r="S608" s="290"/>
      <c r="T608" s="290"/>
      <c r="U608" s="290" t="s">
        <v>7338</v>
      </c>
      <c r="V608" s="290" t="s">
        <v>7338</v>
      </c>
      <c r="W608" s="290"/>
      <c r="X608" s="290"/>
      <c r="Y608" s="291">
        <v>43537.45548611111</v>
      </c>
      <c r="Z608" s="291">
        <v>43539.766747685186</v>
      </c>
      <c r="AA608" s="290" t="s">
        <v>7338</v>
      </c>
      <c r="AB608" s="290"/>
      <c r="AC608" s="290"/>
      <c r="AD608" s="290">
        <v>57000</v>
      </c>
      <c r="AE608" s="290" t="s">
        <v>7375</v>
      </c>
      <c r="AF608" s="290" t="s">
        <v>7377</v>
      </c>
      <c r="AG608" s="290" t="s">
        <v>49</v>
      </c>
    </row>
    <row r="609" spans="1:33" ht="72" x14ac:dyDescent="0.3">
      <c r="A609" s="290" t="s">
        <v>1169</v>
      </c>
      <c r="B609" s="290" t="s">
        <v>7375</v>
      </c>
      <c r="C609" s="290" t="s">
        <v>34</v>
      </c>
      <c r="D609" s="290" t="s">
        <v>1406</v>
      </c>
      <c r="E609" s="290" t="s">
        <v>1407</v>
      </c>
      <c r="F609" s="290" t="s">
        <v>1405</v>
      </c>
      <c r="G609" s="290" t="s">
        <v>114</v>
      </c>
      <c r="H609" s="290" t="s">
        <v>389</v>
      </c>
      <c r="I609" s="290" t="s">
        <v>7338</v>
      </c>
      <c r="J609" s="290" t="s">
        <v>7338</v>
      </c>
      <c r="K609" s="290" t="s">
        <v>7338</v>
      </c>
      <c r="L609" s="290" t="s">
        <v>7338</v>
      </c>
      <c r="M609" s="290" t="s">
        <v>7376</v>
      </c>
      <c r="N609" s="290" t="s">
        <v>106</v>
      </c>
      <c r="O609" s="290" t="s">
        <v>1408</v>
      </c>
      <c r="P609" s="290"/>
      <c r="Q609" s="290" t="s">
        <v>1404</v>
      </c>
      <c r="R609" s="290"/>
      <c r="S609" s="290" t="s">
        <v>7634</v>
      </c>
      <c r="T609" s="290"/>
      <c r="U609" s="290" t="s">
        <v>7338</v>
      </c>
      <c r="V609" s="290" t="s">
        <v>7338</v>
      </c>
      <c r="W609" s="290" t="s">
        <v>7338</v>
      </c>
      <c r="X609" s="290" t="s">
        <v>7338</v>
      </c>
      <c r="Y609" s="291">
        <v>43537.570162037038</v>
      </c>
      <c r="Z609" s="291">
        <v>43538.47755787037</v>
      </c>
      <c r="AA609" s="290" t="s">
        <v>7338</v>
      </c>
      <c r="AB609" s="290"/>
      <c r="AC609" s="290"/>
      <c r="AD609" s="290">
        <v>3201</v>
      </c>
      <c r="AE609" s="290" t="s">
        <v>7375</v>
      </c>
      <c r="AF609" s="290" t="s">
        <v>7377</v>
      </c>
      <c r="AG609" s="290" t="s">
        <v>7338</v>
      </c>
    </row>
    <row r="610" spans="1:33" ht="28.8" x14ac:dyDescent="0.3">
      <c r="A610" s="290" t="s">
        <v>1169</v>
      </c>
      <c r="B610" s="290" t="s">
        <v>7375</v>
      </c>
      <c r="C610" s="290" t="s">
        <v>34</v>
      </c>
      <c r="D610" s="290" t="s">
        <v>702</v>
      </c>
      <c r="E610" s="290" t="s">
        <v>2186</v>
      </c>
      <c r="F610" s="290" t="s">
        <v>2185</v>
      </c>
      <c r="G610" s="290" t="s">
        <v>119</v>
      </c>
      <c r="H610" s="290" t="s">
        <v>389</v>
      </c>
      <c r="I610" s="290" t="s">
        <v>7338</v>
      </c>
      <c r="J610" s="290" t="s">
        <v>7338</v>
      </c>
      <c r="K610" s="290" t="s">
        <v>7338</v>
      </c>
      <c r="L610" s="290" t="s">
        <v>7338</v>
      </c>
      <c r="M610" s="290" t="s">
        <v>7376</v>
      </c>
      <c r="N610" s="290" t="s">
        <v>106</v>
      </c>
      <c r="O610" s="290" t="s">
        <v>704</v>
      </c>
      <c r="P610" s="290"/>
      <c r="Q610" s="290" t="s">
        <v>2184</v>
      </c>
      <c r="R610" s="290"/>
      <c r="S610" s="290" t="s">
        <v>7382</v>
      </c>
      <c r="T610" s="290"/>
      <c r="U610" s="290" t="s">
        <v>7338</v>
      </c>
      <c r="V610" s="290" t="s">
        <v>7338</v>
      </c>
      <c r="W610" s="290" t="s">
        <v>7338</v>
      </c>
      <c r="X610" s="290" t="s">
        <v>7338</v>
      </c>
      <c r="Y610" s="291">
        <v>43537.597453703704</v>
      </c>
      <c r="Z610" s="291">
        <v>43538.47755787037</v>
      </c>
      <c r="AA610" s="290" t="s">
        <v>7338</v>
      </c>
      <c r="AB610" s="290"/>
      <c r="AC610" s="290"/>
      <c r="AD610" s="290">
        <v>1371</v>
      </c>
      <c r="AE610" s="290" t="s">
        <v>7375</v>
      </c>
      <c r="AF610" s="290" t="s">
        <v>7377</v>
      </c>
      <c r="AG610" s="290" t="s">
        <v>7338</v>
      </c>
    </row>
    <row r="611" spans="1:33" ht="72" x14ac:dyDescent="0.3">
      <c r="A611" s="290" t="s">
        <v>701</v>
      </c>
      <c r="B611" s="290" t="s">
        <v>7375</v>
      </c>
      <c r="C611" s="290" t="s">
        <v>209</v>
      </c>
      <c r="D611" s="290" t="s">
        <v>824</v>
      </c>
      <c r="E611" s="290" t="s">
        <v>1631</v>
      </c>
      <c r="F611" s="290" t="s">
        <v>2293</v>
      </c>
      <c r="G611" s="290" t="s">
        <v>737</v>
      </c>
      <c r="H611" s="290" t="s">
        <v>684</v>
      </c>
      <c r="I611" s="290" t="s">
        <v>7338</v>
      </c>
      <c r="J611" s="290" t="s">
        <v>7338</v>
      </c>
      <c r="K611" s="290" t="s">
        <v>7338</v>
      </c>
      <c r="L611" s="290" t="s">
        <v>7338</v>
      </c>
      <c r="M611" s="290" t="s">
        <v>7376</v>
      </c>
      <c r="N611" s="290" t="s">
        <v>106</v>
      </c>
      <c r="O611" s="290" t="s">
        <v>7338</v>
      </c>
      <c r="P611" s="290"/>
      <c r="Q611" s="290" t="s">
        <v>1628</v>
      </c>
      <c r="R611" s="290" t="s">
        <v>2294</v>
      </c>
      <c r="S611" s="290"/>
      <c r="T611" s="290"/>
      <c r="U611" s="290" t="s">
        <v>7338</v>
      </c>
      <c r="V611" s="290" t="s">
        <v>7338</v>
      </c>
      <c r="W611" s="290" t="s">
        <v>7338</v>
      </c>
      <c r="X611" s="290" t="s">
        <v>7338</v>
      </c>
      <c r="Y611" s="291">
        <v>43537.687442129631</v>
      </c>
      <c r="Z611" s="291">
        <v>43538.071909722225</v>
      </c>
      <c r="AA611" s="290" t="s">
        <v>7338</v>
      </c>
      <c r="AB611" s="290"/>
      <c r="AC611" s="290"/>
      <c r="AD611" s="290">
        <v>4220</v>
      </c>
      <c r="AE611" s="290" t="s">
        <v>7375</v>
      </c>
      <c r="AF611" s="290" t="s">
        <v>7377</v>
      </c>
      <c r="AG611" s="290" t="s">
        <v>15</v>
      </c>
    </row>
    <row r="612" spans="1:33" ht="72" x14ac:dyDescent="0.3">
      <c r="A612" s="290" t="s">
        <v>642</v>
      </c>
      <c r="B612" s="290" t="s">
        <v>7375</v>
      </c>
      <c r="C612" s="290" t="s">
        <v>79</v>
      </c>
      <c r="D612" s="290" t="s">
        <v>116</v>
      </c>
      <c r="E612" s="290" t="s">
        <v>2295</v>
      </c>
      <c r="F612" s="290" t="s">
        <v>2296</v>
      </c>
      <c r="G612" s="290" t="s">
        <v>724</v>
      </c>
      <c r="H612" s="290" t="s">
        <v>7</v>
      </c>
      <c r="I612" s="290" t="s">
        <v>2298</v>
      </c>
      <c r="J612" s="290">
        <v>35</v>
      </c>
      <c r="K612" s="290">
        <v>3</v>
      </c>
      <c r="L612" s="290" t="s">
        <v>974</v>
      </c>
      <c r="M612" s="290" t="s">
        <v>972</v>
      </c>
      <c r="N612" s="290" t="s">
        <v>117</v>
      </c>
      <c r="O612" s="290" t="s">
        <v>331</v>
      </c>
      <c r="P612" s="290"/>
      <c r="Q612" s="290"/>
      <c r="R612" s="290" t="s">
        <v>2297</v>
      </c>
      <c r="S612" s="290"/>
      <c r="T612" s="290"/>
      <c r="U612" s="290" t="s">
        <v>7338</v>
      </c>
      <c r="V612" s="290" t="s">
        <v>7338</v>
      </c>
      <c r="W612" s="290"/>
      <c r="X612" s="290"/>
      <c r="Y612" s="291">
        <v>43537.692129629628</v>
      </c>
      <c r="Z612" s="291">
        <v>43542.759189814817</v>
      </c>
      <c r="AA612" s="290" t="s">
        <v>7338</v>
      </c>
      <c r="AB612" s="290"/>
      <c r="AC612" s="290"/>
      <c r="AD612" s="290">
        <v>8386</v>
      </c>
      <c r="AE612" s="290" t="s">
        <v>7375</v>
      </c>
      <c r="AF612" s="290" t="s">
        <v>7377</v>
      </c>
      <c r="AG612" s="290" t="s">
        <v>15</v>
      </c>
    </row>
    <row r="613" spans="1:33" ht="86.4" x14ac:dyDescent="0.3">
      <c r="A613" s="290"/>
      <c r="B613" s="290" t="s">
        <v>7375</v>
      </c>
      <c r="C613" s="290" t="s">
        <v>34</v>
      </c>
      <c r="D613" s="290" t="s">
        <v>234</v>
      </c>
      <c r="E613" s="290" t="s">
        <v>1550</v>
      </c>
      <c r="F613" s="290" t="s">
        <v>1547</v>
      </c>
      <c r="G613" s="290" t="s">
        <v>2299</v>
      </c>
      <c r="H613" s="290" t="s">
        <v>49</v>
      </c>
      <c r="I613" s="290" t="s">
        <v>7338</v>
      </c>
      <c r="J613" s="290" t="s">
        <v>7338</v>
      </c>
      <c r="K613" s="290" t="s">
        <v>7338</v>
      </c>
      <c r="L613" s="290" t="s">
        <v>7338</v>
      </c>
      <c r="M613" s="290" t="s">
        <v>7376</v>
      </c>
      <c r="N613" s="290" t="s">
        <v>106</v>
      </c>
      <c r="O613" s="290" t="s">
        <v>235</v>
      </c>
      <c r="P613" s="290"/>
      <c r="Q613" s="290" t="s">
        <v>1546</v>
      </c>
      <c r="R613" s="290"/>
      <c r="S613" s="290" t="s">
        <v>7730</v>
      </c>
      <c r="T613" s="290"/>
      <c r="U613" s="290" t="s">
        <v>7338</v>
      </c>
      <c r="V613" s="290" t="s">
        <v>7338</v>
      </c>
      <c r="W613" s="290" t="s">
        <v>7338</v>
      </c>
      <c r="X613" s="290" t="s">
        <v>7338</v>
      </c>
      <c r="Y613" s="291">
        <v>43537.944004629629</v>
      </c>
      <c r="Z613" s="291">
        <v>43542.759189814817</v>
      </c>
      <c r="AA613" s="290" t="s">
        <v>7338</v>
      </c>
      <c r="AB613" s="290"/>
      <c r="AC613" s="290"/>
      <c r="AD613" s="290">
        <v>2400</v>
      </c>
      <c r="AE613" s="290" t="s">
        <v>7375</v>
      </c>
      <c r="AF613" s="290" t="s">
        <v>7377</v>
      </c>
      <c r="AG613" s="290" t="s">
        <v>7338</v>
      </c>
    </row>
    <row r="614" spans="1:33" ht="201.6" x14ac:dyDescent="0.3">
      <c r="A614" s="290"/>
      <c r="B614" s="290" t="s">
        <v>7375</v>
      </c>
      <c r="C614" s="290" t="s">
        <v>34</v>
      </c>
      <c r="D614" s="290" t="s">
        <v>234</v>
      </c>
      <c r="E614" s="290" t="s">
        <v>1553</v>
      </c>
      <c r="F614" s="290" t="s">
        <v>1552</v>
      </c>
      <c r="G614" s="290" t="s">
        <v>2300</v>
      </c>
      <c r="H614" s="290" t="s">
        <v>49</v>
      </c>
      <c r="I614" s="290" t="s">
        <v>7338</v>
      </c>
      <c r="J614" s="290" t="s">
        <v>7338</v>
      </c>
      <c r="K614" s="290" t="s">
        <v>7338</v>
      </c>
      <c r="L614" s="290" t="s">
        <v>7338</v>
      </c>
      <c r="M614" s="290" t="s">
        <v>7376</v>
      </c>
      <c r="N614" s="290" t="s">
        <v>106</v>
      </c>
      <c r="O614" s="290" t="s">
        <v>235</v>
      </c>
      <c r="P614" s="290"/>
      <c r="Q614" s="290" t="s">
        <v>1551</v>
      </c>
      <c r="R614" s="290"/>
      <c r="S614" s="290" t="s">
        <v>7731</v>
      </c>
      <c r="T614" s="290"/>
      <c r="U614" s="290" t="s">
        <v>7338</v>
      </c>
      <c r="V614" s="290" t="s">
        <v>7338</v>
      </c>
      <c r="W614" s="290" t="s">
        <v>7338</v>
      </c>
      <c r="X614" s="290" t="s">
        <v>7338</v>
      </c>
      <c r="Y614" s="291">
        <v>43537.944236111114</v>
      </c>
      <c r="Z614" s="291">
        <v>43542.759189814817</v>
      </c>
      <c r="AA614" s="290" t="s">
        <v>7338</v>
      </c>
      <c r="AB614" s="290"/>
      <c r="AC614" s="290"/>
      <c r="AD614" s="290">
        <v>2411</v>
      </c>
      <c r="AE614" s="290" t="s">
        <v>7375</v>
      </c>
      <c r="AF614" s="290" t="s">
        <v>7377</v>
      </c>
      <c r="AG614" s="290" t="s">
        <v>7338</v>
      </c>
    </row>
    <row r="615" spans="1:33" ht="28.8" x14ac:dyDescent="0.3">
      <c r="A615" s="290"/>
      <c r="B615" s="290" t="s">
        <v>7375</v>
      </c>
      <c r="C615" s="290" t="s">
        <v>19</v>
      </c>
      <c r="D615" s="290" t="s">
        <v>927</v>
      </c>
      <c r="E615" s="290" t="s">
        <v>2190</v>
      </c>
      <c r="F615" s="290" t="s">
        <v>2188</v>
      </c>
      <c r="G615" s="290" t="s">
        <v>2189</v>
      </c>
      <c r="H615" s="290" t="s">
        <v>1017</v>
      </c>
      <c r="I615" s="290" t="s">
        <v>1019</v>
      </c>
      <c r="J615" s="290" t="s">
        <v>7338</v>
      </c>
      <c r="K615" s="290" t="s">
        <v>7338</v>
      </c>
      <c r="L615" s="290" t="s">
        <v>7338</v>
      </c>
      <c r="M615" s="290" t="s">
        <v>1020</v>
      </c>
      <c r="N615" s="290" t="s">
        <v>106</v>
      </c>
      <c r="O615" s="290" t="s">
        <v>928</v>
      </c>
      <c r="P615" s="290" t="s">
        <v>2301</v>
      </c>
      <c r="Q615" s="290" t="s">
        <v>2187</v>
      </c>
      <c r="R615" s="290"/>
      <c r="S615" s="290" t="s">
        <v>7535</v>
      </c>
      <c r="T615" s="290"/>
      <c r="U615" s="290" t="s">
        <v>7338</v>
      </c>
      <c r="V615" s="290" t="s">
        <v>7338</v>
      </c>
      <c r="W615" s="290" t="s">
        <v>7338</v>
      </c>
      <c r="X615" s="290" t="s">
        <v>7338</v>
      </c>
      <c r="Y615" s="291">
        <v>43537.951585648145</v>
      </c>
      <c r="Z615" s="291">
        <v>43539.766747685186</v>
      </c>
      <c r="AA615" s="290" t="s">
        <v>7338</v>
      </c>
      <c r="AB615" s="290"/>
      <c r="AC615" s="290"/>
      <c r="AD615" s="290">
        <v>4921</v>
      </c>
      <c r="AE615" s="290" t="s">
        <v>7375</v>
      </c>
      <c r="AF615" s="290" t="s">
        <v>7377</v>
      </c>
      <c r="AG615" s="290" t="s">
        <v>15</v>
      </c>
    </row>
    <row r="616" spans="1:33" ht="216" x14ac:dyDescent="0.3">
      <c r="A616" s="290" t="s">
        <v>395</v>
      </c>
      <c r="B616" s="290" t="s">
        <v>7375</v>
      </c>
      <c r="C616" s="290" t="s">
        <v>19</v>
      </c>
      <c r="D616" s="290" t="s">
        <v>116</v>
      </c>
      <c r="E616" s="290" t="s">
        <v>2302</v>
      </c>
      <c r="F616" s="290" t="s">
        <v>2303</v>
      </c>
      <c r="G616" s="290" t="s">
        <v>114</v>
      </c>
      <c r="H616" s="290" t="s">
        <v>371</v>
      </c>
      <c r="I616" s="290" t="s">
        <v>7338</v>
      </c>
      <c r="J616" s="290" t="s">
        <v>7338</v>
      </c>
      <c r="K616" s="290" t="s">
        <v>7338</v>
      </c>
      <c r="L616" s="290" t="s">
        <v>7338</v>
      </c>
      <c r="M616" s="290" t="s">
        <v>7376</v>
      </c>
      <c r="N616" s="290" t="s">
        <v>117</v>
      </c>
      <c r="O616" s="290" t="s">
        <v>331</v>
      </c>
      <c r="P616" s="290"/>
      <c r="Q616" s="290"/>
      <c r="R616" s="290" t="s">
        <v>2304</v>
      </c>
      <c r="S616" s="290" t="s">
        <v>7753</v>
      </c>
      <c r="T616" s="290"/>
      <c r="U616" s="290" t="s">
        <v>7338</v>
      </c>
      <c r="V616" s="290" t="s">
        <v>7338</v>
      </c>
      <c r="W616" s="290" t="s">
        <v>7338</v>
      </c>
      <c r="X616" s="290" t="s">
        <v>7338</v>
      </c>
      <c r="Y616" s="291">
        <v>43538.405856481484</v>
      </c>
      <c r="Z616" s="291">
        <v>43538.888379629629</v>
      </c>
      <c r="AA616" s="290" t="s">
        <v>7338</v>
      </c>
      <c r="AB616" s="290"/>
      <c r="AC616" s="290"/>
      <c r="AD616" s="290">
        <v>8321</v>
      </c>
      <c r="AE616" s="290" t="s">
        <v>7375</v>
      </c>
      <c r="AF616" s="290" t="s">
        <v>7377</v>
      </c>
      <c r="AG616" s="290" t="s">
        <v>15</v>
      </c>
    </row>
    <row r="617" spans="1:33" ht="244.8" x14ac:dyDescent="0.3">
      <c r="A617" s="290" t="s">
        <v>802</v>
      </c>
      <c r="B617" s="290" t="s">
        <v>7375</v>
      </c>
      <c r="C617" s="290" t="s">
        <v>79</v>
      </c>
      <c r="D617" s="290" t="s">
        <v>479</v>
      </c>
      <c r="E617" s="290" t="s">
        <v>2305</v>
      </c>
      <c r="F617" s="290" t="s">
        <v>2306</v>
      </c>
      <c r="G617" s="290" t="s">
        <v>737</v>
      </c>
      <c r="H617" s="290" t="s">
        <v>7</v>
      </c>
      <c r="I617" s="290" t="s">
        <v>2308</v>
      </c>
      <c r="J617" s="290">
        <v>4739</v>
      </c>
      <c r="K617" s="290">
        <v>2</v>
      </c>
      <c r="L617" s="290" t="s">
        <v>974</v>
      </c>
      <c r="M617" s="290" t="s">
        <v>997</v>
      </c>
      <c r="N617" s="290" t="s">
        <v>117</v>
      </c>
      <c r="O617" s="290" t="s">
        <v>480</v>
      </c>
      <c r="P617" s="290"/>
      <c r="Q617" s="290"/>
      <c r="R617" s="290" t="s">
        <v>2307</v>
      </c>
      <c r="S617" s="290" t="s">
        <v>7580</v>
      </c>
      <c r="T617" s="290"/>
      <c r="U617" s="290" t="s">
        <v>7338</v>
      </c>
      <c r="V617" s="290" t="s">
        <v>7338</v>
      </c>
      <c r="W617" s="290"/>
      <c r="X617" s="290"/>
      <c r="Y617" s="291">
        <v>43538.434328703705</v>
      </c>
      <c r="Z617" s="291">
        <v>43541.199108796296</v>
      </c>
      <c r="AA617" s="290" t="s">
        <v>7338</v>
      </c>
      <c r="AB617" s="290"/>
      <c r="AC617" s="290"/>
      <c r="AD617" s="290">
        <v>61600</v>
      </c>
      <c r="AE617" s="290" t="s">
        <v>7375</v>
      </c>
      <c r="AF617" s="290" t="s">
        <v>7377</v>
      </c>
      <c r="AG617" s="290" t="s">
        <v>15</v>
      </c>
    </row>
    <row r="618" spans="1:33" ht="302.39999999999998" x14ac:dyDescent="0.3">
      <c r="A618" s="290" t="s">
        <v>655</v>
      </c>
      <c r="B618" s="290" t="s">
        <v>7375</v>
      </c>
      <c r="C618" s="290" t="s">
        <v>19</v>
      </c>
      <c r="D618" s="290" t="s">
        <v>208</v>
      </c>
      <c r="E618" s="290" t="s">
        <v>952</v>
      </c>
      <c r="F618" s="290" t="s">
        <v>948</v>
      </c>
      <c r="G618" s="290" t="s">
        <v>949</v>
      </c>
      <c r="H618" s="290" t="s">
        <v>684</v>
      </c>
      <c r="I618" s="290" t="s">
        <v>7338</v>
      </c>
      <c r="J618" s="290" t="s">
        <v>7338</v>
      </c>
      <c r="K618" s="290" t="s">
        <v>7338</v>
      </c>
      <c r="L618" s="290" t="s">
        <v>7338</v>
      </c>
      <c r="M618" s="290" t="s">
        <v>7376</v>
      </c>
      <c r="N618" s="290" t="s">
        <v>106</v>
      </c>
      <c r="O618" s="290" t="s">
        <v>7338</v>
      </c>
      <c r="P618" s="290" t="s">
        <v>2310</v>
      </c>
      <c r="Q618" s="290" t="s">
        <v>947</v>
      </c>
      <c r="R618" s="290"/>
      <c r="S618" s="290" t="s">
        <v>7603</v>
      </c>
      <c r="T618" s="290"/>
      <c r="U618" s="290" t="s">
        <v>7338</v>
      </c>
      <c r="V618" s="290" t="s">
        <v>7338</v>
      </c>
      <c r="W618" s="290" t="s">
        <v>7338</v>
      </c>
      <c r="X618" s="290" t="s">
        <v>7338</v>
      </c>
      <c r="Y618" s="291">
        <v>43538.470081018517</v>
      </c>
      <c r="Z618" s="291">
        <v>43542.759189814817</v>
      </c>
      <c r="AA618" s="290" t="s">
        <v>7338</v>
      </c>
      <c r="AB618" s="290"/>
      <c r="AC618" s="290"/>
      <c r="AD618" s="290">
        <v>1301</v>
      </c>
      <c r="AE618" s="290" t="s">
        <v>7375</v>
      </c>
      <c r="AF618" s="290" t="s">
        <v>7377</v>
      </c>
      <c r="AG618" s="290" t="s">
        <v>15</v>
      </c>
    </row>
    <row r="619" spans="1:33" ht="28.8" x14ac:dyDescent="0.3">
      <c r="A619" s="290"/>
      <c r="B619" s="290" t="s">
        <v>7375</v>
      </c>
      <c r="C619" s="290" t="s">
        <v>209</v>
      </c>
      <c r="D619" s="290">
        <v>15</v>
      </c>
      <c r="E619" s="290" t="s">
        <v>664</v>
      </c>
      <c r="F619" s="290" t="s">
        <v>662</v>
      </c>
      <c r="G619" s="290" t="s">
        <v>663</v>
      </c>
      <c r="H619" s="290" t="s">
        <v>49</v>
      </c>
      <c r="I619" s="290" t="s">
        <v>7338</v>
      </c>
      <c r="J619" s="290" t="s">
        <v>7338</v>
      </c>
      <c r="K619" s="290" t="s">
        <v>7338</v>
      </c>
      <c r="L619" s="290" t="s">
        <v>7338</v>
      </c>
      <c r="M619" s="290" t="s">
        <v>7376</v>
      </c>
      <c r="N619" s="290" t="s">
        <v>665</v>
      </c>
      <c r="O619" s="290" t="s">
        <v>7338</v>
      </c>
      <c r="P619" s="290"/>
      <c r="Q619" s="290" t="s">
        <v>661</v>
      </c>
      <c r="R619" s="290"/>
      <c r="S619" s="290"/>
      <c r="T619" s="290"/>
      <c r="U619" s="290" t="s">
        <v>7338</v>
      </c>
      <c r="V619" s="290" t="s">
        <v>7338</v>
      </c>
      <c r="W619" s="290" t="s">
        <v>7338</v>
      </c>
      <c r="X619" s="290" t="s">
        <v>7338</v>
      </c>
      <c r="Y619" s="291">
        <v>43538.529502314814</v>
      </c>
      <c r="Z619" s="291">
        <v>43544.394166666665</v>
      </c>
      <c r="AA619" s="290" t="s">
        <v>7338</v>
      </c>
      <c r="AB619" s="290"/>
      <c r="AC619" s="290"/>
      <c r="AD619" s="290">
        <v>1301</v>
      </c>
      <c r="AE619" s="290" t="s">
        <v>7375</v>
      </c>
      <c r="AF619" s="290" t="s">
        <v>7377</v>
      </c>
      <c r="AG619" s="290" t="s">
        <v>50</v>
      </c>
    </row>
    <row r="620" spans="1:33" ht="28.8" x14ac:dyDescent="0.3">
      <c r="A620" s="290" t="s">
        <v>2311</v>
      </c>
      <c r="B620" s="290" t="s">
        <v>7375</v>
      </c>
      <c r="C620" s="290" t="s">
        <v>19</v>
      </c>
      <c r="D620" s="290" t="s">
        <v>1207</v>
      </c>
      <c r="E620" s="290" t="s">
        <v>1208</v>
      </c>
      <c r="F620" s="290" t="s">
        <v>1205</v>
      </c>
      <c r="G620" s="290" t="s">
        <v>236</v>
      </c>
      <c r="H620" s="290" t="s">
        <v>389</v>
      </c>
      <c r="I620" s="290" t="s">
        <v>7338</v>
      </c>
      <c r="J620" s="290" t="s">
        <v>7338</v>
      </c>
      <c r="K620" s="290" t="s">
        <v>7338</v>
      </c>
      <c r="L620" s="290" t="s">
        <v>7338</v>
      </c>
      <c r="M620" s="290" t="s">
        <v>7376</v>
      </c>
      <c r="N620" s="290" t="s">
        <v>106</v>
      </c>
      <c r="O620" s="290" t="s">
        <v>1209</v>
      </c>
      <c r="P620" s="290" t="s">
        <v>2312</v>
      </c>
      <c r="Q620" s="290" t="s">
        <v>1204</v>
      </c>
      <c r="R620" s="290"/>
      <c r="S620" s="290" t="s">
        <v>7526</v>
      </c>
      <c r="T620" s="290"/>
      <c r="U620" s="290" t="s">
        <v>7338</v>
      </c>
      <c r="V620" s="290" t="s">
        <v>7338</v>
      </c>
      <c r="W620" s="290" t="s">
        <v>7338</v>
      </c>
      <c r="X620" s="290" t="s">
        <v>7338</v>
      </c>
      <c r="Y620" s="291">
        <v>43538.531018518515</v>
      </c>
      <c r="Z620" s="291">
        <v>43539.766747685186</v>
      </c>
      <c r="AA620" s="290" t="s">
        <v>7338</v>
      </c>
      <c r="AB620" s="290"/>
      <c r="AC620" s="290"/>
      <c r="AD620" s="290">
        <v>2631</v>
      </c>
      <c r="AE620" s="290" t="s">
        <v>7375</v>
      </c>
      <c r="AF620" s="290" t="s">
        <v>7377</v>
      </c>
      <c r="AG620" s="290" t="s">
        <v>7338</v>
      </c>
    </row>
    <row r="621" spans="1:33" ht="72" x14ac:dyDescent="0.3">
      <c r="A621" s="290" t="s">
        <v>701</v>
      </c>
      <c r="B621" s="290" t="s">
        <v>7377</v>
      </c>
      <c r="C621" s="290" t="s">
        <v>525</v>
      </c>
      <c r="D621" s="290" t="s">
        <v>824</v>
      </c>
      <c r="E621" s="290" t="s">
        <v>1183</v>
      </c>
      <c r="F621" s="290" t="s">
        <v>2313</v>
      </c>
      <c r="G621" s="290" t="s">
        <v>1161</v>
      </c>
      <c r="H621" s="290" t="s">
        <v>684</v>
      </c>
      <c r="I621" s="290" t="s">
        <v>7338</v>
      </c>
      <c r="J621" s="290" t="s">
        <v>7338</v>
      </c>
      <c r="K621" s="290" t="s">
        <v>7338</v>
      </c>
      <c r="L621" s="290" t="s">
        <v>7338</v>
      </c>
      <c r="M621" s="290" t="s">
        <v>7376</v>
      </c>
      <c r="N621" s="290" t="s">
        <v>106</v>
      </c>
      <c r="O621" s="290" t="s">
        <v>7338</v>
      </c>
      <c r="P621" s="290"/>
      <c r="Q621" s="290" t="s">
        <v>1180</v>
      </c>
      <c r="R621" s="290" t="s">
        <v>2314</v>
      </c>
      <c r="S621" s="290"/>
      <c r="T621" s="290"/>
      <c r="U621" s="290" t="s">
        <v>7338</v>
      </c>
      <c r="V621" s="290" t="s">
        <v>7338</v>
      </c>
      <c r="W621" s="290" t="s">
        <v>7338</v>
      </c>
      <c r="X621" s="290" t="s">
        <v>7338</v>
      </c>
      <c r="Y621" s="291">
        <v>43538.593148148146</v>
      </c>
      <c r="Z621" s="290"/>
      <c r="AA621" s="290" t="s">
        <v>7338</v>
      </c>
      <c r="AB621" s="290"/>
      <c r="AC621" s="290"/>
      <c r="AD621" s="290">
        <v>4120</v>
      </c>
      <c r="AE621" s="290" t="s">
        <v>7375</v>
      </c>
      <c r="AF621" s="290" t="s">
        <v>7375</v>
      </c>
      <c r="AG621" s="290" t="s">
        <v>15</v>
      </c>
    </row>
    <row r="622" spans="1:33" ht="28.8" x14ac:dyDescent="0.3">
      <c r="A622" s="290" t="s">
        <v>655</v>
      </c>
      <c r="B622" s="290" t="s">
        <v>7375</v>
      </c>
      <c r="C622" s="290" t="s">
        <v>79</v>
      </c>
      <c r="D622" s="290" t="s">
        <v>165</v>
      </c>
      <c r="E622" s="290" t="s">
        <v>1728</v>
      </c>
      <c r="F622" s="290" t="s">
        <v>2315</v>
      </c>
      <c r="G622" s="290" t="s">
        <v>724</v>
      </c>
      <c r="H622" s="290" t="s">
        <v>679</v>
      </c>
      <c r="I622" s="290" t="s">
        <v>1729</v>
      </c>
      <c r="J622" s="290" t="s">
        <v>7338</v>
      </c>
      <c r="K622" s="290" t="s">
        <v>7338</v>
      </c>
      <c r="L622" s="290" t="s">
        <v>7338</v>
      </c>
      <c r="M622" s="290" t="s">
        <v>2316</v>
      </c>
      <c r="N622" s="290" t="s">
        <v>106</v>
      </c>
      <c r="O622" s="290" t="s">
        <v>1474</v>
      </c>
      <c r="P622" s="290"/>
      <c r="Q622" s="290" t="s">
        <v>1724</v>
      </c>
      <c r="R622" s="290" t="s">
        <v>1727</v>
      </c>
      <c r="S622" s="290"/>
      <c r="T622" s="290"/>
      <c r="U622" s="290" t="s">
        <v>7338</v>
      </c>
      <c r="V622" s="290" t="s">
        <v>7338</v>
      </c>
      <c r="W622" s="290" t="s">
        <v>7338</v>
      </c>
      <c r="X622" s="290" t="s">
        <v>7338</v>
      </c>
      <c r="Y622" s="291">
        <v>43538.84033564815</v>
      </c>
      <c r="Z622" s="291">
        <v>43541.199108796296</v>
      </c>
      <c r="AA622" s="290" t="s">
        <v>7338</v>
      </c>
      <c r="AB622" s="290"/>
      <c r="AC622" s="290"/>
      <c r="AD622" s="290">
        <v>4231</v>
      </c>
      <c r="AE622" s="290" t="s">
        <v>7375</v>
      </c>
      <c r="AF622" s="290" t="s">
        <v>7377</v>
      </c>
      <c r="AG622" s="290" t="s">
        <v>15</v>
      </c>
    </row>
    <row r="623" spans="1:33" ht="72" x14ac:dyDescent="0.3">
      <c r="A623" s="290"/>
      <c r="B623" s="290" t="s">
        <v>7375</v>
      </c>
      <c r="C623" s="290" t="s">
        <v>34</v>
      </c>
      <c r="D623" s="290" t="s">
        <v>116</v>
      </c>
      <c r="E623" s="290" t="s">
        <v>2317</v>
      </c>
      <c r="F623" s="290" t="s">
        <v>2318</v>
      </c>
      <c r="G623" s="290" t="s">
        <v>2319</v>
      </c>
      <c r="H623" s="290" t="s">
        <v>103</v>
      </c>
      <c r="I623" s="290" t="s">
        <v>7338</v>
      </c>
      <c r="J623" s="290" t="s">
        <v>7338</v>
      </c>
      <c r="K623" s="290" t="s">
        <v>7338</v>
      </c>
      <c r="L623" s="290" t="s">
        <v>7338</v>
      </c>
      <c r="M623" s="290" t="s">
        <v>7376</v>
      </c>
      <c r="N623" s="290" t="s">
        <v>117</v>
      </c>
      <c r="O623" s="290" t="s">
        <v>2320</v>
      </c>
      <c r="P623" s="290"/>
      <c r="Q623" s="290"/>
      <c r="R623" s="290"/>
      <c r="S623" s="290" t="s">
        <v>7693</v>
      </c>
      <c r="T623" s="290" t="s">
        <v>2324</v>
      </c>
      <c r="U623" s="290" t="s">
        <v>2322</v>
      </c>
      <c r="V623" s="290" t="s">
        <v>2323</v>
      </c>
      <c r="W623" s="290" t="s">
        <v>2321</v>
      </c>
      <c r="X623" s="290"/>
      <c r="Y623" s="291">
        <v>43538.917349537034</v>
      </c>
      <c r="Z623" s="291">
        <v>43538.94159722222</v>
      </c>
      <c r="AA623" s="290" t="s">
        <v>7338</v>
      </c>
      <c r="AB623" s="290"/>
      <c r="AC623" s="290"/>
      <c r="AD623" s="290">
        <v>210</v>
      </c>
      <c r="AE623" s="290" t="s">
        <v>7375</v>
      </c>
      <c r="AF623" s="290" t="s">
        <v>7377</v>
      </c>
      <c r="AG623" s="290"/>
    </row>
    <row r="624" spans="1:33" ht="28.8" x14ac:dyDescent="0.3">
      <c r="A624" s="290"/>
      <c r="B624" s="290" t="s">
        <v>7375</v>
      </c>
      <c r="C624" s="290" t="s">
        <v>79</v>
      </c>
      <c r="D624" s="290">
        <v>3</v>
      </c>
      <c r="E624" s="290" t="s">
        <v>20</v>
      </c>
      <c r="F624" s="290" t="s">
        <v>11</v>
      </c>
      <c r="G624" s="290" t="s">
        <v>12</v>
      </c>
      <c r="H624" s="290" t="s">
        <v>14</v>
      </c>
      <c r="I624" s="290" t="s">
        <v>7338</v>
      </c>
      <c r="J624" s="290" t="s">
        <v>7338</v>
      </c>
      <c r="K624" s="290" t="s">
        <v>7338</v>
      </c>
      <c r="L624" s="290" t="s">
        <v>7338</v>
      </c>
      <c r="M624" s="290" t="s">
        <v>7376</v>
      </c>
      <c r="N624" s="290" t="s">
        <v>7338</v>
      </c>
      <c r="O624" s="290" t="s">
        <v>7338</v>
      </c>
      <c r="P624" s="290"/>
      <c r="Q624" s="290" t="s">
        <v>10</v>
      </c>
      <c r="R624" s="290"/>
      <c r="S624" s="290"/>
      <c r="T624" s="290"/>
      <c r="U624" s="290" t="s">
        <v>7338</v>
      </c>
      <c r="V624" s="290" t="s">
        <v>7338</v>
      </c>
      <c r="W624" s="290" t="s">
        <v>7338</v>
      </c>
      <c r="X624" s="290" t="s">
        <v>7338</v>
      </c>
      <c r="Y624" s="291">
        <v>43538.93546296296</v>
      </c>
      <c r="Z624" s="291">
        <v>43538.94159722222</v>
      </c>
      <c r="AA624" s="290" t="s">
        <v>7338</v>
      </c>
      <c r="AB624" s="290"/>
      <c r="AC624" s="290"/>
      <c r="AD624" s="290">
        <v>11</v>
      </c>
      <c r="AE624" s="290" t="s">
        <v>7375</v>
      </c>
      <c r="AF624" s="290" t="s">
        <v>7377</v>
      </c>
      <c r="AG624" s="290" t="s">
        <v>15</v>
      </c>
    </row>
    <row r="625" spans="1:33" ht="43.2" x14ac:dyDescent="0.3">
      <c r="A625" s="290" t="s">
        <v>701</v>
      </c>
      <c r="B625" s="290" t="s">
        <v>7375</v>
      </c>
      <c r="C625" s="290" t="s">
        <v>19</v>
      </c>
      <c r="D625" s="290" t="s">
        <v>116</v>
      </c>
      <c r="E625" s="290" t="s">
        <v>1909</v>
      </c>
      <c r="F625" s="290" t="s">
        <v>1907</v>
      </c>
      <c r="G625" s="290" t="s">
        <v>2325</v>
      </c>
      <c r="H625" s="290" t="s">
        <v>7</v>
      </c>
      <c r="I625" s="290" t="s">
        <v>1910</v>
      </c>
      <c r="J625" s="290">
        <v>22</v>
      </c>
      <c r="K625" s="290">
        <v>1</v>
      </c>
      <c r="L625" s="290" t="s">
        <v>974</v>
      </c>
      <c r="M625" s="290" t="s">
        <v>997</v>
      </c>
      <c r="N625" s="290" t="s">
        <v>117</v>
      </c>
      <c r="O625" s="290" t="s">
        <v>331</v>
      </c>
      <c r="P625" s="290" t="s">
        <v>2326</v>
      </c>
      <c r="Q625" s="290" t="s">
        <v>1906</v>
      </c>
      <c r="R625" s="290" t="s">
        <v>1908</v>
      </c>
      <c r="S625" s="290"/>
      <c r="T625" s="290"/>
      <c r="U625" s="290" t="s">
        <v>7338</v>
      </c>
      <c r="V625" s="290" t="s">
        <v>7338</v>
      </c>
      <c r="W625" s="290" t="s">
        <v>7338</v>
      </c>
      <c r="X625" s="290" t="s">
        <v>7338</v>
      </c>
      <c r="Y625" s="291">
        <v>43539.682557870372</v>
      </c>
      <c r="Z625" s="291">
        <v>43541.199108796296</v>
      </c>
      <c r="AA625" s="290" t="s">
        <v>7338</v>
      </c>
      <c r="AB625" s="290"/>
      <c r="AC625" s="290"/>
      <c r="AD625" s="290">
        <v>9101</v>
      </c>
      <c r="AE625" s="290" t="s">
        <v>7375</v>
      </c>
      <c r="AF625" s="290" t="s">
        <v>7377</v>
      </c>
      <c r="AG625" s="290" t="s">
        <v>15</v>
      </c>
    </row>
    <row r="626" spans="1:33" ht="43.2" x14ac:dyDescent="0.3">
      <c r="A626" s="290" t="s">
        <v>701</v>
      </c>
      <c r="B626" s="290" t="s">
        <v>7375</v>
      </c>
      <c r="C626" s="290" t="s">
        <v>19</v>
      </c>
      <c r="D626" s="290" t="s">
        <v>116</v>
      </c>
      <c r="E626" s="290" t="s">
        <v>1914</v>
      </c>
      <c r="F626" s="290" t="s">
        <v>1913</v>
      </c>
      <c r="G626" s="290" t="s">
        <v>2325</v>
      </c>
      <c r="H626" s="290" t="s">
        <v>7</v>
      </c>
      <c r="I626" s="290" t="s">
        <v>1915</v>
      </c>
      <c r="J626" s="290">
        <v>35</v>
      </c>
      <c r="K626" s="290">
        <v>1</v>
      </c>
      <c r="L626" s="290" t="s">
        <v>974</v>
      </c>
      <c r="M626" s="290" t="s">
        <v>997</v>
      </c>
      <c r="N626" s="290" t="s">
        <v>117</v>
      </c>
      <c r="O626" s="290" t="s">
        <v>331</v>
      </c>
      <c r="P626" s="290" t="s">
        <v>2327</v>
      </c>
      <c r="Q626" s="290" t="s">
        <v>1912</v>
      </c>
      <c r="R626" s="290" t="s">
        <v>1908</v>
      </c>
      <c r="S626" s="290"/>
      <c r="T626" s="290"/>
      <c r="U626" s="290" t="s">
        <v>7338</v>
      </c>
      <c r="V626" s="290" t="s">
        <v>7338</v>
      </c>
      <c r="W626" s="290" t="s">
        <v>7338</v>
      </c>
      <c r="X626" s="290" t="s">
        <v>7338</v>
      </c>
      <c r="Y626" s="291">
        <v>43539.683356481481</v>
      </c>
      <c r="Z626" s="291">
        <v>43541.199108796296</v>
      </c>
      <c r="AA626" s="290" t="s">
        <v>7338</v>
      </c>
      <c r="AB626" s="290"/>
      <c r="AC626" s="290"/>
      <c r="AD626" s="290">
        <v>9111</v>
      </c>
      <c r="AE626" s="290" t="s">
        <v>7375</v>
      </c>
      <c r="AF626" s="290" t="s">
        <v>7377</v>
      </c>
      <c r="AG626" s="290" t="s">
        <v>15</v>
      </c>
    </row>
    <row r="627" spans="1:33" ht="360" x14ac:dyDescent="0.3">
      <c r="A627" s="290"/>
      <c r="B627" s="290" t="s">
        <v>7375</v>
      </c>
      <c r="C627" s="290" t="s">
        <v>34</v>
      </c>
      <c r="D627" s="290" t="s">
        <v>150</v>
      </c>
      <c r="E627" s="290" t="s">
        <v>2107</v>
      </c>
      <c r="F627" s="290" t="s">
        <v>2106</v>
      </c>
      <c r="G627" s="290" t="s">
        <v>678</v>
      </c>
      <c r="H627" s="290" t="s">
        <v>49</v>
      </c>
      <c r="I627" s="290" t="s">
        <v>7338</v>
      </c>
      <c r="J627" s="290" t="s">
        <v>7338</v>
      </c>
      <c r="K627" s="290" t="s">
        <v>7338</v>
      </c>
      <c r="L627" s="290" t="s">
        <v>7338</v>
      </c>
      <c r="M627" s="290" t="s">
        <v>7376</v>
      </c>
      <c r="N627" s="290" t="s">
        <v>117</v>
      </c>
      <c r="O627" s="290" t="s">
        <v>331</v>
      </c>
      <c r="P627" s="290"/>
      <c r="Q627" s="290" t="s">
        <v>2105</v>
      </c>
      <c r="R627" s="290"/>
      <c r="S627" s="290" t="s">
        <v>7732</v>
      </c>
      <c r="T627" s="290"/>
      <c r="U627" s="290" t="s">
        <v>7338</v>
      </c>
      <c r="V627" s="290" t="s">
        <v>7338</v>
      </c>
      <c r="W627" s="290" t="s">
        <v>7338</v>
      </c>
      <c r="X627" s="290" t="s">
        <v>7338</v>
      </c>
      <c r="Y627" s="291">
        <v>43539.724791666667</v>
      </c>
      <c r="Z627" s="291">
        <v>43541.199108796296</v>
      </c>
      <c r="AA627" s="290" t="s">
        <v>7338</v>
      </c>
      <c r="AB627" s="290"/>
      <c r="AC627" s="290"/>
      <c r="AD627" s="290">
        <v>1201</v>
      </c>
      <c r="AE627" s="290" t="s">
        <v>7375</v>
      </c>
      <c r="AF627" s="290" t="s">
        <v>7377</v>
      </c>
      <c r="AG627" s="290" t="s">
        <v>882</v>
      </c>
    </row>
    <row r="628" spans="1:33" ht="43.2" x14ac:dyDescent="0.3">
      <c r="A628" s="290" t="s">
        <v>904</v>
      </c>
      <c r="B628" s="290" t="s">
        <v>7375</v>
      </c>
      <c r="C628" s="290" t="s">
        <v>209</v>
      </c>
      <c r="D628" s="290" t="s">
        <v>322</v>
      </c>
      <c r="E628" s="290" t="s">
        <v>1173</v>
      </c>
      <c r="F628" s="290" t="s">
        <v>1171</v>
      </c>
      <c r="G628" s="290" t="s">
        <v>1161</v>
      </c>
      <c r="H628" s="290" t="s">
        <v>684</v>
      </c>
      <c r="I628" s="290" t="s">
        <v>7338</v>
      </c>
      <c r="J628" s="290" t="s">
        <v>7338</v>
      </c>
      <c r="K628" s="290" t="s">
        <v>7338</v>
      </c>
      <c r="L628" s="290" t="s">
        <v>7338</v>
      </c>
      <c r="M628" s="290" t="s">
        <v>7376</v>
      </c>
      <c r="N628" s="290" t="s">
        <v>106</v>
      </c>
      <c r="O628" s="290" t="s">
        <v>7338</v>
      </c>
      <c r="P628" s="290"/>
      <c r="Q628" s="290" t="s">
        <v>1170</v>
      </c>
      <c r="R628" s="290"/>
      <c r="S628" s="290" t="s">
        <v>7503</v>
      </c>
      <c r="T628" s="290"/>
      <c r="U628" s="290" t="s">
        <v>7338</v>
      </c>
      <c r="V628" s="290" t="s">
        <v>7338</v>
      </c>
      <c r="W628" s="290" t="s">
        <v>7338</v>
      </c>
      <c r="X628" s="290" t="s">
        <v>7338</v>
      </c>
      <c r="Y628" s="291">
        <v>43539.728182870371</v>
      </c>
      <c r="Z628" s="291">
        <v>43542.759189814817</v>
      </c>
      <c r="AA628" s="290" t="s">
        <v>7338</v>
      </c>
      <c r="AB628" s="290"/>
      <c r="AC628" s="290"/>
      <c r="AD628" s="290">
        <v>2080</v>
      </c>
      <c r="AE628" s="290" t="s">
        <v>7375</v>
      </c>
      <c r="AF628" s="290" t="s">
        <v>7377</v>
      </c>
      <c r="AG628" s="290" t="s">
        <v>15</v>
      </c>
    </row>
    <row r="629" spans="1:33" ht="115.2" x14ac:dyDescent="0.3">
      <c r="A629" s="290"/>
      <c r="B629" s="290" t="s">
        <v>7375</v>
      </c>
      <c r="C629" s="290" t="s">
        <v>34</v>
      </c>
      <c r="D629" s="290" t="s">
        <v>116</v>
      </c>
      <c r="E629" s="290" t="s">
        <v>991</v>
      </c>
      <c r="F629" s="290" t="s">
        <v>987</v>
      </c>
      <c r="G629" s="290" t="s">
        <v>2328</v>
      </c>
      <c r="H629" s="290" t="s">
        <v>49</v>
      </c>
      <c r="I629" s="290" t="s">
        <v>7338</v>
      </c>
      <c r="J629" s="290" t="s">
        <v>7338</v>
      </c>
      <c r="K629" s="290" t="s">
        <v>7338</v>
      </c>
      <c r="L629" s="290" t="s">
        <v>7338</v>
      </c>
      <c r="M629" s="290" t="s">
        <v>7376</v>
      </c>
      <c r="N629" s="290" t="s">
        <v>117</v>
      </c>
      <c r="O629" s="290" t="s">
        <v>331</v>
      </c>
      <c r="P629" s="290"/>
      <c r="Q629" s="290" t="s">
        <v>986</v>
      </c>
      <c r="R629" s="290" t="s">
        <v>2329</v>
      </c>
      <c r="S629" s="290"/>
      <c r="T629" s="290"/>
      <c r="U629" s="290" t="s">
        <v>7338</v>
      </c>
      <c r="V629" s="290" t="s">
        <v>7338</v>
      </c>
      <c r="W629" s="290" t="s">
        <v>7338</v>
      </c>
      <c r="X629" s="290" t="s">
        <v>7338</v>
      </c>
      <c r="Y629" s="291">
        <v>43539.730937499997</v>
      </c>
      <c r="Z629" s="291">
        <v>43541.199108796296</v>
      </c>
      <c r="AA629" s="290" t="s">
        <v>7338</v>
      </c>
      <c r="AB629" s="290"/>
      <c r="AC629" s="290"/>
      <c r="AD629" s="290">
        <v>9001</v>
      </c>
      <c r="AE629" s="290" t="s">
        <v>7375</v>
      </c>
      <c r="AF629" s="290" t="s">
        <v>7377</v>
      </c>
      <c r="AG629" s="290" t="s">
        <v>989</v>
      </c>
    </row>
    <row r="630" spans="1:33" ht="288" x14ac:dyDescent="0.3">
      <c r="A630" s="290" t="s">
        <v>254</v>
      </c>
      <c r="B630" s="290" t="s">
        <v>7375</v>
      </c>
      <c r="C630" s="290" t="s">
        <v>19</v>
      </c>
      <c r="D630" s="290" t="s">
        <v>33</v>
      </c>
      <c r="E630" s="290" t="s">
        <v>257</v>
      </c>
      <c r="F630" s="290" t="s">
        <v>2330</v>
      </c>
      <c r="G630" s="290" t="s">
        <v>716</v>
      </c>
      <c r="H630" s="290" t="s">
        <v>30</v>
      </c>
      <c r="I630" s="290" t="s">
        <v>7338</v>
      </c>
      <c r="J630" s="290" t="s">
        <v>7338</v>
      </c>
      <c r="K630" s="290" t="s">
        <v>7338</v>
      </c>
      <c r="L630" s="290" t="s">
        <v>7338</v>
      </c>
      <c r="M630" s="290" t="s">
        <v>7376</v>
      </c>
      <c r="N630" s="290" t="s">
        <v>7338</v>
      </c>
      <c r="O630" s="290" t="s">
        <v>7338</v>
      </c>
      <c r="P630" s="290" t="s">
        <v>2331</v>
      </c>
      <c r="Q630" s="290"/>
      <c r="R630" s="290"/>
      <c r="S630" s="290" t="s">
        <v>7651</v>
      </c>
      <c r="T630" s="290"/>
      <c r="U630" s="290" t="s">
        <v>252</v>
      </c>
      <c r="V630" s="290" t="s">
        <v>2333</v>
      </c>
      <c r="W630" s="290" t="s">
        <v>2332</v>
      </c>
      <c r="X630" s="290"/>
      <c r="Y630" s="291">
        <v>43539.732893518521</v>
      </c>
      <c r="Z630" s="291">
        <v>43541.199108796296</v>
      </c>
      <c r="AA630" s="290" t="s">
        <v>7338</v>
      </c>
      <c r="AB630" s="290"/>
      <c r="AC630" s="290"/>
      <c r="AD630" s="290">
        <v>430</v>
      </c>
      <c r="AE630" s="290" t="s">
        <v>7375</v>
      </c>
      <c r="AF630" s="290" t="s">
        <v>7377</v>
      </c>
      <c r="AG630" s="290" t="s">
        <v>15</v>
      </c>
    </row>
    <row r="631" spans="1:33" ht="144" x14ac:dyDescent="0.3">
      <c r="A631" s="290" t="s">
        <v>2334</v>
      </c>
      <c r="B631" s="290" t="s">
        <v>7375</v>
      </c>
      <c r="C631" s="290" t="s">
        <v>34</v>
      </c>
      <c r="D631" s="290" t="s">
        <v>1319</v>
      </c>
      <c r="E631" s="290" t="s">
        <v>1320</v>
      </c>
      <c r="F631" s="290" t="s">
        <v>1316</v>
      </c>
      <c r="G631" s="290" t="s">
        <v>236</v>
      </c>
      <c r="H631" s="290" t="s">
        <v>389</v>
      </c>
      <c r="I631" s="290" t="s">
        <v>7338</v>
      </c>
      <c r="J631" s="290" t="s">
        <v>7338</v>
      </c>
      <c r="K631" s="290" t="s">
        <v>7338</v>
      </c>
      <c r="L631" s="290" t="s">
        <v>7338</v>
      </c>
      <c r="M631" s="290" t="s">
        <v>7376</v>
      </c>
      <c r="N631" s="290" t="s">
        <v>106</v>
      </c>
      <c r="O631" s="290" t="s">
        <v>1321</v>
      </c>
      <c r="P631" s="290"/>
      <c r="Q631" s="290" t="s">
        <v>1315</v>
      </c>
      <c r="R631" s="290"/>
      <c r="S631" s="290" t="s">
        <v>7635</v>
      </c>
      <c r="T631" s="290"/>
      <c r="U631" s="290" t="s">
        <v>7338</v>
      </c>
      <c r="V631" s="290" t="s">
        <v>7338</v>
      </c>
      <c r="W631" s="290" t="s">
        <v>7338</v>
      </c>
      <c r="X631" s="290" t="s">
        <v>7338</v>
      </c>
      <c r="Y631" s="291">
        <v>43539.755833333336</v>
      </c>
      <c r="Z631" s="291">
        <v>43541.199108796296</v>
      </c>
      <c r="AA631" s="290" t="s">
        <v>7338</v>
      </c>
      <c r="AB631" s="290"/>
      <c r="AC631" s="290"/>
      <c r="AD631" s="290">
        <v>2151</v>
      </c>
      <c r="AE631" s="290" t="s">
        <v>7375</v>
      </c>
      <c r="AF631" s="290" t="s">
        <v>7377</v>
      </c>
      <c r="AG631" s="290" t="s">
        <v>7338</v>
      </c>
    </row>
    <row r="632" spans="1:33" ht="409.6" x14ac:dyDescent="0.3">
      <c r="A632" s="290"/>
      <c r="B632" s="290" t="s">
        <v>7375</v>
      </c>
      <c r="C632" s="290" t="s">
        <v>34</v>
      </c>
      <c r="D632" s="290" t="s">
        <v>116</v>
      </c>
      <c r="E632" s="290" t="s">
        <v>1990</v>
      </c>
      <c r="F632" s="290" t="s">
        <v>1988</v>
      </c>
      <c r="G632" s="290" t="s">
        <v>784</v>
      </c>
      <c r="H632" s="290" t="s">
        <v>49</v>
      </c>
      <c r="I632" s="290" t="s">
        <v>7338</v>
      </c>
      <c r="J632" s="290" t="s">
        <v>7338</v>
      </c>
      <c r="K632" s="290" t="s">
        <v>7338</v>
      </c>
      <c r="L632" s="290" t="s">
        <v>7338</v>
      </c>
      <c r="M632" s="290" t="s">
        <v>7376</v>
      </c>
      <c r="N632" s="290" t="s">
        <v>117</v>
      </c>
      <c r="O632" s="290" t="s">
        <v>7338</v>
      </c>
      <c r="P632" s="290"/>
      <c r="Q632" s="290" t="s">
        <v>1987</v>
      </c>
      <c r="R632" s="290"/>
      <c r="S632" s="290" t="s">
        <v>7733</v>
      </c>
      <c r="T632" s="290"/>
      <c r="U632" s="290" t="s">
        <v>7338</v>
      </c>
      <c r="V632" s="290" t="s">
        <v>7338</v>
      </c>
      <c r="W632" s="290" t="s">
        <v>7338</v>
      </c>
      <c r="X632" s="290" t="s">
        <v>7338</v>
      </c>
      <c r="Y632" s="291">
        <v>43540.349756944444</v>
      </c>
      <c r="Z632" s="291">
        <v>43542.759189814817</v>
      </c>
      <c r="AA632" s="290" t="s">
        <v>7338</v>
      </c>
      <c r="AB632" s="290"/>
      <c r="AC632" s="290"/>
      <c r="AD632" s="290">
        <v>9301</v>
      </c>
      <c r="AE632" s="290" t="s">
        <v>7375</v>
      </c>
      <c r="AF632" s="290" t="s">
        <v>7377</v>
      </c>
      <c r="AG632" s="290" t="s">
        <v>882</v>
      </c>
    </row>
    <row r="633" spans="1:33" ht="409.6" x14ac:dyDescent="0.3">
      <c r="A633" s="290" t="s">
        <v>655</v>
      </c>
      <c r="B633" s="290" t="s">
        <v>7375</v>
      </c>
      <c r="C633" s="290" t="s">
        <v>79</v>
      </c>
      <c r="D633" s="290" t="s">
        <v>116</v>
      </c>
      <c r="E633" s="290" t="s">
        <v>1996</v>
      </c>
      <c r="F633" s="290" t="s">
        <v>1992</v>
      </c>
      <c r="G633" s="290" t="s">
        <v>2335</v>
      </c>
      <c r="H633" s="290" t="s">
        <v>7</v>
      </c>
      <c r="I633" s="290" t="s">
        <v>1734</v>
      </c>
      <c r="J633" s="290">
        <v>7</v>
      </c>
      <c r="K633" s="290">
        <v>3</v>
      </c>
      <c r="L633" s="290" t="s">
        <v>974</v>
      </c>
      <c r="M633" s="290" t="s">
        <v>997</v>
      </c>
      <c r="N633" s="290" t="s">
        <v>117</v>
      </c>
      <c r="O633" s="290" t="s">
        <v>331</v>
      </c>
      <c r="P633" s="290"/>
      <c r="Q633" s="290" t="s">
        <v>1991</v>
      </c>
      <c r="R633" s="290" t="s">
        <v>1994</v>
      </c>
      <c r="S633" s="290" t="s">
        <v>7754</v>
      </c>
      <c r="T633" s="290"/>
      <c r="U633" s="290" t="s">
        <v>7338</v>
      </c>
      <c r="V633" s="290" t="s">
        <v>7338</v>
      </c>
      <c r="W633" s="290" t="s">
        <v>7338</v>
      </c>
      <c r="X633" s="290" t="s">
        <v>7338</v>
      </c>
      <c r="Y633" s="291">
        <v>43540.349872685183</v>
      </c>
      <c r="Z633" s="291">
        <v>43542.759189814817</v>
      </c>
      <c r="AA633" s="290" t="s">
        <v>7338</v>
      </c>
      <c r="AB633" s="290"/>
      <c r="AC633" s="290"/>
      <c r="AD633" s="290">
        <v>9311</v>
      </c>
      <c r="AE633" s="290" t="s">
        <v>7375</v>
      </c>
      <c r="AF633" s="290" t="s">
        <v>7377</v>
      </c>
      <c r="AG633" s="290" t="s">
        <v>15</v>
      </c>
    </row>
    <row r="634" spans="1:33" ht="115.2" x14ac:dyDescent="0.3">
      <c r="A634" s="290" t="s">
        <v>904</v>
      </c>
      <c r="B634" s="290" t="s">
        <v>7375</v>
      </c>
      <c r="C634" s="290" t="s">
        <v>79</v>
      </c>
      <c r="D634" s="290" t="s">
        <v>116</v>
      </c>
      <c r="E634" s="290" t="s">
        <v>2004</v>
      </c>
      <c r="F634" s="290" t="s">
        <v>2000</v>
      </c>
      <c r="G634" s="290" t="s">
        <v>2336</v>
      </c>
      <c r="H634" s="290" t="s">
        <v>7</v>
      </c>
      <c r="I634" s="290" t="s">
        <v>2005</v>
      </c>
      <c r="J634" s="290">
        <v>792</v>
      </c>
      <c r="K634" s="290">
        <v>2</v>
      </c>
      <c r="L634" s="290" t="s">
        <v>974</v>
      </c>
      <c r="M634" s="290" t="s">
        <v>997</v>
      </c>
      <c r="N634" s="290" t="s">
        <v>117</v>
      </c>
      <c r="O634" s="290" t="s">
        <v>331</v>
      </c>
      <c r="P634" s="290"/>
      <c r="Q634" s="290" t="s">
        <v>1999</v>
      </c>
      <c r="R634" s="290" t="s">
        <v>2002</v>
      </c>
      <c r="S634" s="290" t="s">
        <v>7581</v>
      </c>
      <c r="T634" s="290"/>
      <c r="U634" s="290" t="s">
        <v>7338</v>
      </c>
      <c r="V634" s="290" t="s">
        <v>7338</v>
      </c>
      <c r="W634" s="290" t="s">
        <v>7338</v>
      </c>
      <c r="X634" s="290" t="s">
        <v>7338</v>
      </c>
      <c r="Y634" s="291">
        <v>43540.350439814814</v>
      </c>
      <c r="Z634" s="291">
        <v>43542.759189814817</v>
      </c>
      <c r="AA634" s="290" t="s">
        <v>7338</v>
      </c>
      <c r="AB634" s="290"/>
      <c r="AC634" s="290"/>
      <c r="AD634" s="290">
        <v>9321</v>
      </c>
      <c r="AE634" s="290" t="s">
        <v>7375</v>
      </c>
      <c r="AF634" s="290" t="s">
        <v>7377</v>
      </c>
      <c r="AG634" s="290" t="s">
        <v>15</v>
      </c>
    </row>
    <row r="635" spans="1:33" ht="115.2" x14ac:dyDescent="0.3">
      <c r="A635" s="290" t="s">
        <v>904</v>
      </c>
      <c r="B635" s="290" t="s">
        <v>7375</v>
      </c>
      <c r="C635" s="290" t="s">
        <v>79</v>
      </c>
      <c r="D635" s="290" t="s">
        <v>116</v>
      </c>
      <c r="E635" s="290" t="s">
        <v>2010</v>
      </c>
      <c r="F635" s="290" t="s">
        <v>2000</v>
      </c>
      <c r="G635" s="290" t="s">
        <v>2336</v>
      </c>
      <c r="H635" s="290" t="s">
        <v>7</v>
      </c>
      <c r="I635" s="290" t="s">
        <v>2011</v>
      </c>
      <c r="J635" s="290">
        <v>73</v>
      </c>
      <c r="K635" s="290">
        <v>2</v>
      </c>
      <c r="L635" s="290" t="s">
        <v>974</v>
      </c>
      <c r="M635" s="290" t="s">
        <v>997</v>
      </c>
      <c r="N635" s="290" t="s">
        <v>117</v>
      </c>
      <c r="O635" s="290" t="s">
        <v>331</v>
      </c>
      <c r="P635" s="290"/>
      <c r="Q635" s="290" t="s">
        <v>2007</v>
      </c>
      <c r="R635" s="290" t="s">
        <v>2008</v>
      </c>
      <c r="S635" s="290" t="s">
        <v>7581</v>
      </c>
      <c r="T635" s="290"/>
      <c r="U635" s="290" t="s">
        <v>7338</v>
      </c>
      <c r="V635" s="290" t="s">
        <v>7338</v>
      </c>
      <c r="W635" s="290" t="s">
        <v>7338</v>
      </c>
      <c r="X635" s="290" t="s">
        <v>7338</v>
      </c>
      <c r="Y635" s="291">
        <v>43540.350543981483</v>
      </c>
      <c r="Z635" s="291">
        <v>43542.759189814817</v>
      </c>
      <c r="AA635" s="290" t="s">
        <v>7338</v>
      </c>
      <c r="AB635" s="290"/>
      <c r="AC635" s="290"/>
      <c r="AD635" s="290">
        <v>9331</v>
      </c>
      <c r="AE635" s="290" t="s">
        <v>7375</v>
      </c>
      <c r="AF635" s="290" t="s">
        <v>7377</v>
      </c>
      <c r="AG635" s="290" t="s">
        <v>15</v>
      </c>
    </row>
    <row r="636" spans="1:33" ht="100.8" x14ac:dyDescent="0.3">
      <c r="A636" s="290" t="s">
        <v>655</v>
      </c>
      <c r="B636" s="290" t="s">
        <v>7375</v>
      </c>
      <c r="C636" s="290" t="s">
        <v>19</v>
      </c>
      <c r="D636" s="290" t="s">
        <v>208</v>
      </c>
      <c r="E636" s="290" t="s">
        <v>1496</v>
      </c>
      <c r="F636" s="290" t="s">
        <v>1495</v>
      </c>
      <c r="G636" s="290" t="s">
        <v>737</v>
      </c>
      <c r="H636" s="290" t="s">
        <v>684</v>
      </c>
      <c r="I636" s="290" t="s">
        <v>7338</v>
      </c>
      <c r="J636" s="290" t="s">
        <v>7338</v>
      </c>
      <c r="K636" s="290" t="s">
        <v>7338</v>
      </c>
      <c r="L636" s="290" t="s">
        <v>7338</v>
      </c>
      <c r="M636" s="290" t="s">
        <v>7376</v>
      </c>
      <c r="N636" s="290" t="s">
        <v>106</v>
      </c>
      <c r="O636" s="290" t="s">
        <v>7338</v>
      </c>
      <c r="P636" s="290" t="s">
        <v>2337</v>
      </c>
      <c r="Q636" s="290" t="s">
        <v>1494</v>
      </c>
      <c r="R636" s="290"/>
      <c r="S636" s="290" t="s">
        <v>7604</v>
      </c>
      <c r="T636" s="290"/>
      <c r="U636" s="290" t="s">
        <v>7338</v>
      </c>
      <c r="V636" s="290" t="s">
        <v>7338</v>
      </c>
      <c r="W636" s="290" t="s">
        <v>7338</v>
      </c>
      <c r="X636" s="290" t="s">
        <v>7338</v>
      </c>
      <c r="Y636" s="291">
        <v>43540.779814814814</v>
      </c>
      <c r="Z636" s="291">
        <v>43542.759189814817</v>
      </c>
      <c r="AA636" s="290" t="s">
        <v>7338</v>
      </c>
      <c r="AB636" s="290"/>
      <c r="AC636" s="290"/>
      <c r="AD636" s="290">
        <v>3301</v>
      </c>
      <c r="AE636" s="290" t="s">
        <v>7375</v>
      </c>
      <c r="AF636" s="290" t="s">
        <v>7377</v>
      </c>
      <c r="AG636" s="290" t="s">
        <v>15</v>
      </c>
    </row>
    <row r="637" spans="1:33" ht="360" x14ac:dyDescent="0.3">
      <c r="A637" s="290"/>
      <c r="B637" s="290" t="s">
        <v>7375</v>
      </c>
      <c r="C637" s="290" t="s">
        <v>34</v>
      </c>
      <c r="D637" s="290" t="s">
        <v>54</v>
      </c>
      <c r="E637" s="290" t="s">
        <v>1385</v>
      </c>
      <c r="F637" s="290" t="s">
        <v>1382</v>
      </c>
      <c r="G637" s="290" t="s">
        <v>2338</v>
      </c>
      <c r="H637" s="290" t="s">
        <v>49</v>
      </c>
      <c r="I637" s="290" t="s">
        <v>7338</v>
      </c>
      <c r="J637" s="290" t="s">
        <v>7338</v>
      </c>
      <c r="K637" s="290" t="s">
        <v>7338</v>
      </c>
      <c r="L637" s="290" t="s">
        <v>7338</v>
      </c>
      <c r="M637" s="290" t="s">
        <v>7376</v>
      </c>
      <c r="N637" s="290" t="s">
        <v>117</v>
      </c>
      <c r="O637" s="290" t="s">
        <v>7338</v>
      </c>
      <c r="P637" s="290"/>
      <c r="Q637" s="290" t="s">
        <v>1381</v>
      </c>
      <c r="R637" s="290"/>
      <c r="S637" s="290" t="s">
        <v>7734</v>
      </c>
      <c r="T637" s="290"/>
      <c r="U637" s="290" t="s">
        <v>7338</v>
      </c>
      <c r="V637" s="290" t="s">
        <v>7338</v>
      </c>
      <c r="W637" s="290" t="s">
        <v>7338</v>
      </c>
      <c r="X637" s="290" t="s">
        <v>7338</v>
      </c>
      <c r="Y637" s="291">
        <v>43540.781967592593</v>
      </c>
      <c r="Z637" s="291">
        <v>43541.444872685184</v>
      </c>
      <c r="AA637" s="290" t="s">
        <v>7338</v>
      </c>
      <c r="AB637" s="290"/>
      <c r="AC637" s="290"/>
      <c r="AD637" s="290">
        <v>3141</v>
      </c>
      <c r="AE637" s="290" t="s">
        <v>7375</v>
      </c>
      <c r="AF637" s="290" t="s">
        <v>7377</v>
      </c>
      <c r="AG637" s="290" t="s">
        <v>7338</v>
      </c>
    </row>
    <row r="638" spans="1:33" ht="86.4" x14ac:dyDescent="0.3">
      <c r="A638" s="290" t="s">
        <v>904</v>
      </c>
      <c r="B638" s="290" t="s">
        <v>7375</v>
      </c>
      <c r="C638" s="290" t="s">
        <v>79</v>
      </c>
      <c r="D638" s="290" t="s">
        <v>116</v>
      </c>
      <c r="E638" s="290" t="s">
        <v>2339</v>
      </c>
      <c r="F638" s="290" t="s">
        <v>2340</v>
      </c>
      <c r="G638" s="290" t="s">
        <v>2341</v>
      </c>
      <c r="H638" s="290" t="s">
        <v>7</v>
      </c>
      <c r="I638" s="290" t="s">
        <v>2111</v>
      </c>
      <c r="J638" s="290">
        <v>3821</v>
      </c>
      <c r="K638" s="290">
        <v>3</v>
      </c>
      <c r="L638" s="290" t="s">
        <v>974</v>
      </c>
      <c r="M638" s="290" t="s">
        <v>997</v>
      </c>
      <c r="N638" s="290" t="s">
        <v>117</v>
      </c>
      <c r="O638" s="290" t="s">
        <v>331</v>
      </c>
      <c r="P638" s="290"/>
      <c r="Q638" s="290"/>
      <c r="R638" s="290" t="s">
        <v>2342</v>
      </c>
      <c r="S638" s="290"/>
      <c r="T638" s="290"/>
      <c r="U638" s="290" t="s">
        <v>7338</v>
      </c>
      <c r="V638" s="290" t="s">
        <v>7338</v>
      </c>
      <c r="W638" s="290"/>
      <c r="X638" s="290"/>
      <c r="Y638" s="291">
        <v>43540.785208333335</v>
      </c>
      <c r="Z638" s="291">
        <v>43543.237013888887</v>
      </c>
      <c r="AA638" s="290" t="s">
        <v>7338</v>
      </c>
      <c r="AB638" s="290"/>
      <c r="AC638" s="290"/>
      <c r="AD638" s="290">
        <v>8270</v>
      </c>
      <c r="AE638" s="290" t="s">
        <v>7375</v>
      </c>
      <c r="AF638" s="290" t="s">
        <v>7377</v>
      </c>
      <c r="AG638" s="290" t="s">
        <v>15</v>
      </c>
    </row>
    <row r="639" spans="1:33" ht="86.4" x14ac:dyDescent="0.3">
      <c r="A639" s="290"/>
      <c r="B639" s="290" t="s">
        <v>7375</v>
      </c>
      <c r="C639" s="290" t="s">
        <v>34</v>
      </c>
      <c r="D639" s="290" t="s">
        <v>116</v>
      </c>
      <c r="E639" s="290" t="s">
        <v>2344</v>
      </c>
      <c r="F639" s="290" t="s">
        <v>2345</v>
      </c>
      <c r="G639" s="290" t="s">
        <v>548</v>
      </c>
      <c r="H639" s="290" t="s">
        <v>103</v>
      </c>
      <c r="I639" s="290" t="s">
        <v>7338</v>
      </c>
      <c r="J639" s="290" t="s">
        <v>7338</v>
      </c>
      <c r="K639" s="290" t="s">
        <v>7338</v>
      </c>
      <c r="L639" s="290" t="s">
        <v>7338</v>
      </c>
      <c r="M639" s="290" t="s">
        <v>7376</v>
      </c>
      <c r="N639" s="290" t="s">
        <v>117</v>
      </c>
      <c r="O639" s="290" t="s">
        <v>151</v>
      </c>
      <c r="P639" s="290"/>
      <c r="Q639" s="290"/>
      <c r="R639" s="290" t="s">
        <v>2346</v>
      </c>
      <c r="S639" s="290" t="s">
        <v>7694</v>
      </c>
      <c r="T639" s="290" t="s">
        <v>2349</v>
      </c>
      <c r="U639" s="290" t="s">
        <v>36</v>
      </c>
      <c r="V639" s="290" t="s">
        <v>2348</v>
      </c>
      <c r="W639" s="290" t="s">
        <v>2347</v>
      </c>
      <c r="X639" s="290"/>
      <c r="Y639" s="291">
        <v>43540.824317129627</v>
      </c>
      <c r="Z639" s="291">
        <v>43541.255312499998</v>
      </c>
      <c r="AA639" s="290" t="s">
        <v>7338</v>
      </c>
      <c r="AB639" s="290"/>
      <c r="AC639" s="290"/>
      <c r="AD639" s="290">
        <v>500</v>
      </c>
      <c r="AE639" s="290" t="s">
        <v>7375</v>
      </c>
      <c r="AF639" s="290" t="s">
        <v>7377</v>
      </c>
      <c r="AG639" s="290" t="s">
        <v>7338</v>
      </c>
    </row>
    <row r="640" spans="1:33" ht="409.6" x14ac:dyDescent="0.3">
      <c r="A640" s="290"/>
      <c r="B640" s="290" t="s">
        <v>7375</v>
      </c>
      <c r="C640" s="290" t="s">
        <v>34</v>
      </c>
      <c r="D640" s="290" t="s">
        <v>234</v>
      </c>
      <c r="E640" s="290" t="s">
        <v>2350</v>
      </c>
      <c r="F640" s="290" t="s">
        <v>2351</v>
      </c>
      <c r="G640" s="290" t="s">
        <v>231</v>
      </c>
      <c r="H640" s="290" t="s">
        <v>103</v>
      </c>
      <c r="I640" s="290" t="s">
        <v>7338</v>
      </c>
      <c r="J640" s="290" t="s">
        <v>7338</v>
      </c>
      <c r="K640" s="290" t="s">
        <v>7338</v>
      </c>
      <c r="L640" s="290" t="s">
        <v>7338</v>
      </c>
      <c r="M640" s="290" t="s">
        <v>7376</v>
      </c>
      <c r="N640" s="290" t="s">
        <v>7338</v>
      </c>
      <c r="O640" s="290" t="s">
        <v>7338</v>
      </c>
      <c r="P640" s="290"/>
      <c r="Q640" s="290"/>
      <c r="R640" s="290"/>
      <c r="S640" s="290" t="s">
        <v>7695</v>
      </c>
      <c r="T640" s="290" t="s">
        <v>2353</v>
      </c>
      <c r="U640" s="290" t="s">
        <v>36</v>
      </c>
      <c r="V640" s="290" t="s">
        <v>2352</v>
      </c>
      <c r="W640" s="290"/>
      <c r="X640" s="290"/>
      <c r="Y640" s="291">
        <v>43540.828217592592</v>
      </c>
      <c r="Z640" s="291">
        <v>43541.255312499998</v>
      </c>
      <c r="AA640" s="290" t="s">
        <v>7338</v>
      </c>
      <c r="AB640" s="290"/>
      <c r="AC640" s="290"/>
      <c r="AD640" s="290">
        <v>3620</v>
      </c>
      <c r="AE640" s="290" t="s">
        <v>7375</v>
      </c>
      <c r="AF640" s="290" t="s">
        <v>7377</v>
      </c>
      <c r="AG640" s="290"/>
    </row>
    <row r="641" spans="1:33" ht="28.8" x14ac:dyDescent="0.3">
      <c r="A641" s="290"/>
      <c r="B641" s="290" t="s">
        <v>7375</v>
      </c>
      <c r="C641" s="290" t="s">
        <v>34</v>
      </c>
      <c r="D641" s="290" t="s">
        <v>92</v>
      </c>
      <c r="E641" s="290" t="s">
        <v>2354</v>
      </c>
      <c r="F641" s="290" t="s">
        <v>2355</v>
      </c>
      <c r="G641" s="290" t="s">
        <v>23</v>
      </c>
      <c r="H641" s="290" t="s">
        <v>2356</v>
      </c>
      <c r="I641" s="290" t="s">
        <v>7338</v>
      </c>
      <c r="J641" s="290" t="s">
        <v>7338</v>
      </c>
      <c r="K641" s="290" t="s">
        <v>7338</v>
      </c>
      <c r="L641" s="290" t="s">
        <v>7338</v>
      </c>
      <c r="M641" s="290" t="s">
        <v>7376</v>
      </c>
      <c r="N641" s="290" t="s">
        <v>117</v>
      </c>
      <c r="O641" s="290" t="s">
        <v>7338</v>
      </c>
      <c r="P641" s="290"/>
      <c r="Q641" s="290"/>
      <c r="R641" s="290"/>
      <c r="S641" s="290"/>
      <c r="T641" s="290"/>
      <c r="U641" s="290" t="s">
        <v>7338</v>
      </c>
      <c r="V641" s="290" t="s">
        <v>7338</v>
      </c>
      <c r="W641" s="290"/>
      <c r="X641" s="290"/>
      <c r="Y641" s="291">
        <v>43541.415486111109</v>
      </c>
      <c r="Z641" s="291">
        <v>43545.239652777775</v>
      </c>
      <c r="AA641" s="290" t="s">
        <v>7338</v>
      </c>
      <c r="AB641" s="290"/>
      <c r="AC641" s="290"/>
      <c r="AD641" s="290">
        <v>64000</v>
      </c>
      <c r="AE641" s="290" t="s">
        <v>7375</v>
      </c>
      <c r="AF641" s="290" t="s">
        <v>7377</v>
      </c>
      <c r="AG641" s="290" t="s">
        <v>50</v>
      </c>
    </row>
    <row r="642" spans="1:33" ht="43.2" x14ac:dyDescent="0.3">
      <c r="A642" s="290"/>
      <c r="B642" s="290" t="s">
        <v>7375</v>
      </c>
      <c r="C642" s="290" t="s">
        <v>1491</v>
      </c>
      <c r="D642" s="290">
        <v>15</v>
      </c>
      <c r="E642" s="290" t="s">
        <v>2357</v>
      </c>
      <c r="F642" s="290" t="s">
        <v>2358</v>
      </c>
      <c r="G642" s="290" t="s">
        <v>2359</v>
      </c>
      <c r="H642" s="290" t="s">
        <v>24</v>
      </c>
      <c r="I642" s="290" t="s">
        <v>7338</v>
      </c>
      <c r="J642" s="290" t="s">
        <v>7338</v>
      </c>
      <c r="K642" s="290" t="s">
        <v>7338</v>
      </c>
      <c r="L642" s="290" t="s">
        <v>7338</v>
      </c>
      <c r="M642" s="290" t="s">
        <v>7376</v>
      </c>
      <c r="N642" s="290" t="s">
        <v>7338</v>
      </c>
      <c r="O642" s="290" t="s">
        <v>7338</v>
      </c>
      <c r="P642" s="290"/>
      <c r="Q642" s="290"/>
      <c r="R642" s="290"/>
      <c r="S642" s="290"/>
      <c r="T642" s="290"/>
      <c r="U642" s="290" t="s">
        <v>7338</v>
      </c>
      <c r="V642" s="290" t="s">
        <v>7338</v>
      </c>
      <c r="W642" s="290"/>
      <c r="X642" s="290"/>
      <c r="Y642" s="291">
        <v>43541.420277777775</v>
      </c>
      <c r="Z642" s="290"/>
      <c r="AA642" s="290" t="s">
        <v>7338</v>
      </c>
      <c r="AB642" s="290"/>
      <c r="AC642" s="290"/>
      <c r="AD642" s="290">
        <v>64100</v>
      </c>
      <c r="AE642" s="290" t="s">
        <v>7375</v>
      </c>
      <c r="AF642" s="290" t="s">
        <v>7377</v>
      </c>
      <c r="AG642" s="290" t="s">
        <v>989</v>
      </c>
    </row>
    <row r="643" spans="1:33" ht="72" x14ac:dyDescent="0.3">
      <c r="A643" s="290" t="s">
        <v>701</v>
      </c>
      <c r="B643" s="290" t="s">
        <v>7375</v>
      </c>
      <c r="C643" s="290" t="s">
        <v>79</v>
      </c>
      <c r="D643" s="290" t="s">
        <v>1038</v>
      </c>
      <c r="E643" s="290" t="s">
        <v>1521</v>
      </c>
      <c r="F643" s="290" t="s">
        <v>1519</v>
      </c>
      <c r="G643" s="290" t="s">
        <v>1515</v>
      </c>
      <c r="H643" s="290" t="s">
        <v>684</v>
      </c>
      <c r="I643" s="290" t="s">
        <v>7338</v>
      </c>
      <c r="J643" s="290" t="s">
        <v>7338</v>
      </c>
      <c r="K643" s="290" t="s">
        <v>7338</v>
      </c>
      <c r="L643" s="290" t="s">
        <v>7338</v>
      </c>
      <c r="M643" s="290" t="s">
        <v>7376</v>
      </c>
      <c r="N643" s="290" t="s">
        <v>106</v>
      </c>
      <c r="O643" s="290" t="s">
        <v>7338</v>
      </c>
      <c r="P643" s="290"/>
      <c r="Q643" s="290" t="s">
        <v>1518</v>
      </c>
      <c r="R643" s="290"/>
      <c r="S643" s="290"/>
      <c r="T643" s="290"/>
      <c r="U643" s="290" t="s">
        <v>7338</v>
      </c>
      <c r="V643" s="290" t="s">
        <v>7338</v>
      </c>
      <c r="W643" s="290" t="s">
        <v>7338</v>
      </c>
      <c r="X643" s="290" t="s">
        <v>7338</v>
      </c>
      <c r="Y643" s="291">
        <v>43541.680034722223</v>
      </c>
      <c r="Z643" s="291">
        <v>43544.786979166667</v>
      </c>
      <c r="AA643" s="290" t="s">
        <v>7338</v>
      </c>
      <c r="AB643" s="290"/>
      <c r="AC643" s="290"/>
      <c r="AD643" s="290">
        <v>5011</v>
      </c>
      <c r="AE643" s="290" t="s">
        <v>7375</v>
      </c>
      <c r="AF643" s="290" t="s">
        <v>7377</v>
      </c>
      <c r="AG643" s="290" t="s">
        <v>15</v>
      </c>
    </row>
    <row r="644" spans="1:33" x14ac:dyDescent="0.3">
      <c r="A644" s="290"/>
      <c r="B644" s="290" t="s">
        <v>7375</v>
      </c>
      <c r="C644" s="290" t="s">
        <v>79</v>
      </c>
      <c r="D644" s="290">
        <v>4</v>
      </c>
      <c r="E644" s="290" t="s">
        <v>26</v>
      </c>
      <c r="F644" s="290" t="s">
        <v>2360</v>
      </c>
      <c r="G644" s="290" t="s">
        <v>23</v>
      </c>
      <c r="H644" s="290" t="s">
        <v>24</v>
      </c>
      <c r="I644" s="290" t="s">
        <v>7338</v>
      </c>
      <c r="J644" s="290" t="s">
        <v>7338</v>
      </c>
      <c r="K644" s="290" t="s">
        <v>7338</v>
      </c>
      <c r="L644" s="290" t="s">
        <v>7338</v>
      </c>
      <c r="M644" s="290" t="s">
        <v>7376</v>
      </c>
      <c r="N644" s="290" t="s">
        <v>7338</v>
      </c>
      <c r="O644" s="290" t="s">
        <v>7338</v>
      </c>
      <c r="P644" s="290"/>
      <c r="Q644" s="290" t="s">
        <v>21</v>
      </c>
      <c r="R644" s="290"/>
      <c r="S644" s="290"/>
      <c r="T644" s="290"/>
      <c r="U644" s="290" t="s">
        <v>7338</v>
      </c>
      <c r="V644" s="290" t="s">
        <v>7338</v>
      </c>
      <c r="W644" s="290" t="s">
        <v>7338</v>
      </c>
      <c r="X644" s="290" t="s">
        <v>7338</v>
      </c>
      <c r="Y644" s="291">
        <v>43542.099583333336</v>
      </c>
      <c r="Z644" s="291">
        <v>43548.80709490741</v>
      </c>
      <c r="AA644" s="290" t="s">
        <v>7338</v>
      </c>
      <c r="AB644" s="290"/>
      <c r="AC644" s="290"/>
      <c r="AD644" s="290">
        <v>21</v>
      </c>
      <c r="AE644" s="290" t="s">
        <v>7375</v>
      </c>
      <c r="AF644" s="290" t="s">
        <v>7377</v>
      </c>
      <c r="AG644" s="290" t="s">
        <v>15</v>
      </c>
    </row>
    <row r="645" spans="1:33" ht="28.8" x14ac:dyDescent="0.3">
      <c r="A645" s="290" t="s">
        <v>2311</v>
      </c>
      <c r="B645" s="290" t="s">
        <v>7375</v>
      </c>
      <c r="C645" s="290" t="s">
        <v>34</v>
      </c>
      <c r="D645" s="290" t="s">
        <v>1926</v>
      </c>
      <c r="E645" s="290" t="s">
        <v>1927</v>
      </c>
      <c r="F645" s="290" t="s">
        <v>1924</v>
      </c>
      <c r="G645" s="290" t="s">
        <v>102</v>
      </c>
      <c r="H645" s="290" t="s">
        <v>389</v>
      </c>
      <c r="I645" s="290" t="s">
        <v>7338</v>
      </c>
      <c r="J645" s="290" t="s">
        <v>7338</v>
      </c>
      <c r="K645" s="290" t="s">
        <v>7338</v>
      </c>
      <c r="L645" s="290" t="s">
        <v>7338</v>
      </c>
      <c r="M645" s="290" t="s">
        <v>7376</v>
      </c>
      <c r="N645" s="290" t="s">
        <v>106</v>
      </c>
      <c r="O645" s="290" t="s">
        <v>1928</v>
      </c>
      <c r="P645" s="290"/>
      <c r="Q645" s="290" t="s">
        <v>1923</v>
      </c>
      <c r="R645" s="290"/>
      <c r="S645" s="290" t="s">
        <v>7527</v>
      </c>
      <c r="T645" s="290"/>
      <c r="U645" s="290" t="s">
        <v>7338</v>
      </c>
      <c r="V645" s="290" t="s">
        <v>7338</v>
      </c>
      <c r="W645" s="290" t="s">
        <v>7338</v>
      </c>
      <c r="X645" s="290" t="s">
        <v>7338</v>
      </c>
      <c r="Y645" s="291">
        <v>43542.115127314813</v>
      </c>
      <c r="Z645" s="291">
        <v>43542.759189814817</v>
      </c>
      <c r="AA645" s="290" t="s">
        <v>7338</v>
      </c>
      <c r="AB645" s="290"/>
      <c r="AC645" s="290"/>
      <c r="AD645" s="290">
        <v>4881</v>
      </c>
      <c r="AE645" s="290" t="s">
        <v>7375</v>
      </c>
      <c r="AF645" s="290" t="s">
        <v>7377</v>
      </c>
      <c r="AG645" s="290" t="s">
        <v>7338</v>
      </c>
    </row>
    <row r="646" spans="1:33" x14ac:dyDescent="0.3">
      <c r="A646" s="290" t="s">
        <v>655</v>
      </c>
      <c r="B646" s="290" t="s">
        <v>7375</v>
      </c>
      <c r="C646" s="290" t="s">
        <v>19</v>
      </c>
      <c r="D646" s="290" t="s">
        <v>208</v>
      </c>
      <c r="E646" s="290" t="s">
        <v>1086</v>
      </c>
      <c r="F646" s="290" t="s">
        <v>1084</v>
      </c>
      <c r="G646" s="290" t="s">
        <v>757</v>
      </c>
      <c r="H646" s="290" t="s">
        <v>684</v>
      </c>
      <c r="I646" s="290" t="s">
        <v>7338</v>
      </c>
      <c r="J646" s="290" t="s">
        <v>7338</v>
      </c>
      <c r="K646" s="290" t="s">
        <v>7338</v>
      </c>
      <c r="L646" s="290" t="s">
        <v>7338</v>
      </c>
      <c r="M646" s="290" t="s">
        <v>7376</v>
      </c>
      <c r="N646" s="290" t="s">
        <v>106</v>
      </c>
      <c r="O646" s="290" t="s">
        <v>7338</v>
      </c>
      <c r="P646" s="290" t="s">
        <v>2361</v>
      </c>
      <c r="Q646" s="290" t="s">
        <v>1083</v>
      </c>
      <c r="R646" s="290"/>
      <c r="S646" s="290"/>
      <c r="T646" s="290"/>
      <c r="U646" s="290" t="s">
        <v>7338</v>
      </c>
      <c r="V646" s="290" t="s">
        <v>7338</v>
      </c>
      <c r="W646" s="290" t="s">
        <v>7338</v>
      </c>
      <c r="X646" s="290" t="s">
        <v>7338</v>
      </c>
      <c r="Y646" s="291">
        <v>43542.133449074077</v>
      </c>
      <c r="Z646" s="291">
        <v>43543.237013888887</v>
      </c>
      <c r="AA646" s="290" t="s">
        <v>7338</v>
      </c>
      <c r="AB646" s="290"/>
      <c r="AC646" s="290"/>
      <c r="AD646" s="290">
        <v>2036</v>
      </c>
      <c r="AE646" s="290" t="s">
        <v>7375</v>
      </c>
      <c r="AF646" s="290" t="s">
        <v>7377</v>
      </c>
      <c r="AG646" s="290" t="s">
        <v>15</v>
      </c>
    </row>
    <row r="647" spans="1:33" ht="28.8" x14ac:dyDescent="0.3">
      <c r="A647" s="290"/>
      <c r="B647" s="290" t="s">
        <v>7375</v>
      </c>
      <c r="C647" s="290" t="s">
        <v>209</v>
      </c>
      <c r="D647" s="290" t="s">
        <v>150</v>
      </c>
      <c r="E647" s="290" t="s">
        <v>2362</v>
      </c>
      <c r="F647" s="290" t="s">
        <v>2363</v>
      </c>
      <c r="G647" s="290" t="s">
        <v>2189</v>
      </c>
      <c r="H647" s="290" t="s">
        <v>49</v>
      </c>
      <c r="I647" s="290" t="s">
        <v>7338</v>
      </c>
      <c r="J647" s="290" t="s">
        <v>7338</v>
      </c>
      <c r="K647" s="290" t="s">
        <v>7338</v>
      </c>
      <c r="L647" s="290" t="s">
        <v>7338</v>
      </c>
      <c r="M647" s="290" t="s">
        <v>7376</v>
      </c>
      <c r="N647" s="290" t="s">
        <v>117</v>
      </c>
      <c r="O647" s="290" t="s">
        <v>331</v>
      </c>
      <c r="P647" s="290"/>
      <c r="Q647" s="290"/>
      <c r="R647" s="290" t="s">
        <v>2364</v>
      </c>
      <c r="S647" s="290" t="s">
        <v>2172</v>
      </c>
      <c r="T647" s="290"/>
      <c r="U647" s="290" t="s">
        <v>7338</v>
      </c>
      <c r="V647" s="290" t="s">
        <v>7338</v>
      </c>
      <c r="W647" s="290"/>
      <c r="X647" s="290"/>
      <c r="Y647" s="291">
        <v>43542.144317129627</v>
      </c>
      <c r="Z647" s="291">
        <v>43542.759189814817</v>
      </c>
      <c r="AA647" s="290" t="s">
        <v>7338</v>
      </c>
      <c r="AB647" s="290"/>
      <c r="AC647" s="290"/>
      <c r="AD647" s="290">
        <v>1300</v>
      </c>
      <c r="AE647" s="290" t="s">
        <v>7375</v>
      </c>
      <c r="AF647" s="290" t="s">
        <v>7377</v>
      </c>
      <c r="AG647" s="290" t="s">
        <v>49</v>
      </c>
    </row>
    <row r="648" spans="1:33" ht="144" x14ac:dyDescent="0.3">
      <c r="A648" s="290" t="s">
        <v>217</v>
      </c>
      <c r="B648" s="290" t="s">
        <v>7375</v>
      </c>
      <c r="C648" s="290" t="s">
        <v>19</v>
      </c>
      <c r="D648" s="290" t="s">
        <v>218</v>
      </c>
      <c r="E648" s="290" t="s">
        <v>2060</v>
      </c>
      <c r="F648" s="290" t="s">
        <v>2365</v>
      </c>
      <c r="G648" s="290" t="s">
        <v>1955</v>
      </c>
      <c r="H648" s="290" t="s">
        <v>30</v>
      </c>
      <c r="I648" s="290" t="s">
        <v>7338</v>
      </c>
      <c r="J648" s="290" t="s">
        <v>7338</v>
      </c>
      <c r="K648" s="290" t="s">
        <v>7338</v>
      </c>
      <c r="L648" s="290" t="s">
        <v>7338</v>
      </c>
      <c r="M648" s="290" t="s">
        <v>7376</v>
      </c>
      <c r="N648" s="290" t="s">
        <v>106</v>
      </c>
      <c r="O648" s="290" t="s">
        <v>220</v>
      </c>
      <c r="P648" s="290" t="s">
        <v>2366</v>
      </c>
      <c r="Q648" s="290" t="s">
        <v>223</v>
      </c>
      <c r="R648" s="290"/>
      <c r="S648" s="290" t="s">
        <v>7652</v>
      </c>
      <c r="T648" s="290"/>
      <c r="U648" s="290" t="s">
        <v>743</v>
      </c>
      <c r="V648" s="290" t="s">
        <v>2367</v>
      </c>
      <c r="W648" s="290" t="s">
        <v>742</v>
      </c>
      <c r="X648" s="290" t="s">
        <v>7338</v>
      </c>
      <c r="Y648" s="291">
        <v>43542.149236111109</v>
      </c>
      <c r="Z648" s="291">
        <v>43545.239652777775</v>
      </c>
      <c r="AA648" s="290" t="s">
        <v>7338</v>
      </c>
      <c r="AB648" s="290"/>
      <c r="AC648" s="290"/>
      <c r="AD648" s="290">
        <v>1421</v>
      </c>
      <c r="AE648" s="290" t="s">
        <v>7375</v>
      </c>
      <c r="AF648" s="290" t="s">
        <v>7377</v>
      </c>
      <c r="AG648" s="290" t="s">
        <v>15</v>
      </c>
    </row>
    <row r="649" spans="1:33" ht="57.6" x14ac:dyDescent="0.3">
      <c r="A649" s="290"/>
      <c r="B649" s="290" t="s">
        <v>7375</v>
      </c>
      <c r="C649" s="290" t="s">
        <v>209</v>
      </c>
      <c r="D649" s="290" t="s">
        <v>635</v>
      </c>
      <c r="E649" s="290" t="s">
        <v>1270</v>
      </c>
      <c r="F649" s="290" t="s">
        <v>629</v>
      </c>
      <c r="G649" s="290" t="s">
        <v>1269</v>
      </c>
      <c r="H649" s="290" t="s">
        <v>49</v>
      </c>
      <c r="I649" s="290" t="s">
        <v>7338</v>
      </c>
      <c r="J649" s="290" t="s">
        <v>7338</v>
      </c>
      <c r="K649" s="290" t="s">
        <v>7338</v>
      </c>
      <c r="L649" s="290" t="s">
        <v>7338</v>
      </c>
      <c r="M649" s="290" t="s">
        <v>7376</v>
      </c>
      <c r="N649" s="290" t="s">
        <v>106</v>
      </c>
      <c r="O649" s="290" t="s">
        <v>7338</v>
      </c>
      <c r="P649" s="290"/>
      <c r="Q649" s="290" t="s">
        <v>636</v>
      </c>
      <c r="R649" s="290"/>
      <c r="S649" s="290"/>
      <c r="T649" s="290"/>
      <c r="U649" s="290" t="s">
        <v>7338</v>
      </c>
      <c r="V649" s="290" t="s">
        <v>7338</v>
      </c>
      <c r="W649" s="290" t="s">
        <v>7338</v>
      </c>
      <c r="X649" s="290" t="s">
        <v>7338</v>
      </c>
      <c r="Y649" s="291">
        <v>43542.155578703707</v>
      </c>
      <c r="Z649" s="291">
        <v>43543.237013888887</v>
      </c>
      <c r="AA649" s="290" t="s">
        <v>7338</v>
      </c>
      <c r="AB649" s="290"/>
      <c r="AC649" s="290"/>
      <c r="AD649" s="290">
        <v>1021</v>
      </c>
      <c r="AE649" s="290" t="s">
        <v>7375</v>
      </c>
      <c r="AF649" s="290" t="s">
        <v>7377</v>
      </c>
      <c r="AG649" s="290" t="s">
        <v>632</v>
      </c>
    </row>
    <row r="650" spans="1:33" ht="57.6" x14ac:dyDescent="0.3">
      <c r="A650" s="290"/>
      <c r="B650" s="290" t="s">
        <v>7375</v>
      </c>
      <c r="C650" s="290" t="s">
        <v>19</v>
      </c>
      <c r="D650" s="290" t="s">
        <v>635</v>
      </c>
      <c r="E650" s="290" t="s">
        <v>1279</v>
      </c>
      <c r="F650" s="290" t="s">
        <v>1276</v>
      </c>
      <c r="G650" s="290" t="s">
        <v>1277</v>
      </c>
      <c r="H650" s="290" t="s">
        <v>640</v>
      </c>
      <c r="I650" s="290" t="s">
        <v>7338</v>
      </c>
      <c r="J650" s="290" t="s">
        <v>7338</v>
      </c>
      <c r="K650" s="290" t="s">
        <v>7338</v>
      </c>
      <c r="L650" s="290" t="s">
        <v>7338</v>
      </c>
      <c r="M650" s="290" t="s">
        <v>7376</v>
      </c>
      <c r="N650" s="290" t="s">
        <v>106</v>
      </c>
      <c r="O650" s="290" t="s">
        <v>7338</v>
      </c>
      <c r="P650" s="290" t="s">
        <v>2368</v>
      </c>
      <c r="Q650" s="290" t="s">
        <v>643</v>
      </c>
      <c r="R650" s="290" t="s">
        <v>1278</v>
      </c>
      <c r="S650" s="290"/>
      <c r="T650" s="290"/>
      <c r="U650" s="290" t="s">
        <v>7338</v>
      </c>
      <c r="V650" s="290" t="s">
        <v>7338</v>
      </c>
      <c r="W650" s="290" t="s">
        <v>7338</v>
      </c>
      <c r="X650" s="290" t="s">
        <v>7338</v>
      </c>
      <c r="Y650" s="291">
        <v>43542.155821759261</v>
      </c>
      <c r="Z650" s="291">
        <v>43543.237013888887</v>
      </c>
      <c r="AA650" s="290" t="s">
        <v>7338</v>
      </c>
      <c r="AB650" s="290"/>
      <c r="AC650" s="290"/>
      <c r="AD650" s="290">
        <v>1041</v>
      </c>
      <c r="AE650" s="290" t="s">
        <v>7375</v>
      </c>
      <c r="AF650" s="290" t="s">
        <v>7377</v>
      </c>
      <c r="AG650" s="290" t="s">
        <v>15</v>
      </c>
    </row>
    <row r="651" spans="1:33" ht="100.8" x14ac:dyDescent="0.3">
      <c r="A651" s="290" t="s">
        <v>802</v>
      </c>
      <c r="B651" s="290" t="s">
        <v>7375</v>
      </c>
      <c r="C651" s="290" t="s">
        <v>79</v>
      </c>
      <c r="D651" s="290" t="s">
        <v>1413</v>
      </c>
      <c r="E651" s="290" t="s">
        <v>2019</v>
      </c>
      <c r="F651" s="290" t="s">
        <v>2016</v>
      </c>
      <c r="G651" s="290" t="s">
        <v>784</v>
      </c>
      <c r="H651" s="290" t="s">
        <v>684</v>
      </c>
      <c r="I651" s="290" t="s">
        <v>7338</v>
      </c>
      <c r="J651" s="290" t="s">
        <v>7338</v>
      </c>
      <c r="K651" s="290" t="s">
        <v>7338</v>
      </c>
      <c r="L651" s="290" t="s">
        <v>7338</v>
      </c>
      <c r="M651" s="290" t="s">
        <v>7376</v>
      </c>
      <c r="N651" s="290" t="s">
        <v>424</v>
      </c>
      <c r="O651" s="290" t="s">
        <v>7338</v>
      </c>
      <c r="P651" s="290"/>
      <c r="Q651" s="290" t="s">
        <v>2015</v>
      </c>
      <c r="R651" s="290" t="s">
        <v>2018</v>
      </c>
      <c r="S651" s="290"/>
      <c r="T651" s="290"/>
      <c r="U651" s="290" t="s">
        <v>7338</v>
      </c>
      <c r="V651" s="290" t="s">
        <v>7338</v>
      </c>
      <c r="W651" s="290" t="s">
        <v>7338</v>
      </c>
      <c r="X651" s="290" t="s">
        <v>7338</v>
      </c>
      <c r="Y651" s="291">
        <v>43542.174027777779</v>
      </c>
      <c r="Z651" s="291">
        <v>43542.759189814817</v>
      </c>
      <c r="AA651" s="290" t="s">
        <v>7338</v>
      </c>
      <c r="AB651" s="290"/>
      <c r="AC651" s="290"/>
      <c r="AD651" s="290">
        <v>5091</v>
      </c>
      <c r="AE651" s="290" t="s">
        <v>7375</v>
      </c>
      <c r="AF651" s="290" t="s">
        <v>7377</v>
      </c>
      <c r="AG651" s="290" t="s">
        <v>15</v>
      </c>
    </row>
    <row r="652" spans="1:33" ht="28.8" x14ac:dyDescent="0.3">
      <c r="A652" s="290"/>
      <c r="B652" s="290" t="s">
        <v>7375</v>
      </c>
      <c r="C652" s="290" t="s">
        <v>34</v>
      </c>
      <c r="D652" s="290" t="s">
        <v>92</v>
      </c>
      <c r="E652" s="290" t="s">
        <v>2369</v>
      </c>
      <c r="F652" s="290" t="s">
        <v>2370</v>
      </c>
      <c r="G652" s="290" t="s">
        <v>23</v>
      </c>
      <c r="H652" s="290" t="s">
        <v>49</v>
      </c>
      <c r="I652" s="290" t="s">
        <v>7338</v>
      </c>
      <c r="J652" s="290" t="s">
        <v>7338</v>
      </c>
      <c r="K652" s="290" t="s">
        <v>7338</v>
      </c>
      <c r="L652" s="290" t="s">
        <v>7338</v>
      </c>
      <c r="M652" s="290" t="s">
        <v>7376</v>
      </c>
      <c r="N652" s="290" t="s">
        <v>7338</v>
      </c>
      <c r="O652" s="290" t="s">
        <v>7338</v>
      </c>
      <c r="P652" s="290"/>
      <c r="Q652" s="290"/>
      <c r="R652" s="290"/>
      <c r="S652" s="290"/>
      <c r="T652" s="290"/>
      <c r="U652" s="290" t="s">
        <v>7338</v>
      </c>
      <c r="V652" s="290" t="s">
        <v>7338</v>
      </c>
      <c r="W652" s="290"/>
      <c r="X652" s="290"/>
      <c r="Y652" s="291">
        <v>43542.174791666665</v>
      </c>
      <c r="Z652" s="291">
        <v>43542.759189814817</v>
      </c>
      <c r="AA652" s="290" t="s">
        <v>7338</v>
      </c>
      <c r="AB652" s="290"/>
      <c r="AC652" s="290"/>
      <c r="AD652" s="290">
        <v>65100</v>
      </c>
      <c r="AE652" s="290" t="s">
        <v>7375</v>
      </c>
      <c r="AF652" s="290" t="s">
        <v>7377</v>
      </c>
      <c r="AG652" s="290" t="s">
        <v>49</v>
      </c>
    </row>
    <row r="653" spans="1:33" ht="43.2" x14ac:dyDescent="0.3">
      <c r="A653" s="290" t="s">
        <v>701</v>
      </c>
      <c r="B653" s="290" t="s">
        <v>7377</v>
      </c>
      <c r="C653" s="290" t="s">
        <v>525</v>
      </c>
      <c r="D653" s="290" t="s">
        <v>1038</v>
      </c>
      <c r="E653" s="290" t="s">
        <v>1177</v>
      </c>
      <c r="F653" s="290" t="s">
        <v>1175</v>
      </c>
      <c r="G653" s="290" t="s">
        <v>1161</v>
      </c>
      <c r="H653" s="290" t="s">
        <v>684</v>
      </c>
      <c r="I653" s="290" t="s">
        <v>7338</v>
      </c>
      <c r="J653" s="290" t="s">
        <v>7338</v>
      </c>
      <c r="K653" s="290" t="s">
        <v>7338</v>
      </c>
      <c r="L653" s="290" t="s">
        <v>7338</v>
      </c>
      <c r="M653" s="290" t="s">
        <v>7376</v>
      </c>
      <c r="N653" s="290" t="s">
        <v>106</v>
      </c>
      <c r="O653" s="290" t="s">
        <v>7338</v>
      </c>
      <c r="P653" s="290"/>
      <c r="Q653" s="290" t="s">
        <v>1174</v>
      </c>
      <c r="R653" s="290"/>
      <c r="S653" s="290"/>
      <c r="T653" s="290"/>
      <c r="U653" s="290" t="s">
        <v>7338</v>
      </c>
      <c r="V653" s="290" t="s">
        <v>7338</v>
      </c>
      <c r="W653" s="290" t="s">
        <v>7338</v>
      </c>
      <c r="X653" s="290" t="s">
        <v>7338</v>
      </c>
      <c r="Y653" s="291">
        <v>43542.185532407406</v>
      </c>
      <c r="Z653" s="290"/>
      <c r="AA653" s="290" t="s">
        <v>7338</v>
      </c>
      <c r="AB653" s="290"/>
      <c r="AC653" s="290"/>
      <c r="AD653" s="290">
        <v>3011</v>
      </c>
      <c r="AE653" s="290" t="s">
        <v>7375</v>
      </c>
      <c r="AF653" s="290" t="s">
        <v>7375</v>
      </c>
      <c r="AG653" s="290" t="s">
        <v>15</v>
      </c>
    </row>
    <row r="654" spans="1:33" x14ac:dyDescent="0.3">
      <c r="A654" s="290" t="s">
        <v>655</v>
      </c>
      <c r="B654" s="290" t="s">
        <v>7375</v>
      </c>
      <c r="C654" s="290" t="s">
        <v>19</v>
      </c>
      <c r="D654" s="290" t="s">
        <v>208</v>
      </c>
      <c r="E654" s="290" t="s">
        <v>2310</v>
      </c>
      <c r="F654" s="290" t="s">
        <v>948</v>
      </c>
      <c r="G654" s="290" t="s">
        <v>949</v>
      </c>
      <c r="H654" s="290" t="s">
        <v>684</v>
      </c>
      <c r="I654" s="290" t="s">
        <v>7338</v>
      </c>
      <c r="J654" s="290" t="s">
        <v>7338</v>
      </c>
      <c r="K654" s="290" t="s">
        <v>7338</v>
      </c>
      <c r="L654" s="290" t="s">
        <v>7338</v>
      </c>
      <c r="M654" s="290" t="s">
        <v>7376</v>
      </c>
      <c r="N654" s="290" t="s">
        <v>106</v>
      </c>
      <c r="O654" s="290" t="s">
        <v>7338</v>
      </c>
      <c r="P654" s="290" t="s">
        <v>2371</v>
      </c>
      <c r="Q654" s="290" t="s">
        <v>952</v>
      </c>
      <c r="R654" s="290"/>
      <c r="S654" s="290"/>
      <c r="T654" s="290"/>
      <c r="U654" s="290" t="s">
        <v>7338</v>
      </c>
      <c r="V654" s="290" t="s">
        <v>7338</v>
      </c>
      <c r="W654" s="290" t="s">
        <v>7338</v>
      </c>
      <c r="X654" s="290" t="s">
        <v>7338</v>
      </c>
      <c r="Y654" s="291">
        <v>43542.187777777777</v>
      </c>
      <c r="Z654" s="291">
        <v>43544.394166666665</v>
      </c>
      <c r="AA654" s="290" t="s">
        <v>7338</v>
      </c>
      <c r="AB654" s="290"/>
      <c r="AC654" s="290"/>
      <c r="AD654" s="290">
        <v>1302</v>
      </c>
      <c r="AE654" s="290" t="s">
        <v>7375</v>
      </c>
      <c r="AF654" s="290" t="s">
        <v>7377</v>
      </c>
      <c r="AG654" s="290" t="s">
        <v>15</v>
      </c>
    </row>
    <row r="655" spans="1:33" ht="28.8" x14ac:dyDescent="0.3">
      <c r="A655" s="290" t="s">
        <v>655</v>
      </c>
      <c r="B655" s="290" t="s">
        <v>7375</v>
      </c>
      <c r="C655" s="290" t="s">
        <v>19</v>
      </c>
      <c r="D655" s="290" t="s">
        <v>208</v>
      </c>
      <c r="E655" s="290" t="s">
        <v>2337</v>
      </c>
      <c r="F655" s="290" t="s">
        <v>1495</v>
      </c>
      <c r="G655" s="290" t="s">
        <v>737</v>
      </c>
      <c r="H655" s="290" t="s">
        <v>684</v>
      </c>
      <c r="I655" s="290" t="s">
        <v>7338</v>
      </c>
      <c r="J655" s="290" t="s">
        <v>7338</v>
      </c>
      <c r="K655" s="290" t="s">
        <v>7338</v>
      </c>
      <c r="L655" s="290" t="s">
        <v>7338</v>
      </c>
      <c r="M655" s="290" t="s">
        <v>7376</v>
      </c>
      <c r="N655" s="290" t="s">
        <v>106</v>
      </c>
      <c r="O655" s="290" t="s">
        <v>7338</v>
      </c>
      <c r="P655" s="290" t="s">
        <v>2372</v>
      </c>
      <c r="Q655" s="290" t="s">
        <v>1496</v>
      </c>
      <c r="R655" s="290"/>
      <c r="S655" s="290"/>
      <c r="T655" s="290"/>
      <c r="U655" s="290" t="s">
        <v>7338</v>
      </c>
      <c r="V655" s="290" t="s">
        <v>7338</v>
      </c>
      <c r="W655" s="290" t="s">
        <v>7338</v>
      </c>
      <c r="X655" s="290" t="s">
        <v>7338</v>
      </c>
      <c r="Y655" s="291">
        <v>43542.195439814815</v>
      </c>
      <c r="Z655" s="291">
        <v>43544.394166666665</v>
      </c>
      <c r="AA655" s="290" t="s">
        <v>7338</v>
      </c>
      <c r="AB655" s="290"/>
      <c r="AC655" s="290"/>
      <c r="AD655" s="290">
        <v>3302</v>
      </c>
      <c r="AE655" s="290" t="s">
        <v>7375</v>
      </c>
      <c r="AF655" s="290" t="s">
        <v>7377</v>
      </c>
      <c r="AG655" s="290" t="s">
        <v>15</v>
      </c>
    </row>
    <row r="656" spans="1:33" ht="273.60000000000002" x14ac:dyDescent="0.3">
      <c r="A656" s="290" t="s">
        <v>655</v>
      </c>
      <c r="B656" s="290" t="s">
        <v>7375</v>
      </c>
      <c r="C656" s="290" t="s">
        <v>19</v>
      </c>
      <c r="D656" s="290" t="s">
        <v>208</v>
      </c>
      <c r="E656" s="290" t="s">
        <v>1329</v>
      </c>
      <c r="F656" s="290" t="s">
        <v>1327</v>
      </c>
      <c r="G656" s="290" t="s">
        <v>1324</v>
      </c>
      <c r="H656" s="290" t="s">
        <v>684</v>
      </c>
      <c r="I656" s="290" t="s">
        <v>7338</v>
      </c>
      <c r="J656" s="290" t="s">
        <v>7338</v>
      </c>
      <c r="K656" s="290" t="s">
        <v>7338</v>
      </c>
      <c r="L656" s="290" t="s">
        <v>7338</v>
      </c>
      <c r="M656" s="290" t="s">
        <v>7376</v>
      </c>
      <c r="N656" s="290" t="s">
        <v>106</v>
      </c>
      <c r="O656" s="290" t="s">
        <v>7338</v>
      </c>
      <c r="P656" s="290" t="s">
        <v>2373</v>
      </c>
      <c r="Q656" s="290" t="s">
        <v>1326</v>
      </c>
      <c r="R656" s="290"/>
      <c r="S656" s="290" t="s">
        <v>7605</v>
      </c>
      <c r="T656" s="290"/>
      <c r="U656" s="290" t="s">
        <v>7338</v>
      </c>
      <c r="V656" s="290" t="s">
        <v>7338</v>
      </c>
      <c r="W656" s="290" t="s">
        <v>7338</v>
      </c>
      <c r="X656" s="290" t="s">
        <v>7338</v>
      </c>
      <c r="Y656" s="291">
        <v>43542.202870370369</v>
      </c>
      <c r="Z656" s="291">
        <v>43543.237013888887</v>
      </c>
      <c r="AA656" s="290" t="s">
        <v>7338</v>
      </c>
      <c r="AB656" s="290"/>
      <c r="AC656" s="290"/>
      <c r="AD656" s="290">
        <v>4071</v>
      </c>
      <c r="AE656" s="290" t="s">
        <v>7375</v>
      </c>
      <c r="AF656" s="290" t="s">
        <v>7377</v>
      </c>
      <c r="AG656" s="290" t="s">
        <v>7338</v>
      </c>
    </row>
    <row r="657" spans="1:33" ht="409.6" x14ac:dyDescent="0.3">
      <c r="A657" s="290"/>
      <c r="B657" s="290" t="s">
        <v>7375</v>
      </c>
      <c r="C657" s="290" t="s">
        <v>34</v>
      </c>
      <c r="D657" s="290" t="s">
        <v>322</v>
      </c>
      <c r="E657" s="290" t="s">
        <v>2374</v>
      </c>
      <c r="F657" s="290" t="s">
        <v>2375</v>
      </c>
      <c r="G657" s="290" t="s">
        <v>2376</v>
      </c>
      <c r="H657" s="290" t="s">
        <v>49</v>
      </c>
      <c r="I657" s="290" t="s">
        <v>7338</v>
      </c>
      <c r="J657" s="290" t="s">
        <v>7338</v>
      </c>
      <c r="K657" s="290" t="s">
        <v>7338</v>
      </c>
      <c r="L657" s="290" t="s">
        <v>7338</v>
      </c>
      <c r="M657" s="290" t="s">
        <v>7376</v>
      </c>
      <c r="N657" s="290" t="s">
        <v>106</v>
      </c>
      <c r="O657" s="290" t="s">
        <v>7338</v>
      </c>
      <c r="P657" s="290"/>
      <c r="Q657" s="290"/>
      <c r="R657" s="290"/>
      <c r="S657" s="290" t="s">
        <v>7735</v>
      </c>
      <c r="T657" s="290"/>
      <c r="U657" s="290" t="s">
        <v>7338</v>
      </c>
      <c r="V657" s="290" t="s">
        <v>7338</v>
      </c>
      <c r="W657" s="290"/>
      <c r="X657" s="290"/>
      <c r="Y657" s="291">
        <v>43542.322048611109</v>
      </c>
      <c r="Z657" s="291">
        <v>43543.237013888887</v>
      </c>
      <c r="AA657" s="290" t="s">
        <v>7338</v>
      </c>
      <c r="AB657" s="290"/>
      <c r="AC657" s="290"/>
      <c r="AD657" s="290">
        <v>2042</v>
      </c>
      <c r="AE657" s="290" t="s">
        <v>7375</v>
      </c>
      <c r="AF657" s="290" t="s">
        <v>7377</v>
      </c>
      <c r="AG657" s="290"/>
    </row>
    <row r="658" spans="1:33" ht="115.2" x14ac:dyDescent="0.3">
      <c r="A658" s="290" t="s">
        <v>904</v>
      </c>
      <c r="B658" s="290" t="s">
        <v>7375</v>
      </c>
      <c r="C658" s="290" t="s">
        <v>79</v>
      </c>
      <c r="D658" s="290" t="s">
        <v>322</v>
      </c>
      <c r="E658" s="290" t="s">
        <v>1535</v>
      </c>
      <c r="F658" s="290" t="s">
        <v>1533</v>
      </c>
      <c r="G658" s="290" t="s">
        <v>1312</v>
      </c>
      <c r="H658" s="290" t="s">
        <v>684</v>
      </c>
      <c r="I658" s="290" t="s">
        <v>7338</v>
      </c>
      <c r="J658" s="290" t="s">
        <v>7338</v>
      </c>
      <c r="K658" s="290" t="s">
        <v>7338</v>
      </c>
      <c r="L658" s="290" t="s">
        <v>7338</v>
      </c>
      <c r="M658" s="290" t="s">
        <v>7376</v>
      </c>
      <c r="N658" s="290" t="s">
        <v>106</v>
      </c>
      <c r="O658" s="290" t="s">
        <v>7338</v>
      </c>
      <c r="P658" s="290"/>
      <c r="Q658" s="290" t="s">
        <v>1532</v>
      </c>
      <c r="R658" s="290" t="s">
        <v>2377</v>
      </c>
      <c r="S658" s="290"/>
      <c r="T658" s="290"/>
      <c r="U658" s="290" t="s">
        <v>7338</v>
      </c>
      <c r="V658" s="290" t="s">
        <v>7338</v>
      </c>
      <c r="W658" s="290" t="s">
        <v>7338</v>
      </c>
      <c r="X658" s="290" t="s">
        <v>7338</v>
      </c>
      <c r="Y658" s="291">
        <v>43542.328900462962</v>
      </c>
      <c r="Z658" s="291">
        <v>43544.394166666665</v>
      </c>
      <c r="AA658" s="290" t="s">
        <v>7338</v>
      </c>
      <c r="AB658" s="290"/>
      <c r="AC658" s="290"/>
      <c r="AD658" s="290">
        <v>3201</v>
      </c>
      <c r="AE658" s="290" t="s">
        <v>7375</v>
      </c>
      <c r="AF658" s="290" t="s">
        <v>7377</v>
      </c>
      <c r="AG658" s="290" t="s">
        <v>15</v>
      </c>
    </row>
    <row r="659" spans="1:33" x14ac:dyDescent="0.3">
      <c r="A659" s="290"/>
      <c r="B659" s="290" t="s">
        <v>7375</v>
      </c>
      <c r="C659" s="290" t="s">
        <v>19</v>
      </c>
      <c r="D659" s="290" t="s">
        <v>66</v>
      </c>
      <c r="E659" s="290" t="s">
        <v>2378</v>
      </c>
      <c r="F659" s="290" t="s">
        <v>2379</v>
      </c>
      <c r="G659" s="290" t="s">
        <v>716</v>
      </c>
      <c r="H659" s="290" t="s">
        <v>49</v>
      </c>
      <c r="I659" s="290" t="s">
        <v>7338</v>
      </c>
      <c r="J659" s="290" t="s">
        <v>7338</v>
      </c>
      <c r="K659" s="290" t="s">
        <v>7338</v>
      </c>
      <c r="L659" s="290" t="s">
        <v>7338</v>
      </c>
      <c r="M659" s="290" t="s">
        <v>7376</v>
      </c>
      <c r="N659" s="290" t="s">
        <v>106</v>
      </c>
      <c r="O659" s="290" t="s">
        <v>7338</v>
      </c>
      <c r="P659" s="290" t="s">
        <v>2380</v>
      </c>
      <c r="Q659" s="290"/>
      <c r="R659" s="290"/>
      <c r="S659" s="290"/>
      <c r="T659" s="290"/>
      <c r="U659" s="290" t="s">
        <v>7338</v>
      </c>
      <c r="V659" s="290" t="s">
        <v>7338</v>
      </c>
      <c r="W659" s="290"/>
      <c r="X659" s="290"/>
      <c r="Y659" s="291">
        <v>43542.342407407406</v>
      </c>
      <c r="Z659" s="291">
        <v>43544.786979166667</v>
      </c>
      <c r="AA659" s="290" t="s">
        <v>7338</v>
      </c>
      <c r="AB659" s="290"/>
      <c r="AC659" s="290"/>
      <c r="AD659" s="290">
        <v>122</v>
      </c>
      <c r="AE659" s="290" t="s">
        <v>7375</v>
      </c>
      <c r="AF659" s="290" t="s">
        <v>7377</v>
      </c>
      <c r="AG659" s="290" t="s">
        <v>7338</v>
      </c>
    </row>
    <row r="660" spans="1:33" ht="409.6" x14ac:dyDescent="0.3">
      <c r="A660" s="290"/>
      <c r="B660" s="290" t="s">
        <v>7375</v>
      </c>
      <c r="C660" s="290" t="s">
        <v>34</v>
      </c>
      <c r="D660" s="290" t="s">
        <v>66</v>
      </c>
      <c r="E660" s="290" t="s">
        <v>2381</v>
      </c>
      <c r="F660" s="290" t="s">
        <v>2382</v>
      </c>
      <c r="G660" s="290" t="s">
        <v>2189</v>
      </c>
      <c r="H660" s="290" t="s">
        <v>49</v>
      </c>
      <c r="I660" s="290" t="s">
        <v>7338</v>
      </c>
      <c r="J660" s="290" t="s">
        <v>7338</v>
      </c>
      <c r="K660" s="290" t="s">
        <v>7338</v>
      </c>
      <c r="L660" s="290" t="s">
        <v>7338</v>
      </c>
      <c r="M660" s="290" t="s">
        <v>7376</v>
      </c>
      <c r="N660" s="290" t="s">
        <v>106</v>
      </c>
      <c r="O660" s="290" t="s">
        <v>7338</v>
      </c>
      <c r="P660" s="290"/>
      <c r="Q660" s="290"/>
      <c r="R660" s="290"/>
      <c r="S660" s="290" t="s">
        <v>7736</v>
      </c>
      <c r="T660" s="290"/>
      <c r="U660" s="290" t="s">
        <v>7338</v>
      </c>
      <c r="V660" s="290" t="s">
        <v>7338</v>
      </c>
      <c r="W660" s="290"/>
      <c r="X660" s="290"/>
      <c r="Y660" s="291">
        <v>43542.342407407406</v>
      </c>
      <c r="Z660" s="291">
        <v>43545.239652777775</v>
      </c>
      <c r="AA660" s="290" t="s">
        <v>7338</v>
      </c>
      <c r="AB660" s="290"/>
      <c r="AC660" s="290"/>
      <c r="AD660" s="290">
        <v>74400</v>
      </c>
      <c r="AE660" s="290" t="s">
        <v>7375</v>
      </c>
      <c r="AF660" s="290" t="s">
        <v>7377</v>
      </c>
      <c r="AG660" s="290" t="s">
        <v>7338</v>
      </c>
    </row>
    <row r="661" spans="1:33" ht="28.8" x14ac:dyDescent="0.3">
      <c r="A661" s="290" t="s">
        <v>701</v>
      </c>
      <c r="B661" s="290" t="s">
        <v>7375</v>
      </c>
      <c r="C661" s="290" t="s">
        <v>209</v>
      </c>
      <c r="D661" s="290" t="s">
        <v>1284</v>
      </c>
      <c r="E661" s="290" t="s">
        <v>1287</v>
      </c>
      <c r="F661" s="290" t="s">
        <v>1286</v>
      </c>
      <c r="G661" s="290" t="s">
        <v>784</v>
      </c>
      <c r="H661" s="290" t="s">
        <v>684</v>
      </c>
      <c r="I661" s="290" t="s">
        <v>7338</v>
      </c>
      <c r="J661" s="290" t="s">
        <v>7338</v>
      </c>
      <c r="K661" s="290" t="s">
        <v>7338</v>
      </c>
      <c r="L661" s="290" t="s">
        <v>7338</v>
      </c>
      <c r="M661" s="290" t="s">
        <v>7376</v>
      </c>
      <c r="N661" s="290" t="s">
        <v>106</v>
      </c>
      <c r="O661" s="290" t="s">
        <v>7338</v>
      </c>
      <c r="P661" s="290"/>
      <c r="Q661" s="290" t="s">
        <v>1285</v>
      </c>
      <c r="R661" s="290"/>
      <c r="S661" s="290"/>
      <c r="T661" s="290"/>
      <c r="U661" s="290" t="s">
        <v>7338</v>
      </c>
      <c r="V661" s="290" t="s">
        <v>7338</v>
      </c>
      <c r="W661" s="290" t="s">
        <v>7338</v>
      </c>
      <c r="X661" s="290" t="s">
        <v>7338</v>
      </c>
      <c r="Y661" s="291">
        <v>43542.404398148145</v>
      </c>
      <c r="Z661" s="291">
        <v>43543.237013888887</v>
      </c>
      <c r="AA661" s="290" t="s">
        <v>7338</v>
      </c>
      <c r="AB661" s="290"/>
      <c r="AC661" s="290"/>
      <c r="AD661" s="290">
        <v>2891</v>
      </c>
      <c r="AE661" s="290" t="s">
        <v>7375</v>
      </c>
      <c r="AF661" s="290" t="s">
        <v>7377</v>
      </c>
      <c r="AG661" s="290" t="s">
        <v>15</v>
      </c>
    </row>
    <row r="662" spans="1:33" ht="409.6" x14ac:dyDescent="0.3">
      <c r="A662" s="290" t="s">
        <v>233</v>
      </c>
      <c r="B662" s="290" t="s">
        <v>7375</v>
      </c>
      <c r="C662" s="290" t="s">
        <v>19</v>
      </c>
      <c r="D662" s="290" t="s">
        <v>234</v>
      </c>
      <c r="E662" s="290" t="s">
        <v>2383</v>
      </c>
      <c r="F662" s="290" t="s">
        <v>2384</v>
      </c>
      <c r="G662" s="290" t="s">
        <v>12</v>
      </c>
      <c r="H662" s="290" t="s">
        <v>30</v>
      </c>
      <c r="I662" s="290" t="s">
        <v>7338</v>
      </c>
      <c r="J662" s="290" t="s">
        <v>7338</v>
      </c>
      <c r="K662" s="290" t="s">
        <v>7338</v>
      </c>
      <c r="L662" s="290" t="s">
        <v>7338</v>
      </c>
      <c r="M662" s="290" t="s">
        <v>7376</v>
      </c>
      <c r="N662" s="290" t="s">
        <v>106</v>
      </c>
      <c r="O662" s="290" t="s">
        <v>235</v>
      </c>
      <c r="P662" s="290" t="s">
        <v>2385</v>
      </c>
      <c r="Q662" s="290"/>
      <c r="R662" s="290"/>
      <c r="S662" s="290" t="s">
        <v>7653</v>
      </c>
      <c r="T662" s="290"/>
      <c r="U662" s="290" t="s">
        <v>231</v>
      </c>
      <c r="V662" s="290" t="s">
        <v>236</v>
      </c>
      <c r="W662" s="290" t="s">
        <v>239</v>
      </c>
      <c r="X662" s="290"/>
      <c r="Y662" s="291">
        <v>43542.416354166664</v>
      </c>
      <c r="Z662" s="291">
        <v>43544.786979166667</v>
      </c>
      <c r="AA662" s="290" t="s">
        <v>7338</v>
      </c>
      <c r="AB662" s="290"/>
      <c r="AC662" s="290"/>
      <c r="AD662" s="290">
        <v>402</v>
      </c>
      <c r="AE662" s="290" t="s">
        <v>7375</v>
      </c>
      <c r="AF662" s="290" t="s">
        <v>7377</v>
      </c>
      <c r="AG662" s="290" t="s">
        <v>7383</v>
      </c>
    </row>
    <row r="663" spans="1:33" ht="288" x14ac:dyDescent="0.3">
      <c r="A663" s="290" t="s">
        <v>701</v>
      </c>
      <c r="B663" s="290" t="s">
        <v>7375</v>
      </c>
      <c r="C663" s="290" t="s">
        <v>19</v>
      </c>
      <c r="D663" s="290" t="s">
        <v>116</v>
      </c>
      <c r="E663" s="290" t="s">
        <v>1742</v>
      </c>
      <c r="F663" s="290" t="s">
        <v>1740</v>
      </c>
      <c r="G663" s="290" t="s">
        <v>2386</v>
      </c>
      <c r="H663" s="290" t="s">
        <v>7</v>
      </c>
      <c r="I663" s="290" t="s">
        <v>1743</v>
      </c>
      <c r="J663" s="290">
        <v>19</v>
      </c>
      <c r="K663" s="290">
        <v>1</v>
      </c>
      <c r="L663" s="290" t="s">
        <v>974</v>
      </c>
      <c r="M663" s="290" t="s">
        <v>997</v>
      </c>
      <c r="N663" s="290" t="s">
        <v>117</v>
      </c>
      <c r="O663" s="290" t="s">
        <v>331</v>
      </c>
      <c r="P663" s="290" t="s">
        <v>2387</v>
      </c>
      <c r="Q663" s="290" t="s">
        <v>1739</v>
      </c>
      <c r="R663" s="290" t="s">
        <v>1741</v>
      </c>
      <c r="S663" s="290"/>
      <c r="T663" s="290"/>
      <c r="U663" s="290" t="s">
        <v>7338</v>
      </c>
      <c r="V663" s="290" t="s">
        <v>7338</v>
      </c>
      <c r="W663" s="290" t="s">
        <v>7338</v>
      </c>
      <c r="X663" s="290" t="s">
        <v>7338</v>
      </c>
      <c r="Y663" s="291">
        <v>43542.673530092594</v>
      </c>
      <c r="Z663" s="291">
        <v>43543.237013888887</v>
      </c>
      <c r="AA663" s="290" t="s">
        <v>7338</v>
      </c>
      <c r="AB663" s="290"/>
      <c r="AC663" s="290"/>
      <c r="AD663" s="290">
        <v>9211</v>
      </c>
      <c r="AE663" s="290" t="s">
        <v>7375</v>
      </c>
      <c r="AF663" s="290" t="s">
        <v>7377</v>
      </c>
      <c r="AG663" s="290" t="s">
        <v>15</v>
      </c>
    </row>
    <row r="664" spans="1:33" ht="43.2" x14ac:dyDescent="0.3">
      <c r="A664" s="290" t="s">
        <v>701</v>
      </c>
      <c r="B664" s="290" t="s">
        <v>7375</v>
      </c>
      <c r="C664" s="290" t="s">
        <v>1024</v>
      </c>
      <c r="D664" s="290" t="s">
        <v>116</v>
      </c>
      <c r="E664" s="290" t="s">
        <v>2326</v>
      </c>
      <c r="F664" s="290" t="s">
        <v>1907</v>
      </c>
      <c r="G664" s="290" t="s">
        <v>2325</v>
      </c>
      <c r="H664" s="290" t="s">
        <v>7</v>
      </c>
      <c r="I664" s="290" t="s">
        <v>1910</v>
      </c>
      <c r="J664" s="290">
        <v>22</v>
      </c>
      <c r="K664" s="290">
        <v>2</v>
      </c>
      <c r="L664" s="290" t="s">
        <v>974</v>
      </c>
      <c r="M664" s="290" t="s">
        <v>997</v>
      </c>
      <c r="N664" s="290" t="s">
        <v>117</v>
      </c>
      <c r="O664" s="290" t="s">
        <v>331</v>
      </c>
      <c r="P664" s="290"/>
      <c r="Q664" s="290" t="s">
        <v>1909</v>
      </c>
      <c r="R664" s="290" t="s">
        <v>1908</v>
      </c>
      <c r="S664" s="290" t="s">
        <v>7582</v>
      </c>
      <c r="T664" s="290"/>
      <c r="U664" s="290" t="s">
        <v>7338</v>
      </c>
      <c r="V664" s="290" t="s">
        <v>7338</v>
      </c>
      <c r="W664" s="290" t="s">
        <v>7338</v>
      </c>
      <c r="X664" s="290" t="s">
        <v>7338</v>
      </c>
      <c r="Y664" s="291">
        <v>43542.698379629626</v>
      </c>
      <c r="Z664" s="291">
        <v>43543.237013888887</v>
      </c>
      <c r="AA664" s="290" t="s">
        <v>7338</v>
      </c>
      <c r="AB664" s="290"/>
      <c r="AC664" s="290"/>
      <c r="AD664" s="290">
        <v>9102</v>
      </c>
      <c r="AE664" s="290" t="s">
        <v>7375</v>
      </c>
      <c r="AF664" s="290" t="s">
        <v>7377</v>
      </c>
      <c r="AG664" s="290" t="s">
        <v>15</v>
      </c>
    </row>
    <row r="665" spans="1:33" ht="43.2" x14ac:dyDescent="0.3">
      <c r="A665" s="290" t="s">
        <v>701</v>
      </c>
      <c r="B665" s="290" t="s">
        <v>7375</v>
      </c>
      <c r="C665" s="290" t="s">
        <v>1024</v>
      </c>
      <c r="D665" s="290" t="s">
        <v>116</v>
      </c>
      <c r="E665" s="290" t="s">
        <v>2327</v>
      </c>
      <c r="F665" s="290" t="s">
        <v>1913</v>
      </c>
      <c r="G665" s="290" t="s">
        <v>2325</v>
      </c>
      <c r="H665" s="290" t="s">
        <v>7</v>
      </c>
      <c r="I665" s="290" t="s">
        <v>1915</v>
      </c>
      <c r="J665" s="290">
        <v>35</v>
      </c>
      <c r="K665" s="290">
        <v>2</v>
      </c>
      <c r="L665" s="290" t="s">
        <v>974</v>
      </c>
      <c r="M665" s="290" t="s">
        <v>997</v>
      </c>
      <c r="N665" s="290" t="s">
        <v>117</v>
      </c>
      <c r="O665" s="290" t="s">
        <v>331</v>
      </c>
      <c r="P665" s="290"/>
      <c r="Q665" s="290" t="s">
        <v>1914</v>
      </c>
      <c r="R665" s="290" t="s">
        <v>1908</v>
      </c>
      <c r="S665" s="290" t="s">
        <v>7582</v>
      </c>
      <c r="T665" s="290"/>
      <c r="U665" s="290" t="s">
        <v>7338</v>
      </c>
      <c r="V665" s="290" t="s">
        <v>7338</v>
      </c>
      <c r="W665" s="290" t="s">
        <v>7338</v>
      </c>
      <c r="X665" s="290" t="s">
        <v>7338</v>
      </c>
      <c r="Y665" s="291">
        <v>43542.698657407411</v>
      </c>
      <c r="Z665" s="291">
        <v>43543.237013888887</v>
      </c>
      <c r="AA665" s="290" t="s">
        <v>7338</v>
      </c>
      <c r="AB665" s="290"/>
      <c r="AC665" s="290"/>
      <c r="AD665" s="290">
        <v>9112</v>
      </c>
      <c r="AE665" s="290" t="s">
        <v>7375</v>
      </c>
      <c r="AF665" s="290" t="s">
        <v>7377</v>
      </c>
      <c r="AG665" s="290" t="s">
        <v>15</v>
      </c>
    </row>
    <row r="666" spans="1:33" ht="72" x14ac:dyDescent="0.3">
      <c r="A666" s="290" t="s">
        <v>823</v>
      </c>
      <c r="B666" s="290" t="s">
        <v>7375</v>
      </c>
      <c r="C666" s="290" t="s">
        <v>79</v>
      </c>
      <c r="D666" s="290" t="s">
        <v>1284</v>
      </c>
      <c r="E666" s="290" t="s">
        <v>1297</v>
      </c>
      <c r="F666" s="290" t="s">
        <v>1294</v>
      </c>
      <c r="G666" s="290" t="s">
        <v>1295</v>
      </c>
      <c r="H666" s="290" t="s">
        <v>684</v>
      </c>
      <c r="I666" s="290" t="s">
        <v>7338</v>
      </c>
      <c r="J666" s="290" t="s">
        <v>7338</v>
      </c>
      <c r="K666" s="290" t="s">
        <v>7338</v>
      </c>
      <c r="L666" s="290" t="s">
        <v>7338</v>
      </c>
      <c r="M666" s="290" t="s">
        <v>7376</v>
      </c>
      <c r="N666" s="290" t="s">
        <v>106</v>
      </c>
      <c r="O666" s="290" t="s">
        <v>7338</v>
      </c>
      <c r="P666" s="290"/>
      <c r="Q666" s="290" t="s">
        <v>1293</v>
      </c>
      <c r="R666" s="290" t="s">
        <v>1296</v>
      </c>
      <c r="S666" s="290" t="s">
        <v>7606</v>
      </c>
      <c r="T666" s="290"/>
      <c r="U666" s="290" t="s">
        <v>7338</v>
      </c>
      <c r="V666" s="290" t="s">
        <v>7338</v>
      </c>
      <c r="W666" s="290" t="s">
        <v>7338</v>
      </c>
      <c r="X666" s="290" t="s">
        <v>7338</v>
      </c>
      <c r="Y666" s="291">
        <v>43542.743796296294</v>
      </c>
      <c r="Z666" s="291">
        <v>43543.401585648149</v>
      </c>
      <c r="AA666" s="290" t="s">
        <v>7338</v>
      </c>
      <c r="AB666" s="290"/>
      <c r="AC666" s="290"/>
      <c r="AD666" s="290">
        <v>2921</v>
      </c>
      <c r="AE666" s="290" t="s">
        <v>7375</v>
      </c>
      <c r="AF666" s="290" t="s">
        <v>7377</v>
      </c>
      <c r="AG666" s="290" t="s">
        <v>15</v>
      </c>
    </row>
    <row r="667" spans="1:33" ht="72" x14ac:dyDescent="0.3">
      <c r="A667" s="290"/>
      <c r="B667" s="290" t="s">
        <v>7375</v>
      </c>
      <c r="C667" s="290" t="s">
        <v>19</v>
      </c>
      <c r="D667" s="290" t="s">
        <v>1207</v>
      </c>
      <c r="E667" s="290" t="s">
        <v>1213</v>
      </c>
      <c r="F667" s="290" t="s">
        <v>1211</v>
      </c>
      <c r="G667" s="290" t="s">
        <v>757</v>
      </c>
      <c r="H667" s="290" t="s">
        <v>653</v>
      </c>
      <c r="I667" s="290" t="s">
        <v>7338</v>
      </c>
      <c r="J667" s="290" t="s">
        <v>7338</v>
      </c>
      <c r="K667" s="290" t="s">
        <v>7338</v>
      </c>
      <c r="L667" s="290" t="s">
        <v>7338</v>
      </c>
      <c r="M667" s="290" t="s">
        <v>7376</v>
      </c>
      <c r="N667" s="290" t="s">
        <v>106</v>
      </c>
      <c r="O667" s="290" t="s">
        <v>1209</v>
      </c>
      <c r="P667" s="290" t="s">
        <v>2388</v>
      </c>
      <c r="Q667" s="290" t="s">
        <v>1210</v>
      </c>
      <c r="R667" s="290"/>
      <c r="S667" s="290" t="s">
        <v>7591</v>
      </c>
      <c r="T667" s="290"/>
      <c r="U667" s="290" t="s">
        <v>7338</v>
      </c>
      <c r="V667" s="290" t="s">
        <v>7338</v>
      </c>
      <c r="W667" s="290" t="s">
        <v>7338</v>
      </c>
      <c r="X667" s="290" t="s">
        <v>7338</v>
      </c>
      <c r="Y667" s="291">
        <v>43542.752754629626</v>
      </c>
      <c r="Z667" s="291">
        <v>43544.29550925926</v>
      </c>
      <c r="AA667" s="290" t="s">
        <v>7338</v>
      </c>
      <c r="AB667" s="290"/>
      <c r="AC667" s="290"/>
      <c r="AD667" s="290">
        <v>3041</v>
      </c>
      <c r="AE667" s="290" t="s">
        <v>7375</v>
      </c>
      <c r="AF667" s="290" t="s">
        <v>7377</v>
      </c>
      <c r="AG667" s="290" t="s">
        <v>15</v>
      </c>
    </row>
    <row r="668" spans="1:33" ht="43.2" x14ac:dyDescent="0.3">
      <c r="A668" s="290" t="s">
        <v>2311</v>
      </c>
      <c r="B668" s="290" t="s">
        <v>7375</v>
      </c>
      <c r="C668" s="290" t="s">
        <v>34</v>
      </c>
      <c r="D668" s="290" t="s">
        <v>1207</v>
      </c>
      <c r="E668" s="290" t="s">
        <v>2312</v>
      </c>
      <c r="F668" s="290" t="s">
        <v>1205</v>
      </c>
      <c r="G668" s="290" t="s">
        <v>236</v>
      </c>
      <c r="H668" s="290" t="s">
        <v>389</v>
      </c>
      <c r="I668" s="290" t="s">
        <v>7338</v>
      </c>
      <c r="J668" s="290" t="s">
        <v>7338</v>
      </c>
      <c r="K668" s="290" t="s">
        <v>7338</v>
      </c>
      <c r="L668" s="290" t="s">
        <v>7338</v>
      </c>
      <c r="M668" s="290" t="s">
        <v>7376</v>
      </c>
      <c r="N668" s="290" t="s">
        <v>106</v>
      </c>
      <c r="O668" s="290" t="s">
        <v>1209</v>
      </c>
      <c r="P668" s="290"/>
      <c r="Q668" s="290" t="s">
        <v>1208</v>
      </c>
      <c r="R668" s="290"/>
      <c r="S668" s="290" t="s">
        <v>7636</v>
      </c>
      <c r="T668" s="290"/>
      <c r="U668" s="290" t="s">
        <v>7338</v>
      </c>
      <c r="V668" s="290" t="s">
        <v>7338</v>
      </c>
      <c r="W668" s="290" t="s">
        <v>7338</v>
      </c>
      <c r="X668" s="290" t="s">
        <v>7338</v>
      </c>
      <c r="Y668" s="291">
        <v>43542.753171296295</v>
      </c>
      <c r="Z668" s="291">
        <v>43544.29550925926</v>
      </c>
      <c r="AA668" s="290" t="s">
        <v>7338</v>
      </c>
      <c r="AB668" s="290"/>
      <c r="AC668" s="290"/>
      <c r="AD668" s="290">
        <v>2632</v>
      </c>
      <c r="AE668" s="290" t="s">
        <v>7375</v>
      </c>
      <c r="AF668" s="290" t="s">
        <v>7377</v>
      </c>
      <c r="AG668" s="290" t="s">
        <v>7338</v>
      </c>
    </row>
    <row r="669" spans="1:33" ht="72" x14ac:dyDescent="0.3">
      <c r="A669" s="290" t="s">
        <v>567</v>
      </c>
      <c r="B669" s="290" t="s">
        <v>7375</v>
      </c>
      <c r="C669" s="290" t="s">
        <v>19</v>
      </c>
      <c r="D669" s="290" t="s">
        <v>554</v>
      </c>
      <c r="E669" s="290" t="s">
        <v>2389</v>
      </c>
      <c r="F669" s="290" t="s">
        <v>2390</v>
      </c>
      <c r="G669" s="290" t="s">
        <v>2391</v>
      </c>
      <c r="H669" s="290" t="s">
        <v>30</v>
      </c>
      <c r="I669" s="290" t="s">
        <v>7338</v>
      </c>
      <c r="J669" s="290" t="s">
        <v>7338</v>
      </c>
      <c r="K669" s="290" t="s">
        <v>7338</v>
      </c>
      <c r="L669" s="290" t="s">
        <v>7338</v>
      </c>
      <c r="M669" s="290" t="s">
        <v>7376</v>
      </c>
      <c r="N669" s="290" t="s">
        <v>7338</v>
      </c>
      <c r="O669" s="290" t="s">
        <v>7338</v>
      </c>
      <c r="P669" s="290" t="s">
        <v>2392</v>
      </c>
      <c r="Q669" s="290"/>
      <c r="R669" s="290"/>
      <c r="S669" s="290" t="s">
        <v>7654</v>
      </c>
      <c r="T669" s="290"/>
      <c r="U669" s="290" t="s">
        <v>553</v>
      </c>
      <c r="V669" s="290" t="s">
        <v>42</v>
      </c>
      <c r="W669" s="290" t="s">
        <v>565</v>
      </c>
      <c r="X669" s="290"/>
      <c r="Y669" s="291">
        <v>43543.059212962966</v>
      </c>
      <c r="Z669" s="291">
        <v>43543.237013888887</v>
      </c>
      <c r="AA669" s="290" t="s">
        <v>7338</v>
      </c>
      <c r="AB669" s="290"/>
      <c r="AC669" s="290"/>
      <c r="AD669" s="290">
        <v>1121</v>
      </c>
      <c r="AE669" s="290" t="s">
        <v>7375</v>
      </c>
      <c r="AF669" s="290" t="s">
        <v>7377</v>
      </c>
      <c r="AG669" s="290" t="s">
        <v>7383</v>
      </c>
    </row>
    <row r="670" spans="1:33" ht="86.4" x14ac:dyDescent="0.3">
      <c r="A670" s="290" t="s">
        <v>1031</v>
      </c>
      <c r="B670" s="290" t="s">
        <v>7375</v>
      </c>
      <c r="C670" s="290" t="s">
        <v>19</v>
      </c>
      <c r="D670" s="290" t="s">
        <v>1032</v>
      </c>
      <c r="E670" s="290" t="s">
        <v>1033</v>
      </c>
      <c r="F670" s="290" t="s">
        <v>1029</v>
      </c>
      <c r="G670" s="290" t="s">
        <v>1013</v>
      </c>
      <c r="H670" s="290" t="s">
        <v>30</v>
      </c>
      <c r="I670" s="290" t="s">
        <v>7338</v>
      </c>
      <c r="J670" s="290" t="s">
        <v>7338</v>
      </c>
      <c r="K670" s="290" t="s">
        <v>7338</v>
      </c>
      <c r="L670" s="290" t="s">
        <v>7338</v>
      </c>
      <c r="M670" s="290" t="s">
        <v>7376</v>
      </c>
      <c r="N670" s="290" t="s">
        <v>106</v>
      </c>
      <c r="O670" s="290" t="s">
        <v>7338</v>
      </c>
      <c r="P670" s="290" t="s">
        <v>2393</v>
      </c>
      <c r="Q670" s="290" t="s">
        <v>1028</v>
      </c>
      <c r="R670" s="290"/>
      <c r="S670" s="290" t="s">
        <v>7655</v>
      </c>
      <c r="T670" s="290"/>
      <c r="U670" s="290" t="s">
        <v>42</v>
      </c>
      <c r="V670" s="290" t="s">
        <v>7338</v>
      </c>
      <c r="W670" s="290" t="s">
        <v>1034</v>
      </c>
      <c r="X670" s="290" t="s">
        <v>7338</v>
      </c>
      <c r="Y670" s="291">
        <v>43543.066331018519</v>
      </c>
      <c r="Z670" s="291">
        <v>43543.504618055558</v>
      </c>
      <c r="AA670" s="290" t="s">
        <v>7338</v>
      </c>
      <c r="AB670" s="290"/>
      <c r="AC670" s="290"/>
      <c r="AD670" s="290">
        <v>2101</v>
      </c>
      <c r="AE670" s="290" t="s">
        <v>7375</v>
      </c>
      <c r="AF670" s="290" t="s">
        <v>7377</v>
      </c>
      <c r="AG670" s="290" t="s">
        <v>15</v>
      </c>
    </row>
    <row r="671" spans="1:33" ht="86.4" x14ac:dyDescent="0.3">
      <c r="A671" s="290" t="s">
        <v>254</v>
      </c>
      <c r="B671" s="290" t="s">
        <v>7375</v>
      </c>
      <c r="C671" s="290" t="s">
        <v>19</v>
      </c>
      <c r="D671" s="290" t="s">
        <v>33</v>
      </c>
      <c r="E671" s="290" t="s">
        <v>2331</v>
      </c>
      <c r="F671" s="290" t="s">
        <v>2394</v>
      </c>
      <c r="G671" s="290" t="s">
        <v>716</v>
      </c>
      <c r="H671" s="290" t="s">
        <v>30</v>
      </c>
      <c r="I671" s="290" t="s">
        <v>7338</v>
      </c>
      <c r="J671" s="290" t="s">
        <v>7338</v>
      </c>
      <c r="K671" s="290" t="s">
        <v>7338</v>
      </c>
      <c r="L671" s="290" t="s">
        <v>7338</v>
      </c>
      <c r="M671" s="290" t="s">
        <v>7376</v>
      </c>
      <c r="N671" s="290" t="s">
        <v>7338</v>
      </c>
      <c r="O671" s="290" t="s">
        <v>7338</v>
      </c>
      <c r="P671" s="290" t="s">
        <v>2395</v>
      </c>
      <c r="Q671" s="290" t="s">
        <v>257</v>
      </c>
      <c r="R671" s="290"/>
      <c r="S671" s="290" t="s">
        <v>7656</v>
      </c>
      <c r="T671" s="290"/>
      <c r="U671" s="290" t="s">
        <v>252</v>
      </c>
      <c r="V671" s="290" t="s">
        <v>2333</v>
      </c>
      <c r="W671" s="290" t="s">
        <v>2332</v>
      </c>
      <c r="X671" s="290" t="s">
        <v>7338</v>
      </c>
      <c r="Y671" s="291">
        <v>43543.07671296296</v>
      </c>
      <c r="Z671" s="291">
        <v>43543.237013888887</v>
      </c>
      <c r="AA671" s="290" t="s">
        <v>7338</v>
      </c>
      <c r="AB671" s="290"/>
      <c r="AC671" s="290"/>
      <c r="AD671" s="290">
        <v>431</v>
      </c>
      <c r="AE671" s="290" t="s">
        <v>7375</v>
      </c>
      <c r="AF671" s="290" t="s">
        <v>7377</v>
      </c>
      <c r="AG671" s="290" t="s">
        <v>15</v>
      </c>
    </row>
    <row r="672" spans="1:33" ht="409.6" x14ac:dyDescent="0.3">
      <c r="A672" s="290" t="s">
        <v>655</v>
      </c>
      <c r="B672" s="290" t="s">
        <v>7375</v>
      </c>
      <c r="C672" s="290" t="s">
        <v>19</v>
      </c>
      <c r="D672" s="290" t="s">
        <v>686</v>
      </c>
      <c r="E672" s="290" t="s">
        <v>687</v>
      </c>
      <c r="F672" s="290" t="s">
        <v>683</v>
      </c>
      <c r="G672" s="290" t="s">
        <v>678</v>
      </c>
      <c r="H672" s="290" t="s">
        <v>684</v>
      </c>
      <c r="I672" s="290" t="s">
        <v>7338</v>
      </c>
      <c r="J672" s="290" t="s">
        <v>7338</v>
      </c>
      <c r="K672" s="290" t="s">
        <v>7338</v>
      </c>
      <c r="L672" s="290" t="s">
        <v>7338</v>
      </c>
      <c r="M672" s="290" t="s">
        <v>7376</v>
      </c>
      <c r="N672" s="290" t="s">
        <v>106</v>
      </c>
      <c r="O672" s="290" t="s">
        <v>7338</v>
      </c>
      <c r="P672" s="290" t="s">
        <v>2396</v>
      </c>
      <c r="Q672" s="290" t="s">
        <v>682</v>
      </c>
      <c r="R672" s="290"/>
      <c r="S672" s="290" t="s">
        <v>7607</v>
      </c>
      <c r="T672" s="290"/>
      <c r="U672" s="290" t="s">
        <v>7338</v>
      </c>
      <c r="V672" s="290" t="s">
        <v>7338</v>
      </c>
      <c r="W672" s="290" t="s">
        <v>7338</v>
      </c>
      <c r="X672" s="290" t="s">
        <v>7338</v>
      </c>
      <c r="Y672" s="291">
        <v>43543.085138888891</v>
      </c>
      <c r="Z672" s="291">
        <v>43544.394166666665</v>
      </c>
      <c r="AA672" s="290" t="s">
        <v>7338</v>
      </c>
      <c r="AB672" s="290"/>
      <c r="AC672" s="290"/>
      <c r="AD672" s="290">
        <v>71700</v>
      </c>
      <c r="AE672" s="290" t="s">
        <v>7375</v>
      </c>
      <c r="AF672" s="290" t="s">
        <v>7377</v>
      </c>
      <c r="AG672" s="290" t="s">
        <v>15</v>
      </c>
    </row>
    <row r="673" spans="1:33" ht="28.8" x14ac:dyDescent="0.3">
      <c r="A673" s="290"/>
      <c r="B673" s="290" t="s">
        <v>7375</v>
      </c>
      <c r="C673" s="290" t="s">
        <v>34</v>
      </c>
      <c r="D673" s="290" t="s">
        <v>1023</v>
      </c>
      <c r="E673" s="290" t="s">
        <v>1488</v>
      </c>
      <c r="F673" s="290" t="s">
        <v>1487</v>
      </c>
      <c r="G673" s="290" t="s">
        <v>724</v>
      </c>
      <c r="H673" s="290" t="s">
        <v>389</v>
      </c>
      <c r="I673" s="290" t="s">
        <v>7338</v>
      </c>
      <c r="J673" s="290" t="s">
        <v>7338</v>
      </c>
      <c r="K673" s="290" t="s">
        <v>7338</v>
      </c>
      <c r="L673" s="290" t="s">
        <v>7338</v>
      </c>
      <c r="M673" s="290" t="s">
        <v>7376</v>
      </c>
      <c r="N673" s="290" t="s">
        <v>106</v>
      </c>
      <c r="O673" s="290" t="s">
        <v>1027</v>
      </c>
      <c r="P673" s="290"/>
      <c r="Q673" s="290" t="s">
        <v>1486</v>
      </c>
      <c r="R673" s="290"/>
      <c r="S673" s="290" t="s">
        <v>7528</v>
      </c>
      <c r="T673" s="290"/>
      <c r="U673" s="290" t="s">
        <v>7338</v>
      </c>
      <c r="V673" s="290" t="s">
        <v>7338</v>
      </c>
      <c r="W673" s="290" t="s">
        <v>7338</v>
      </c>
      <c r="X673" s="290" t="s">
        <v>7338</v>
      </c>
      <c r="Y673" s="291">
        <v>43543.120497685188</v>
      </c>
      <c r="Z673" s="291">
        <v>43543.504618055558</v>
      </c>
      <c r="AA673" s="290" t="s">
        <v>7338</v>
      </c>
      <c r="AB673" s="290"/>
      <c r="AC673" s="290"/>
      <c r="AD673" s="290">
        <v>5301</v>
      </c>
      <c r="AE673" s="290" t="s">
        <v>7375</v>
      </c>
      <c r="AF673" s="290" t="s">
        <v>7377</v>
      </c>
      <c r="AG673" s="290" t="s">
        <v>7338</v>
      </c>
    </row>
    <row r="674" spans="1:33" ht="57.6" x14ac:dyDescent="0.3">
      <c r="A674" s="290" t="s">
        <v>254</v>
      </c>
      <c r="B674" s="290" t="s">
        <v>7375</v>
      </c>
      <c r="C674" s="290" t="s">
        <v>79</v>
      </c>
      <c r="D674" s="290" t="s">
        <v>33</v>
      </c>
      <c r="E674" s="290" t="s">
        <v>2395</v>
      </c>
      <c r="F674" s="290" t="s">
        <v>2397</v>
      </c>
      <c r="G674" s="290" t="s">
        <v>36</v>
      </c>
      <c r="H674" s="290" t="s">
        <v>30</v>
      </c>
      <c r="I674" s="290" t="s">
        <v>7338</v>
      </c>
      <c r="J674" s="290" t="s">
        <v>7338</v>
      </c>
      <c r="K674" s="290" t="s">
        <v>7338</v>
      </c>
      <c r="L674" s="290" t="s">
        <v>7338</v>
      </c>
      <c r="M674" s="290" t="s">
        <v>7376</v>
      </c>
      <c r="N674" s="290" t="s">
        <v>7338</v>
      </c>
      <c r="O674" s="290" t="s">
        <v>7338</v>
      </c>
      <c r="P674" s="290"/>
      <c r="Q674" s="290" t="s">
        <v>2331</v>
      </c>
      <c r="R674" s="290"/>
      <c r="S674" s="290" t="s">
        <v>7538</v>
      </c>
      <c r="T674" s="290"/>
      <c r="U674" s="290" t="s">
        <v>42</v>
      </c>
      <c r="V674" s="290" t="s">
        <v>2333</v>
      </c>
      <c r="W674" s="290" t="s">
        <v>2332</v>
      </c>
      <c r="X674" s="290" t="s">
        <v>7338</v>
      </c>
      <c r="Y674" s="291">
        <v>43543.125138888892</v>
      </c>
      <c r="Z674" s="291">
        <v>43543.237013888887</v>
      </c>
      <c r="AA674" s="290" t="s">
        <v>7338</v>
      </c>
      <c r="AB674" s="290"/>
      <c r="AC674" s="290"/>
      <c r="AD674" s="290">
        <v>432</v>
      </c>
      <c r="AE674" s="290" t="s">
        <v>7375</v>
      </c>
      <c r="AF674" s="290" t="s">
        <v>7377</v>
      </c>
      <c r="AG674" s="290" t="s">
        <v>15</v>
      </c>
    </row>
    <row r="675" spans="1:33" ht="273.60000000000002" x14ac:dyDescent="0.3">
      <c r="A675" s="290" t="s">
        <v>655</v>
      </c>
      <c r="B675" s="290" t="s">
        <v>7375</v>
      </c>
      <c r="C675" s="290" t="s">
        <v>19</v>
      </c>
      <c r="D675" s="290" t="s">
        <v>208</v>
      </c>
      <c r="E675" s="290" t="s">
        <v>2361</v>
      </c>
      <c r="F675" s="290" t="s">
        <v>2398</v>
      </c>
      <c r="G675" s="290" t="s">
        <v>757</v>
      </c>
      <c r="H675" s="290" t="s">
        <v>684</v>
      </c>
      <c r="I675" s="290" t="s">
        <v>7338</v>
      </c>
      <c r="J675" s="290" t="s">
        <v>7338</v>
      </c>
      <c r="K675" s="290" t="s">
        <v>7338</v>
      </c>
      <c r="L675" s="290" t="s">
        <v>7338</v>
      </c>
      <c r="M675" s="290" t="s">
        <v>7376</v>
      </c>
      <c r="N675" s="290" t="s">
        <v>106</v>
      </c>
      <c r="O675" s="290" t="s">
        <v>7338</v>
      </c>
      <c r="P675" s="290" t="s">
        <v>2400</v>
      </c>
      <c r="Q675" s="290" t="s">
        <v>1086</v>
      </c>
      <c r="R675" s="290" t="s">
        <v>2399</v>
      </c>
      <c r="S675" s="290" t="s">
        <v>7608</v>
      </c>
      <c r="T675" s="290"/>
      <c r="U675" s="290" t="s">
        <v>7338</v>
      </c>
      <c r="V675" s="290" t="s">
        <v>7338</v>
      </c>
      <c r="W675" s="290" t="s">
        <v>7338</v>
      </c>
      <c r="X675" s="290" t="s">
        <v>7338</v>
      </c>
      <c r="Y675" s="291">
        <v>43543.135092592594</v>
      </c>
      <c r="Z675" s="291">
        <v>43544.29550925926</v>
      </c>
      <c r="AA675" s="290" t="s">
        <v>7338</v>
      </c>
      <c r="AB675" s="290"/>
      <c r="AC675" s="290"/>
      <c r="AD675" s="290">
        <v>2037</v>
      </c>
      <c r="AE675" s="290" t="s">
        <v>7375</v>
      </c>
      <c r="AF675" s="290" t="s">
        <v>7377</v>
      </c>
      <c r="AG675" s="290" t="s">
        <v>15</v>
      </c>
    </row>
    <row r="676" spans="1:33" ht="129.6" x14ac:dyDescent="0.3">
      <c r="A676" s="290"/>
      <c r="B676" s="290" t="s">
        <v>7375</v>
      </c>
      <c r="C676" s="290" t="s">
        <v>19</v>
      </c>
      <c r="D676" s="290" t="s">
        <v>635</v>
      </c>
      <c r="E676" s="290" t="s">
        <v>2401</v>
      </c>
      <c r="F676" s="290" t="s">
        <v>2402</v>
      </c>
      <c r="G676" s="290" t="s">
        <v>1388</v>
      </c>
      <c r="H676" s="290" t="s">
        <v>640</v>
      </c>
      <c r="I676" s="290" t="s">
        <v>7338</v>
      </c>
      <c r="J676" s="290" t="s">
        <v>7338</v>
      </c>
      <c r="K676" s="290" t="s">
        <v>7338</v>
      </c>
      <c r="L676" s="290" t="s">
        <v>7338</v>
      </c>
      <c r="M676" s="290" t="s">
        <v>7376</v>
      </c>
      <c r="N676" s="290" t="s">
        <v>106</v>
      </c>
      <c r="O676" s="290" t="s">
        <v>7338</v>
      </c>
      <c r="P676" s="290" t="s">
        <v>2404</v>
      </c>
      <c r="Q676" s="290"/>
      <c r="R676" s="290" t="s">
        <v>2403</v>
      </c>
      <c r="S676" s="290" t="s">
        <v>7639</v>
      </c>
      <c r="T676" s="290"/>
      <c r="U676" s="290" t="s">
        <v>7338</v>
      </c>
      <c r="V676" s="290" t="s">
        <v>7338</v>
      </c>
      <c r="W676" s="290"/>
      <c r="X676" s="290"/>
      <c r="Y676" s="291">
        <v>43543.137673611112</v>
      </c>
      <c r="Z676" s="291">
        <v>43544.394166666665</v>
      </c>
      <c r="AA676" s="290" t="s">
        <v>7338</v>
      </c>
      <c r="AB676" s="290"/>
      <c r="AC676" s="290"/>
      <c r="AD676" s="290">
        <v>67500</v>
      </c>
      <c r="AE676" s="290" t="s">
        <v>7375</v>
      </c>
      <c r="AF676" s="290" t="s">
        <v>7377</v>
      </c>
      <c r="AG676" s="290" t="s">
        <v>15</v>
      </c>
    </row>
    <row r="677" spans="1:33" x14ac:dyDescent="0.3">
      <c r="A677" s="290" t="s">
        <v>655</v>
      </c>
      <c r="B677" s="290" t="s">
        <v>7375</v>
      </c>
      <c r="C677" s="290" t="s">
        <v>19</v>
      </c>
      <c r="D677" s="290" t="s">
        <v>208</v>
      </c>
      <c r="E677" s="290" t="s">
        <v>2373</v>
      </c>
      <c r="F677" s="290" t="s">
        <v>1327</v>
      </c>
      <c r="G677" s="290" t="s">
        <v>1324</v>
      </c>
      <c r="H677" s="290" t="s">
        <v>684</v>
      </c>
      <c r="I677" s="290" t="s">
        <v>7338</v>
      </c>
      <c r="J677" s="290" t="s">
        <v>7338</v>
      </c>
      <c r="K677" s="290" t="s">
        <v>7338</v>
      </c>
      <c r="L677" s="290" t="s">
        <v>7338</v>
      </c>
      <c r="M677" s="290" t="s">
        <v>7376</v>
      </c>
      <c r="N677" s="290" t="s">
        <v>106</v>
      </c>
      <c r="O677" s="290" t="s">
        <v>7338</v>
      </c>
      <c r="P677" s="290" t="s">
        <v>2405</v>
      </c>
      <c r="Q677" s="290" t="s">
        <v>1329</v>
      </c>
      <c r="R677" s="290"/>
      <c r="S677" s="290"/>
      <c r="T677" s="290"/>
      <c r="U677" s="290" t="s">
        <v>7338</v>
      </c>
      <c r="V677" s="290" t="s">
        <v>7338</v>
      </c>
      <c r="W677" s="290" t="s">
        <v>7338</v>
      </c>
      <c r="X677" s="290" t="s">
        <v>7338</v>
      </c>
      <c r="Y677" s="291">
        <v>43543.145208333335</v>
      </c>
      <c r="Z677" s="291">
        <v>43544.394166666665</v>
      </c>
      <c r="AA677" s="290" t="s">
        <v>7338</v>
      </c>
      <c r="AB677" s="290"/>
      <c r="AC677" s="290"/>
      <c r="AD677" s="290">
        <v>4072</v>
      </c>
      <c r="AE677" s="290" t="s">
        <v>7375</v>
      </c>
      <c r="AF677" s="290" t="s">
        <v>7377</v>
      </c>
      <c r="AG677" s="290" t="s">
        <v>7338</v>
      </c>
    </row>
    <row r="678" spans="1:33" ht="158.4" x14ac:dyDescent="0.3">
      <c r="A678" s="290" t="s">
        <v>904</v>
      </c>
      <c r="B678" s="290" t="s">
        <v>7375</v>
      </c>
      <c r="C678" s="290" t="s">
        <v>19</v>
      </c>
      <c r="D678" s="290" t="s">
        <v>322</v>
      </c>
      <c r="E678" s="290" t="s">
        <v>2406</v>
      </c>
      <c r="F678" s="290" t="s">
        <v>2407</v>
      </c>
      <c r="G678" s="290" t="s">
        <v>2408</v>
      </c>
      <c r="H678" s="290" t="s">
        <v>684</v>
      </c>
      <c r="I678" s="290" t="s">
        <v>7338</v>
      </c>
      <c r="J678" s="290" t="s">
        <v>7338</v>
      </c>
      <c r="K678" s="290" t="s">
        <v>7338</v>
      </c>
      <c r="L678" s="290" t="s">
        <v>7338</v>
      </c>
      <c r="M678" s="290" t="s">
        <v>7376</v>
      </c>
      <c r="N678" s="290" t="s">
        <v>106</v>
      </c>
      <c r="O678" s="290" t="s">
        <v>7338</v>
      </c>
      <c r="P678" s="290" t="s">
        <v>2410</v>
      </c>
      <c r="Q678" s="290"/>
      <c r="R678" s="290" t="s">
        <v>2409</v>
      </c>
      <c r="S678" s="290" t="s">
        <v>7609</v>
      </c>
      <c r="T678" s="290"/>
      <c r="U678" s="290" t="s">
        <v>7338</v>
      </c>
      <c r="V678" s="290" t="s">
        <v>7338</v>
      </c>
      <c r="W678" s="290" t="s">
        <v>7338</v>
      </c>
      <c r="X678" s="290" t="s">
        <v>7338</v>
      </c>
      <c r="Y678" s="291">
        <v>43543.187627314815</v>
      </c>
      <c r="Z678" s="291">
        <v>43544.394166666665</v>
      </c>
      <c r="AA678" s="290" t="s">
        <v>7338</v>
      </c>
      <c r="AB678" s="290"/>
      <c r="AC678" s="290"/>
      <c r="AD678" s="290">
        <v>2043</v>
      </c>
      <c r="AE678" s="290" t="s">
        <v>7375</v>
      </c>
      <c r="AF678" s="290" t="s">
        <v>7377</v>
      </c>
      <c r="AG678" s="290" t="s">
        <v>7338</v>
      </c>
    </row>
    <row r="679" spans="1:33" ht="72" x14ac:dyDescent="0.3">
      <c r="A679" s="290" t="s">
        <v>904</v>
      </c>
      <c r="B679" s="290" t="s">
        <v>7375</v>
      </c>
      <c r="C679" s="290" t="s">
        <v>19</v>
      </c>
      <c r="D679" s="290" t="s">
        <v>322</v>
      </c>
      <c r="E679" s="290" t="s">
        <v>939</v>
      </c>
      <c r="F679" s="290" t="s">
        <v>937</v>
      </c>
      <c r="G679" s="290" t="s">
        <v>707</v>
      </c>
      <c r="H679" s="290" t="s">
        <v>684</v>
      </c>
      <c r="I679" s="290" t="s">
        <v>7338</v>
      </c>
      <c r="J679" s="290" t="s">
        <v>7338</v>
      </c>
      <c r="K679" s="290" t="s">
        <v>7338</v>
      </c>
      <c r="L679" s="290" t="s">
        <v>7338</v>
      </c>
      <c r="M679" s="290" t="s">
        <v>7376</v>
      </c>
      <c r="N679" s="290" t="s">
        <v>106</v>
      </c>
      <c r="O679" s="290" t="s">
        <v>7338</v>
      </c>
      <c r="P679" s="290" t="s">
        <v>2412</v>
      </c>
      <c r="Q679" s="290" t="s">
        <v>936</v>
      </c>
      <c r="R679" s="290" t="s">
        <v>2411</v>
      </c>
      <c r="S679" s="290"/>
      <c r="T679" s="290"/>
      <c r="U679" s="290" t="s">
        <v>7338</v>
      </c>
      <c r="V679" s="290" t="s">
        <v>7338</v>
      </c>
      <c r="W679" s="290" t="s">
        <v>7338</v>
      </c>
      <c r="X679" s="290" t="s">
        <v>7338</v>
      </c>
      <c r="Y679" s="291">
        <v>43543.194016203706</v>
      </c>
      <c r="Z679" s="291">
        <v>43544.786979166667</v>
      </c>
      <c r="AA679" s="290" t="s">
        <v>7338</v>
      </c>
      <c r="AB679" s="290"/>
      <c r="AC679" s="290"/>
      <c r="AD679" s="290">
        <v>1301</v>
      </c>
      <c r="AE679" s="290" t="s">
        <v>7375</v>
      </c>
      <c r="AF679" s="290" t="s">
        <v>7377</v>
      </c>
      <c r="AG679" s="290" t="s">
        <v>15</v>
      </c>
    </row>
    <row r="680" spans="1:33" ht="288" x14ac:dyDescent="0.3">
      <c r="A680" s="290" t="s">
        <v>701</v>
      </c>
      <c r="B680" s="290" t="s">
        <v>7375</v>
      </c>
      <c r="C680" s="290" t="s">
        <v>525</v>
      </c>
      <c r="D680" s="290" t="s">
        <v>116</v>
      </c>
      <c r="E680" s="290" t="s">
        <v>2387</v>
      </c>
      <c r="F680" s="290" t="s">
        <v>1740</v>
      </c>
      <c r="G680" s="290" t="s">
        <v>2386</v>
      </c>
      <c r="H680" s="290" t="s">
        <v>7</v>
      </c>
      <c r="I680" s="290" t="s">
        <v>1743</v>
      </c>
      <c r="J680" s="290">
        <v>19</v>
      </c>
      <c r="K680" s="290">
        <v>2</v>
      </c>
      <c r="L680" s="290" t="s">
        <v>974</v>
      </c>
      <c r="M680" s="290" t="s">
        <v>997</v>
      </c>
      <c r="N680" s="290" t="s">
        <v>117</v>
      </c>
      <c r="O680" s="290" t="s">
        <v>331</v>
      </c>
      <c r="P680" s="290"/>
      <c r="Q680" s="290" t="s">
        <v>1742</v>
      </c>
      <c r="R680" s="290" t="s">
        <v>1741</v>
      </c>
      <c r="S680" s="290" t="s">
        <v>7583</v>
      </c>
      <c r="T680" s="290"/>
      <c r="U680" s="290" t="s">
        <v>7338</v>
      </c>
      <c r="V680" s="290" t="s">
        <v>7338</v>
      </c>
      <c r="W680" s="290" t="s">
        <v>7338</v>
      </c>
      <c r="X680" s="290" t="s">
        <v>7338</v>
      </c>
      <c r="Y680" s="291">
        <v>43543.205833333333</v>
      </c>
      <c r="Z680" s="291">
        <v>43545.35056712963</v>
      </c>
      <c r="AA680" s="290" t="s">
        <v>7338</v>
      </c>
      <c r="AB680" s="290"/>
      <c r="AC680" s="290"/>
      <c r="AD680" s="290">
        <v>9212</v>
      </c>
      <c r="AE680" s="290" t="s">
        <v>7375</v>
      </c>
      <c r="AF680" s="290" t="s">
        <v>7375</v>
      </c>
      <c r="AG680" s="290" t="s">
        <v>15</v>
      </c>
    </row>
    <row r="681" spans="1:33" ht="28.8" x14ac:dyDescent="0.3">
      <c r="A681" s="290" t="s">
        <v>2073</v>
      </c>
      <c r="B681" s="290" t="s">
        <v>7375</v>
      </c>
      <c r="C681" s="290" t="s">
        <v>19</v>
      </c>
      <c r="D681" s="290" t="s">
        <v>116</v>
      </c>
      <c r="E681" s="290" t="s">
        <v>2413</v>
      </c>
      <c r="F681" s="290" t="s">
        <v>2414</v>
      </c>
      <c r="G681" s="290" t="s">
        <v>724</v>
      </c>
      <c r="H681" s="290" t="s">
        <v>30</v>
      </c>
      <c r="I681" s="290" t="s">
        <v>7338</v>
      </c>
      <c r="J681" s="290" t="s">
        <v>7338</v>
      </c>
      <c r="K681" s="290" t="s">
        <v>7338</v>
      </c>
      <c r="L681" s="290" t="s">
        <v>7338</v>
      </c>
      <c r="M681" s="290" t="s">
        <v>7376</v>
      </c>
      <c r="N681" s="290" t="s">
        <v>117</v>
      </c>
      <c r="O681" s="290" t="s">
        <v>331</v>
      </c>
      <c r="P681" s="290" t="s">
        <v>2415</v>
      </c>
      <c r="Q681" s="290"/>
      <c r="R681" s="290"/>
      <c r="S681" s="290"/>
      <c r="T681" s="290"/>
      <c r="U681" s="290" t="s">
        <v>114</v>
      </c>
      <c r="V681" s="290" t="s">
        <v>7338</v>
      </c>
      <c r="W681" s="290"/>
      <c r="X681" s="290"/>
      <c r="Y681" s="291">
        <v>43543.231759259259</v>
      </c>
      <c r="Z681" s="291">
        <v>43544.394166666665</v>
      </c>
      <c r="AA681" s="290" t="s">
        <v>7338</v>
      </c>
      <c r="AB681" s="290"/>
      <c r="AC681" s="290"/>
      <c r="AD681" s="290">
        <v>9007</v>
      </c>
      <c r="AE681" s="290" t="s">
        <v>7375</v>
      </c>
      <c r="AF681" s="290" t="s">
        <v>7377</v>
      </c>
      <c r="AG681" s="290" t="s">
        <v>15</v>
      </c>
    </row>
    <row r="682" spans="1:33" ht="28.8" x14ac:dyDescent="0.3">
      <c r="A682" s="290" t="s">
        <v>810</v>
      </c>
      <c r="B682" s="290" t="s">
        <v>7375</v>
      </c>
      <c r="C682" s="290" t="s">
        <v>79</v>
      </c>
      <c r="D682" s="290" t="s">
        <v>811</v>
      </c>
      <c r="E682" s="290" t="s">
        <v>812</v>
      </c>
      <c r="F682" s="290" t="s">
        <v>806</v>
      </c>
      <c r="G682" s="290" t="s">
        <v>784</v>
      </c>
      <c r="H682" s="290" t="s">
        <v>808</v>
      </c>
      <c r="I682" s="290" t="s">
        <v>7338</v>
      </c>
      <c r="J682" s="290" t="s">
        <v>7338</v>
      </c>
      <c r="K682" s="290" t="s">
        <v>7338</v>
      </c>
      <c r="L682" s="290" t="s">
        <v>7338</v>
      </c>
      <c r="M682" s="290" t="s">
        <v>7376</v>
      </c>
      <c r="N682" s="290" t="s">
        <v>106</v>
      </c>
      <c r="O682" s="290" t="s">
        <v>813</v>
      </c>
      <c r="P682" s="290"/>
      <c r="Q682" s="290" t="s">
        <v>805</v>
      </c>
      <c r="R682" s="290" t="s">
        <v>2416</v>
      </c>
      <c r="S682" s="290"/>
      <c r="T682" s="290"/>
      <c r="U682" s="290" t="s">
        <v>7338</v>
      </c>
      <c r="V682" s="290" t="s">
        <v>7338</v>
      </c>
      <c r="W682" s="290" t="s">
        <v>7338</v>
      </c>
      <c r="X682" s="290" t="s">
        <v>7338</v>
      </c>
      <c r="Y682" s="291">
        <v>43543.307511574072</v>
      </c>
      <c r="Z682" s="291">
        <v>43543.401585648149</v>
      </c>
      <c r="AA682" s="290" t="s">
        <v>7338</v>
      </c>
      <c r="AB682" s="290"/>
      <c r="AC682" s="290"/>
      <c r="AD682" s="290">
        <v>1621</v>
      </c>
      <c r="AE682" s="290" t="s">
        <v>7375</v>
      </c>
      <c r="AF682" s="290" t="s">
        <v>7377</v>
      </c>
      <c r="AG682" s="290" t="s">
        <v>15</v>
      </c>
    </row>
    <row r="683" spans="1:33" ht="72" x14ac:dyDescent="0.3">
      <c r="A683" s="290" t="s">
        <v>823</v>
      </c>
      <c r="B683" s="290" t="s">
        <v>7375</v>
      </c>
      <c r="C683" s="290" t="s">
        <v>19</v>
      </c>
      <c r="D683" s="290" t="s">
        <v>824</v>
      </c>
      <c r="E683" s="290" t="s">
        <v>1896</v>
      </c>
      <c r="F683" s="290" t="s">
        <v>1894</v>
      </c>
      <c r="G683" s="290" t="s">
        <v>784</v>
      </c>
      <c r="H683" s="290" t="s">
        <v>684</v>
      </c>
      <c r="I683" s="290" t="s">
        <v>7338</v>
      </c>
      <c r="J683" s="290" t="s">
        <v>7338</v>
      </c>
      <c r="K683" s="290" t="s">
        <v>7338</v>
      </c>
      <c r="L683" s="290" t="s">
        <v>7338</v>
      </c>
      <c r="M683" s="290" t="s">
        <v>7376</v>
      </c>
      <c r="N683" s="290" t="s">
        <v>106</v>
      </c>
      <c r="O683" s="290" t="s">
        <v>7338</v>
      </c>
      <c r="P683" s="290" t="s">
        <v>2417</v>
      </c>
      <c r="Q683" s="290" t="s">
        <v>1893</v>
      </c>
      <c r="R683" s="290"/>
      <c r="S683" s="290" t="s">
        <v>7610</v>
      </c>
      <c r="T683" s="290"/>
      <c r="U683" s="290" t="s">
        <v>7338</v>
      </c>
      <c r="V683" s="290" t="s">
        <v>7338</v>
      </c>
      <c r="W683" s="290" t="s">
        <v>7338</v>
      </c>
      <c r="X683" s="290" t="s">
        <v>7338</v>
      </c>
      <c r="Y683" s="291">
        <v>43543.308067129627</v>
      </c>
      <c r="Z683" s="291">
        <v>43545.239652777775</v>
      </c>
      <c r="AA683" s="290" t="s">
        <v>7338</v>
      </c>
      <c r="AB683" s="290"/>
      <c r="AC683" s="290"/>
      <c r="AD683" s="290">
        <v>1311</v>
      </c>
      <c r="AE683" s="290" t="s">
        <v>7375</v>
      </c>
      <c r="AF683" s="290" t="s">
        <v>7377</v>
      </c>
      <c r="AG683" s="290" t="s">
        <v>15</v>
      </c>
    </row>
    <row r="684" spans="1:33" ht="28.8" x14ac:dyDescent="0.3">
      <c r="A684" s="290"/>
      <c r="B684" s="290" t="s">
        <v>7375</v>
      </c>
      <c r="C684" s="290" t="s">
        <v>34</v>
      </c>
      <c r="D684" s="290" t="s">
        <v>66</v>
      </c>
      <c r="E684" s="290" t="s">
        <v>67</v>
      </c>
      <c r="F684" s="290" t="s">
        <v>64</v>
      </c>
      <c r="G684" s="290" t="s">
        <v>65</v>
      </c>
      <c r="H684" s="290" t="s">
        <v>24</v>
      </c>
      <c r="I684" s="290" t="s">
        <v>7338</v>
      </c>
      <c r="J684" s="290" t="s">
        <v>7338</v>
      </c>
      <c r="K684" s="290" t="s">
        <v>7338</v>
      </c>
      <c r="L684" s="290" t="s">
        <v>7338</v>
      </c>
      <c r="M684" s="290" t="s">
        <v>7376</v>
      </c>
      <c r="N684" s="290" t="s">
        <v>7338</v>
      </c>
      <c r="O684" s="290" t="s">
        <v>7338</v>
      </c>
      <c r="P684" s="290"/>
      <c r="Q684" s="290" t="s">
        <v>63</v>
      </c>
      <c r="R684" s="290"/>
      <c r="S684" s="290"/>
      <c r="T684" s="290"/>
      <c r="U684" s="290" t="s">
        <v>7338</v>
      </c>
      <c r="V684" s="290" t="s">
        <v>7338</v>
      </c>
      <c r="W684" s="290" t="s">
        <v>7338</v>
      </c>
      <c r="X684" s="290" t="s">
        <v>7338</v>
      </c>
      <c r="Y684" s="291">
        <v>43543.360844907409</v>
      </c>
      <c r="Z684" s="291">
        <v>43544.786979166667</v>
      </c>
      <c r="AA684" s="290" t="s">
        <v>7338</v>
      </c>
      <c r="AB684" s="290"/>
      <c r="AC684" s="290"/>
      <c r="AD684" s="290">
        <v>111</v>
      </c>
      <c r="AE684" s="290" t="s">
        <v>7375</v>
      </c>
      <c r="AF684" s="290" t="s">
        <v>7377</v>
      </c>
      <c r="AG684" s="290" t="s">
        <v>7338</v>
      </c>
    </row>
    <row r="685" spans="1:33" ht="403.2" x14ac:dyDescent="0.3">
      <c r="A685" s="290"/>
      <c r="B685" s="290" t="s">
        <v>7375</v>
      </c>
      <c r="C685" s="290" t="s">
        <v>1491</v>
      </c>
      <c r="D685" s="290" t="s">
        <v>60</v>
      </c>
      <c r="E685" s="290" t="s">
        <v>2418</v>
      </c>
      <c r="F685" s="290" t="s">
        <v>2419</v>
      </c>
      <c r="G685" s="290" t="s">
        <v>59</v>
      </c>
      <c r="H685" s="290" t="s">
        <v>49</v>
      </c>
      <c r="I685" s="290" t="s">
        <v>7338</v>
      </c>
      <c r="J685" s="290" t="s">
        <v>7338</v>
      </c>
      <c r="K685" s="290" t="s">
        <v>7338</v>
      </c>
      <c r="L685" s="290" t="s">
        <v>7338</v>
      </c>
      <c r="M685" s="290" t="s">
        <v>7376</v>
      </c>
      <c r="N685" s="290" t="s">
        <v>7338</v>
      </c>
      <c r="O685" s="290" t="s">
        <v>7338</v>
      </c>
      <c r="P685" s="290"/>
      <c r="Q685" s="290"/>
      <c r="R685" s="290"/>
      <c r="S685" s="290" t="s">
        <v>7737</v>
      </c>
      <c r="T685" s="290"/>
      <c r="U685" s="290" t="s">
        <v>7338</v>
      </c>
      <c r="V685" s="290" t="s">
        <v>7338</v>
      </c>
      <c r="W685" s="290"/>
      <c r="X685" s="290"/>
      <c r="Y685" s="291">
        <v>43543.392361111109</v>
      </c>
      <c r="Z685" s="291">
        <v>43545.239652777775</v>
      </c>
      <c r="AA685" s="290" t="s">
        <v>7338</v>
      </c>
      <c r="AB685" s="290"/>
      <c r="AC685" s="290"/>
      <c r="AD685" s="290">
        <v>68400</v>
      </c>
      <c r="AE685" s="290" t="s">
        <v>7375</v>
      </c>
      <c r="AF685" s="290" t="s">
        <v>7377</v>
      </c>
      <c r="AG685" s="290" t="s">
        <v>7338</v>
      </c>
    </row>
    <row r="686" spans="1:33" ht="57.6" x14ac:dyDescent="0.3">
      <c r="A686" s="290" t="s">
        <v>620</v>
      </c>
      <c r="B686" s="290" t="s">
        <v>7375</v>
      </c>
      <c r="C686" s="290" t="s">
        <v>19</v>
      </c>
      <c r="D686" s="290">
        <v>7</v>
      </c>
      <c r="E686" s="290" t="s">
        <v>2203</v>
      </c>
      <c r="F686" s="290" t="s">
        <v>2420</v>
      </c>
      <c r="G686" s="290" t="s">
        <v>59</v>
      </c>
      <c r="H686" s="290" t="s">
        <v>30</v>
      </c>
      <c r="I686" s="290" t="s">
        <v>7338</v>
      </c>
      <c r="J686" s="290" t="s">
        <v>7338</v>
      </c>
      <c r="K686" s="290" t="s">
        <v>7338</v>
      </c>
      <c r="L686" s="290" t="s">
        <v>7338</v>
      </c>
      <c r="M686" s="290" t="s">
        <v>7376</v>
      </c>
      <c r="N686" s="290" t="s">
        <v>106</v>
      </c>
      <c r="O686" s="290" t="s">
        <v>373</v>
      </c>
      <c r="P686" s="290" t="s">
        <v>2421</v>
      </c>
      <c r="Q686" s="290"/>
      <c r="R686" s="290"/>
      <c r="S686" s="290" t="s">
        <v>7657</v>
      </c>
      <c r="T686" s="290"/>
      <c r="U686" s="290" t="s">
        <v>2423</v>
      </c>
      <c r="V686" s="290" t="s">
        <v>2424</v>
      </c>
      <c r="W686" s="290" t="s">
        <v>2422</v>
      </c>
      <c r="X686" s="290"/>
      <c r="Y686" s="291">
        <v>43543.424525462964</v>
      </c>
      <c r="Z686" s="291">
        <v>43545.239652777775</v>
      </c>
      <c r="AA686" s="290" t="s">
        <v>7338</v>
      </c>
      <c r="AB686" s="290"/>
      <c r="AC686" s="290"/>
      <c r="AD686" s="290">
        <v>2800</v>
      </c>
      <c r="AE686" s="290" t="s">
        <v>7375</v>
      </c>
      <c r="AF686" s="290" t="s">
        <v>7377</v>
      </c>
      <c r="AG686" s="290" t="s">
        <v>15</v>
      </c>
    </row>
    <row r="687" spans="1:33" ht="57.6" x14ac:dyDescent="0.3">
      <c r="A687" s="290" t="s">
        <v>567</v>
      </c>
      <c r="B687" s="290" t="s">
        <v>7375</v>
      </c>
      <c r="C687" s="290" t="s">
        <v>19</v>
      </c>
      <c r="D687" s="290" t="s">
        <v>554</v>
      </c>
      <c r="E687" s="290" t="s">
        <v>2392</v>
      </c>
      <c r="F687" s="290" t="s">
        <v>2425</v>
      </c>
      <c r="G687" s="290" t="s">
        <v>36</v>
      </c>
      <c r="H687" s="290" t="s">
        <v>30</v>
      </c>
      <c r="I687" s="290" t="s">
        <v>7338</v>
      </c>
      <c r="J687" s="290" t="s">
        <v>7338</v>
      </c>
      <c r="K687" s="290" t="s">
        <v>7338</v>
      </c>
      <c r="L687" s="290" t="s">
        <v>7338</v>
      </c>
      <c r="M687" s="290" t="s">
        <v>7376</v>
      </c>
      <c r="N687" s="290" t="s">
        <v>7338</v>
      </c>
      <c r="O687" s="290" t="s">
        <v>7338</v>
      </c>
      <c r="P687" s="290" t="s">
        <v>2426</v>
      </c>
      <c r="Q687" s="290" t="s">
        <v>2389</v>
      </c>
      <c r="R687" s="290"/>
      <c r="S687" s="290" t="s">
        <v>7539</v>
      </c>
      <c r="T687" s="290"/>
      <c r="U687" s="290" t="s">
        <v>553</v>
      </c>
      <c r="V687" s="290" t="s">
        <v>42</v>
      </c>
      <c r="W687" s="290" t="s">
        <v>565</v>
      </c>
      <c r="X687" s="290" t="s">
        <v>7338</v>
      </c>
      <c r="Y687" s="291">
        <v>43543.427847222221</v>
      </c>
      <c r="Z687" s="291">
        <v>43544.29550925926</v>
      </c>
      <c r="AA687" s="290" t="s">
        <v>7338</v>
      </c>
      <c r="AB687" s="290"/>
      <c r="AC687" s="290"/>
      <c r="AD687" s="290">
        <v>1122</v>
      </c>
      <c r="AE687" s="290" t="s">
        <v>7375</v>
      </c>
      <c r="AF687" s="290" t="s">
        <v>7377</v>
      </c>
      <c r="AG687" s="290" t="s">
        <v>7383</v>
      </c>
    </row>
    <row r="688" spans="1:33" x14ac:dyDescent="0.3">
      <c r="A688" s="290" t="s">
        <v>904</v>
      </c>
      <c r="B688" s="290" t="s">
        <v>7375</v>
      </c>
      <c r="C688" s="290" t="s">
        <v>209</v>
      </c>
      <c r="D688" s="290" t="s">
        <v>322</v>
      </c>
      <c r="E688" s="290" t="s">
        <v>1259</v>
      </c>
      <c r="F688" s="290" t="s">
        <v>1257</v>
      </c>
      <c r="G688" s="290" t="s">
        <v>1246</v>
      </c>
      <c r="H688" s="290" t="s">
        <v>684</v>
      </c>
      <c r="I688" s="290" t="s">
        <v>7338</v>
      </c>
      <c r="J688" s="290" t="s">
        <v>7338</v>
      </c>
      <c r="K688" s="290" t="s">
        <v>7338</v>
      </c>
      <c r="L688" s="290" t="s">
        <v>7338</v>
      </c>
      <c r="M688" s="290" t="s">
        <v>7376</v>
      </c>
      <c r="N688" s="290" t="s">
        <v>106</v>
      </c>
      <c r="O688" s="290" t="s">
        <v>7338</v>
      </c>
      <c r="P688" s="290"/>
      <c r="Q688" s="290" t="s">
        <v>1256</v>
      </c>
      <c r="R688" s="290"/>
      <c r="S688" s="290"/>
      <c r="T688" s="290"/>
      <c r="U688" s="290" t="s">
        <v>7338</v>
      </c>
      <c r="V688" s="290" t="s">
        <v>7338</v>
      </c>
      <c r="W688" s="290" t="s">
        <v>7338</v>
      </c>
      <c r="X688" s="290" t="s">
        <v>7338</v>
      </c>
      <c r="Y688" s="291">
        <v>43543.434814814813</v>
      </c>
      <c r="Z688" s="291">
        <v>43545.239652777775</v>
      </c>
      <c r="AA688" s="290" t="s">
        <v>7338</v>
      </c>
      <c r="AB688" s="290"/>
      <c r="AC688" s="290"/>
      <c r="AD688" s="290">
        <v>4751</v>
      </c>
      <c r="AE688" s="290" t="s">
        <v>7375</v>
      </c>
      <c r="AF688" s="290" t="s">
        <v>7377</v>
      </c>
      <c r="AG688" s="290" t="s">
        <v>15</v>
      </c>
    </row>
    <row r="689" spans="1:33" ht="100.8" x14ac:dyDescent="0.3">
      <c r="A689" s="290" t="s">
        <v>655</v>
      </c>
      <c r="B689" s="290" t="s">
        <v>7375</v>
      </c>
      <c r="C689" s="290" t="s">
        <v>19</v>
      </c>
      <c r="D689" s="290" t="s">
        <v>116</v>
      </c>
      <c r="E689" s="290" t="s">
        <v>1060</v>
      </c>
      <c r="F689" s="290" t="s">
        <v>2427</v>
      </c>
      <c r="G689" s="290" t="s">
        <v>678</v>
      </c>
      <c r="H689" s="290" t="s">
        <v>7</v>
      </c>
      <c r="I689" s="290" t="s">
        <v>1061</v>
      </c>
      <c r="J689" s="290">
        <v>9</v>
      </c>
      <c r="K689" s="290" t="s">
        <v>7338</v>
      </c>
      <c r="L689" s="290" t="s">
        <v>974</v>
      </c>
      <c r="M689" s="290" t="s">
        <v>997</v>
      </c>
      <c r="N689" s="290" t="s">
        <v>117</v>
      </c>
      <c r="O689" s="290" t="s">
        <v>331</v>
      </c>
      <c r="P689" s="290" t="s">
        <v>2429</v>
      </c>
      <c r="Q689" s="290" t="s">
        <v>1057</v>
      </c>
      <c r="R689" s="290" t="s">
        <v>2428</v>
      </c>
      <c r="S689" s="290" t="s">
        <v>7755</v>
      </c>
      <c r="T689" s="290"/>
      <c r="U689" s="290" t="s">
        <v>7338</v>
      </c>
      <c r="V689" s="290" t="s">
        <v>7338</v>
      </c>
      <c r="W689" s="290" t="s">
        <v>7338</v>
      </c>
      <c r="X689" s="290" t="s">
        <v>7338</v>
      </c>
      <c r="Y689" s="291">
        <v>43543.453518518516</v>
      </c>
      <c r="Z689" s="291">
        <v>43545.35056712963</v>
      </c>
      <c r="AA689" s="290" t="s">
        <v>7338</v>
      </c>
      <c r="AB689" s="290"/>
      <c r="AC689" s="290"/>
      <c r="AD689" s="290">
        <v>2191</v>
      </c>
      <c r="AE689" s="290" t="s">
        <v>7375</v>
      </c>
      <c r="AF689" s="290" t="s">
        <v>7377</v>
      </c>
      <c r="AG689" s="290" t="s">
        <v>15</v>
      </c>
    </row>
    <row r="690" spans="1:33" ht="28.8" x14ac:dyDescent="0.3">
      <c r="A690" s="290" t="s">
        <v>701</v>
      </c>
      <c r="B690" s="290" t="s">
        <v>7375</v>
      </c>
      <c r="C690" s="290" t="s">
        <v>79</v>
      </c>
      <c r="D690" s="290" t="s">
        <v>764</v>
      </c>
      <c r="E690" s="290" t="s">
        <v>789</v>
      </c>
      <c r="F690" s="290" t="s">
        <v>787</v>
      </c>
      <c r="G690" s="290" t="s">
        <v>784</v>
      </c>
      <c r="H690" s="290" t="s">
        <v>653</v>
      </c>
      <c r="I690" s="290" t="s">
        <v>7338</v>
      </c>
      <c r="J690" s="290" t="s">
        <v>7338</v>
      </c>
      <c r="K690" s="290" t="s">
        <v>7338</v>
      </c>
      <c r="L690" s="290" t="s">
        <v>7338</v>
      </c>
      <c r="M690" s="290" t="s">
        <v>7376</v>
      </c>
      <c r="N690" s="290" t="s">
        <v>106</v>
      </c>
      <c r="O690" s="290" t="s">
        <v>778</v>
      </c>
      <c r="P690" s="290"/>
      <c r="Q690" s="290" t="s">
        <v>786</v>
      </c>
      <c r="R690" s="290"/>
      <c r="S690" s="290"/>
      <c r="T690" s="290"/>
      <c r="U690" s="290" t="s">
        <v>7338</v>
      </c>
      <c r="V690" s="290" t="s">
        <v>7338</v>
      </c>
      <c r="W690" s="290" t="s">
        <v>7338</v>
      </c>
      <c r="X690" s="290" t="s">
        <v>7338</v>
      </c>
      <c r="Y690" s="291">
        <v>43543.464108796295</v>
      </c>
      <c r="Z690" s="291">
        <v>43545.239652777775</v>
      </c>
      <c r="AA690" s="290" t="s">
        <v>7338</v>
      </c>
      <c r="AB690" s="290"/>
      <c r="AC690" s="290"/>
      <c r="AD690" s="290">
        <v>1011</v>
      </c>
      <c r="AE690" s="290" t="s">
        <v>7375</v>
      </c>
      <c r="AF690" s="290" t="s">
        <v>7377</v>
      </c>
      <c r="AG690" s="290" t="s">
        <v>15</v>
      </c>
    </row>
    <row r="691" spans="1:33" x14ac:dyDescent="0.3">
      <c r="A691" s="290" t="s">
        <v>904</v>
      </c>
      <c r="B691" s="290" t="s">
        <v>7375</v>
      </c>
      <c r="C691" s="290" t="s">
        <v>209</v>
      </c>
      <c r="D691" s="290" t="s">
        <v>322</v>
      </c>
      <c r="E691" s="290" t="s">
        <v>2431</v>
      </c>
      <c r="F691" s="290" t="s">
        <v>2432</v>
      </c>
      <c r="G691" s="290" t="s">
        <v>1324</v>
      </c>
      <c r="H691" s="290" t="s">
        <v>684</v>
      </c>
      <c r="I691" s="290" t="s">
        <v>7338</v>
      </c>
      <c r="J691" s="290" t="s">
        <v>7338</v>
      </c>
      <c r="K691" s="290" t="s">
        <v>7338</v>
      </c>
      <c r="L691" s="290" t="s">
        <v>7338</v>
      </c>
      <c r="M691" s="290" t="s">
        <v>7376</v>
      </c>
      <c r="N691" s="290" t="s">
        <v>106</v>
      </c>
      <c r="O691" s="290" t="s">
        <v>7338</v>
      </c>
      <c r="P691" s="290"/>
      <c r="Q691" s="290"/>
      <c r="R691" s="290"/>
      <c r="S691" s="290"/>
      <c r="T691" s="290"/>
      <c r="U691" s="290" t="s">
        <v>7338</v>
      </c>
      <c r="V691" s="290" t="s">
        <v>7338</v>
      </c>
      <c r="W691" s="290"/>
      <c r="X691" s="290"/>
      <c r="Y691" s="291">
        <v>43543.496458333335</v>
      </c>
      <c r="Z691" s="291">
        <v>43545.35056712963</v>
      </c>
      <c r="AA691" s="290" t="s">
        <v>7338</v>
      </c>
      <c r="AB691" s="290"/>
      <c r="AC691" s="290"/>
      <c r="AD691" s="290">
        <v>69000</v>
      </c>
      <c r="AE691" s="290" t="s">
        <v>7375</v>
      </c>
      <c r="AF691" s="290" t="s">
        <v>7377</v>
      </c>
      <c r="AG691" s="290" t="s">
        <v>15</v>
      </c>
    </row>
    <row r="692" spans="1:33" ht="57.6" x14ac:dyDescent="0.3">
      <c r="A692" s="290"/>
      <c r="B692" s="290" t="s">
        <v>7377</v>
      </c>
      <c r="C692" s="290" t="s">
        <v>525</v>
      </c>
      <c r="D692" s="290" t="s">
        <v>46</v>
      </c>
      <c r="E692" s="290" t="s">
        <v>2433</v>
      </c>
      <c r="F692" s="290" t="s">
        <v>7572</v>
      </c>
      <c r="G692" s="290" t="s">
        <v>2434</v>
      </c>
      <c r="H692" s="290" t="s">
        <v>49</v>
      </c>
      <c r="I692" s="290" t="s">
        <v>7338</v>
      </c>
      <c r="J692" s="290" t="s">
        <v>7338</v>
      </c>
      <c r="K692" s="290" t="s">
        <v>7338</v>
      </c>
      <c r="L692" s="290" t="s">
        <v>7338</v>
      </c>
      <c r="M692" s="290" t="s">
        <v>7376</v>
      </c>
      <c r="N692" s="290" t="s">
        <v>7338</v>
      </c>
      <c r="O692" s="290" t="s">
        <v>7338</v>
      </c>
      <c r="P692" s="290"/>
      <c r="Q692" s="290"/>
      <c r="R692" s="290"/>
      <c r="S692" s="290" t="s">
        <v>7573</v>
      </c>
      <c r="T692" s="290"/>
      <c r="U692" s="290" t="s">
        <v>7338</v>
      </c>
      <c r="V692" s="290" t="s">
        <v>7338</v>
      </c>
      <c r="W692" s="290"/>
      <c r="X692" s="290"/>
      <c r="Y692" s="291">
        <v>43543.511458333334</v>
      </c>
      <c r="Z692" s="290"/>
      <c r="AA692" s="290" t="s">
        <v>7338</v>
      </c>
      <c r="AB692" s="290"/>
      <c r="AC692" s="290"/>
      <c r="AD692" s="290">
        <v>69100</v>
      </c>
      <c r="AE692" s="290" t="s">
        <v>7375</v>
      </c>
      <c r="AF692" s="290" t="s">
        <v>7375</v>
      </c>
      <c r="AG692" s="290" t="s">
        <v>7338</v>
      </c>
    </row>
    <row r="693" spans="1:33" ht="72" x14ac:dyDescent="0.3">
      <c r="A693" s="290" t="s">
        <v>823</v>
      </c>
      <c r="B693" s="290" t="s">
        <v>7375</v>
      </c>
      <c r="C693" s="290" t="s">
        <v>79</v>
      </c>
      <c r="D693" s="290" t="s">
        <v>824</v>
      </c>
      <c r="E693" s="290" t="s">
        <v>1339</v>
      </c>
      <c r="F693" s="290" t="s">
        <v>2435</v>
      </c>
      <c r="G693" s="290" t="s">
        <v>1324</v>
      </c>
      <c r="H693" s="290" t="s">
        <v>684</v>
      </c>
      <c r="I693" s="290" t="s">
        <v>7338</v>
      </c>
      <c r="J693" s="290" t="s">
        <v>7338</v>
      </c>
      <c r="K693" s="290" t="s">
        <v>7338</v>
      </c>
      <c r="L693" s="290" t="s">
        <v>7338</v>
      </c>
      <c r="M693" s="290" t="s">
        <v>7376</v>
      </c>
      <c r="N693" s="290" t="s">
        <v>106</v>
      </c>
      <c r="O693" s="290" t="s">
        <v>7338</v>
      </c>
      <c r="P693" s="290"/>
      <c r="Q693" s="290" t="s">
        <v>1336</v>
      </c>
      <c r="R693" s="290" t="s">
        <v>2436</v>
      </c>
      <c r="S693" s="290"/>
      <c r="T693" s="290"/>
      <c r="U693" s="290" t="s">
        <v>7338</v>
      </c>
      <c r="V693" s="290" t="s">
        <v>7338</v>
      </c>
      <c r="W693" s="290" t="s">
        <v>7338</v>
      </c>
      <c r="X693" s="290" t="s">
        <v>7338</v>
      </c>
      <c r="Y693" s="291">
        <v>43543.523287037038</v>
      </c>
      <c r="Z693" s="291">
        <v>43545.239652777775</v>
      </c>
      <c r="AA693" s="290" t="s">
        <v>7338</v>
      </c>
      <c r="AB693" s="290"/>
      <c r="AC693" s="290"/>
      <c r="AD693" s="290">
        <v>3011</v>
      </c>
      <c r="AE693" s="290" t="s">
        <v>7375</v>
      </c>
      <c r="AF693" s="290" t="s">
        <v>7377</v>
      </c>
      <c r="AG693" s="290" t="s">
        <v>15</v>
      </c>
    </row>
    <row r="694" spans="1:33" ht="72" x14ac:dyDescent="0.3">
      <c r="A694" s="290" t="s">
        <v>823</v>
      </c>
      <c r="B694" s="290" t="s">
        <v>7375</v>
      </c>
      <c r="C694" s="290" t="s">
        <v>79</v>
      </c>
      <c r="D694" s="290" t="s">
        <v>824</v>
      </c>
      <c r="E694" s="290" t="s">
        <v>2437</v>
      </c>
      <c r="F694" s="290" t="s">
        <v>2438</v>
      </c>
      <c r="G694" s="290" t="s">
        <v>2391</v>
      </c>
      <c r="H694" s="290" t="s">
        <v>684</v>
      </c>
      <c r="I694" s="290" t="s">
        <v>7338</v>
      </c>
      <c r="J694" s="290" t="s">
        <v>7338</v>
      </c>
      <c r="K694" s="290" t="s">
        <v>7338</v>
      </c>
      <c r="L694" s="290" t="s">
        <v>7338</v>
      </c>
      <c r="M694" s="290" t="s">
        <v>7376</v>
      </c>
      <c r="N694" s="290" t="s">
        <v>106</v>
      </c>
      <c r="O694" s="290" t="s">
        <v>7338</v>
      </c>
      <c r="P694" s="290"/>
      <c r="Q694" s="290"/>
      <c r="R694" s="290" t="s">
        <v>2439</v>
      </c>
      <c r="S694" s="290"/>
      <c r="T694" s="290"/>
      <c r="U694" s="290" t="s">
        <v>7338</v>
      </c>
      <c r="V694" s="290" t="s">
        <v>7338</v>
      </c>
      <c r="W694" s="290"/>
      <c r="X694" s="290"/>
      <c r="Y694" s="291">
        <v>43543.524178240739</v>
      </c>
      <c r="Z694" s="291">
        <v>43545.239652777775</v>
      </c>
      <c r="AA694" s="290" t="s">
        <v>7338</v>
      </c>
      <c r="AB694" s="290"/>
      <c r="AC694" s="290"/>
      <c r="AD694" s="290">
        <v>3100</v>
      </c>
      <c r="AE694" s="290" t="s">
        <v>7375</v>
      </c>
      <c r="AF694" s="290" t="s">
        <v>7377</v>
      </c>
      <c r="AG694" s="290" t="s">
        <v>15</v>
      </c>
    </row>
    <row r="695" spans="1:33" ht="28.8" x14ac:dyDescent="0.3">
      <c r="A695" s="290"/>
      <c r="B695" s="290" t="s">
        <v>7375</v>
      </c>
      <c r="C695" s="290" t="s">
        <v>79</v>
      </c>
      <c r="D695" s="290" t="s">
        <v>927</v>
      </c>
      <c r="E695" s="290" t="s">
        <v>2301</v>
      </c>
      <c r="F695" s="290" t="s">
        <v>2188</v>
      </c>
      <c r="G695" s="290" t="s">
        <v>2189</v>
      </c>
      <c r="H695" s="290" t="s">
        <v>1017</v>
      </c>
      <c r="I695" s="290" t="s">
        <v>1019</v>
      </c>
      <c r="J695" s="290" t="s">
        <v>7338</v>
      </c>
      <c r="K695" s="290" t="s">
        <v>7338</v>
      </c>
      <c r="L695" s="290" t="s">
        <v>7338</v>
      </c>
      <c r="M695" s="290" t="s">
        <v>1020</v>
      </c>
      <c r="N695" s="290" t="s">
        <v>106</v>
      </c>
      <c r="O695" s="290" t="s">
        <v>928</v>
      </c>
      <c r="P695" s="290"/>
      <c r="Q695" s="290" t="s">
        <v>2190</v>
      </c>
      <c r="R695" s="290"/>
      <c r="S695" s="290"/>
      <c r="T695" s="290"/>
      <c r="U695" s="290" t="s">
        <v>7338</v>
      </c>
      <c r="V695" s="290" t="s">
        <v>7338</v>
      </c>
      <c r="W695" s="290" t="s">
        <v>7338</v>
      </c>
      <c r="X695" s="290" t="s">
        <v>7338</v>
      </c>
      <c r="Y695" s="291">
        <v>43544.059328703705</v>
      </c>
      <c r="Z695" s="291">
        <v>43544.29550925926</v>
      </c>
      <c r="AA695" s="290" t="s">
        <v>7338</v>
      </c>
      <c r="AB695" s="290"/>
      <c r="AC695" s="290"/>
      <c r="AD695" s="290">
        <v>4922</v>
      </c>
      <c r="AE695" s="290" t="s">
        <v>7375</v>
      </c>
      <c r="AF695" s="290" t="s">
        <v>7377</v>
      </c>
      <c r="AG695" s="290" t="s">
        <v>15</v>
      </c>
    </row>
    <row r="696" spans="1:33" ht="72" x14ac:dyDescent="0.3">
      <c r="A696" s="290"/>
      <c r="B696" s="290" t="s">
        <v>7375</v>
      </c>
      <c r="C696" s="290" t="s">
        <v>669</v>
      </c>
      <c r="D696" s="290" t="s">
        <v>927</v>
      </c>
      <c r="E696" s="290" t="s">
        <v>2440</v>
      </c>
      <c r="F696" s="290" t="s">
        <v>2441</v>
      </c>
      <c r="G696" s="290" t="s">
        <v>2189</v>
      </c>
      <c r="H696" s="290" t="s">
        <v>808</v>
      </c>
      <c r="I696" s="290" t="s">
        <v>7338</v>
      </c>
      <c r="J696" s="290" t="s">
        <v>7338</v>
      </c>
      <c r="K696" s="290" t="s">
        <v>7338</v>
      </c>
      <c r="L696" s="290" t="s">
        <v>7338</v>
      </c>
      <c r="M696" s="290" t="s">
        <v>7376</v>
      </c>
      <c r="N696" s="290" t="s">
        <v>106</v>
      </c>
      <c r="O696" s="290" t="s">
        <v>928</v>
      </c>
      <c r="P696" s="290"/>
      <c r="Q696" s="290"/>
      <c r="R696" s="290" t="s">
        <v>2442</v>
      </c>
      <c r="S696" s="290" t="s">
        <v>7638</v>
      </c>
      <c r="T696" s="290"/>
      <c r="U696" s="290" t="s">
        <v>7338</v>
      </c>
      <c r="V696" s="290" t="s">
        <v>7338</v>
      </c>
      <c r="W696" s="290"/>
      <c r="X696" s="290"/>
      <c r="Y696" s="291">
        <v>43544.060115740744</v>
      </c>
      <c r="Z696" s="291">
        <v>43544.29550925926</v>
      </c>
      <c r="AA696" s="290" t="s">
        <v>7338</v>
      </c>
      <c r="AB696" s="290"/>
      <c r="AC696" s="290"/>
      <c r="AD696" s="290">
        <v>56800</v>
      </c>
      <c r="AE696" s="290" t="s">
        <v>7375</v>
      </c>
      <c r="AF696" s="290" t="s">
        <v>7377</v>
      </c>
      <c r="AG696" s="290" t="s">
        <v>49</v>
      </c>
    </row>
    <row r="697" spans="1:33" ht="201.6" x14ac:dyDescent="0.3">
      <c r="A697" s="290"/>
      <c r="B697" s="290" t="s">
        <v>7375</v>
      </c>
      <c r="C697" s="290" t="s">
        <v>19</v>
      </c>
      <c r="D697" s="290" t="s">
        <v>116</v>
      </c>
      <c r="E697" s="290" t="s">
        <v>2443</v>
      </c>
      <c r="F697" s="290" t="s">
        <v>2444</v>
      </c>
      <c r="G697" s="290" t="s">
        <v>716</v>
      </c>
      <c r="H697" s="290" t="s">
        <v>49</v>
      </c>
      <c r="I697" s="290" t="s">
        <v>7338</v>
      </c>
      <c r="J697" s="290" t="s">
        <v>7338</v>
      </c>
      <c r="K697" s="290" t="s">
        <v>7338</v>
      </c>
      <c r="L697" s="290" t="s">
        <v>7338</v>
      </c>
      <c r="M697" s="290" t="s">
        <v>7376</v>
      </c>
      <c r="N697" s="290" t="s">
        <v>7338</v>
      </c>
      <c r="O697" s="290" t="s">
        <v>7338</v>
      </c>
      <c r="P697" s="290" t="s">
        <v>2445</v>
      </c>
      <c r="Q697" s="290"/>
      <c r="R697" s="290"/>
      <c r="S697" s="290" t="s">
        <v>7738</v>
      </c>
      <c r="T697" s="290"/>
      <c r="U697" s="290" t="s">
        <v>7338</v>
      </c>
      <c r="V697" s="290" t="s">
        <v>7338</v>
      </c>
      <c r="W697" s="290" t="s">
        <v>7338</v>
      </c>
      <c r="X697" s="290" t="s">
        <v>7338</v>
      </c>
      <c r="Y697" s="291">
        <v>43544.077511574076</v>
      </c>
      <c r="Z697" s="291">
        <v>43545.35056712963</v>
      </c>
      <c r="AA697" s="290" t="s">
        <v>7338</v>
      </c>
      <c r="AB697" s="290"/>
      <c r="AC697" s="290"/>
      <c r="AD697" s="290">
        <v>4831</v>
      </c>
      <c r="AE697" s="290" t="s">
        <v>7375</v>
      </c>
      <c r="AF697" s="290" t="s">
        <v>7377</v>
      </c>
      <c r="AG697" s="290" t="s">
        <v>632</v>
      </c>
    </row>
    <row r="698" spans="1:33" ht="28.8" x14ac:dyDescent="0.3">
      <c r="A698" s="290" t="s">
        <v>810</v>
      </c>
      <c r="B698" s="290" t="s">
        <v>7375</v>
      </c>
      <c r="C698" s="290" t="s">
        <v>41</v>
      </c>
      <c r="D698" s="290" t="s">
        <v>927</v>
      </c>
      <c r="E698" s="290" t="s">
        <v>1441</v>
      </c>
      <c r="F698" s="290" t="s">
        <v>2446</v>
      </c>
      <c r="G698" s="290" t="s">
        <v>949</v>
      </c>
      <c r="H698" s="290" t="s">
        <v>679</v>
      </c>
      <c r="I698" s="290" t="s">
        <v>1019</v>
      </c>
      <c r="J698" s="290" t="s">
        <v>7338</v>
      </c>
      <c r="K698" s="290" t="s">
        <v>7338</v>
      </c>
      <c r="L698" s="290" t="s">
        <v>7338</v>
      </c>
      <c r="M698" s="290" t="s">
        <v>2447</v>
      </c>
      <c r="N698" s="290" t="s">
        <v>106</v>
      </c>
      <c r="O698" s="290" t="s">
        <v>928</v>
      </c>
      <c r="P698" s="290"/>
      <c r="Q698" s="290" t="s">
        <v>1438</v>
      </c>
      <c r="R698" s="290" t="s">
        <v>1440</v>
      </c>
      <c r="S698" s="290"/>
      <c r="T698" s="290"/>
      <c r="U698" s="290" t="s">
        <v>7338</v>
      </c>
      <c r="V698" s="290" t="s">
        <v>7338</v>
      </c>
      <c r="W698" s="290" t="s">
        <v>7338</v>
      </c>
      <c r="X698" s="290" t="s">
        <v>7338</v>
      </c>
      <c r="Y698" s="291">
        <v>43544.087233796294</v>
      </c>
      <c r="Z698" s="291">
        <v>43544.29550925926</v>
      </c>
      <c r="AA698" s="290" t="s">
        <v>7338</v>
      </c>
      <c r="AB698" s="290"/>
      <c r="AC698" s="290"/>
      <c r="AD698" s="290">
        <v>4951</v>
      </c>
      <c r="AE698" s="290" t="s">
        <v>7375</v>
      </c>
      <c r="AF698" s="290" t="s">
        <v>7377</v>
      </c>
      <c r="AG698" s="290" t="s">
        <v>925</v>
      </c>
    </row>
    <row r="699" spans="1:33" ht="28.8" x14ac:dyDescent="0.3">
      <c r="A699" s="290"/>
      <c r="B699" s="290" t="s">
        <v>7375</v>
      </c>
      <c r="C699" s="290" t="s">
        <v>1024</v>
      </c>
      <c r="D699" s="290" t="s">
        <v>927</v>
      </c>
      <c r="E699" s="290" t="s">
        <v>1445</v>
      </c>
      <c r="F699" s="290" t="s">
        <v>1444</v>
      </c>
      <c r="G699" s="290" t="s">
        <v>949</v>
      </c>
      <c r="H699" s="290" t="s">
        <v>1017</v>
      </c>
      <c r="I699" s="290" t="s">
        <v>1019</v>
      </c>
      <c r="J699" s="290" t="s">
        <v>7338</v>
      </c>
      <c r="K699" s="290" t="s">
        <v>7338</v>
      </c>
      <c r="L699" s="290" t="s">
        <v>7338</v>
      </c>
      <c r="M699" s="290" t="s">
        <v>1020</v>
      </c>
      <c r="N699" s="290" t="s">
        <v>106</v>
      </c>
      <c r="O699" s="290" t="s">
        <v>928</v>
      </c>
      <c r="P699" s="290"/>
      <c r="Q699" s="290" t="s">
        <v>1443</v>
      </c>
      <c r="R699" s="290"/>
      <c r="S699" s="290" t="s">
        <v>7536</v>
      </c>
      <c r="T699" s="290"/>
      <c r="U699" s="290" t="s">
        <v>7338</v>
      </c>
      <c r="V699" s="290" t="s">
        <v>7338</v>
      </c>
      <c r="W699" s="290" t="s">
        <v>7338</v>
      </c>
      <c r="X699" s="290" t="s">
        <v>7338</v>
      </c>
      <c r="Y699" s="291">
        <v>43544.090902777774</v>
      </c>
      <c r="Z699" s="291">
        <v>43544.29550925926</v>
      </c>
      <c r="AA699" s="290" t="s">
        <v>7338</v>
      </c>
      <c r="AB699" s="290"/>
      <c r="AC699" s="290"/>
      <c r="AD699" s="290">
        <v>3451</v>
      </c>
      <c r="AE699" s="290" t="s">
        <v>7375</v>
      </c>
      <c r="AF699" s="290" t="s">
        <v>7377</v>
      </c>
      <c r="AG699" s="290" t="s">
        <v>15</v>
      </c>
    </row>
    <row r="700" spans="1:33" x14ac:dyDescent="0.3">
      <c r="A700" s="290"/>
      <c r="B700" s="290" t="s">
        <v>7377</v>
      </c>
      <c r="C700" s="290" t="s">
        <v>525</v>
      </c>
      <c r="D700" s="290" t="s">
        <v>208</v>
      </c>
      <c r="E700" s="290" t="s">
        <v>2448</v>
      </c>
      <c r="F700" s="290" t="s">
        <v>2449</v>
      </c>
      <c r="G700" s="290" t="s">
        <v>23</v>
      </c>
      <c r="H700" s="290" t="s">
        <v>2356</v>
      </c>
      <c r="I700" s="290" t="s">
        <v>7338</v>
      </c>
      <c r="J700" s="290" t="s">
        <v>7338</v>
      </c>
      <c r="K700" s="290" t="s">
        <v>7338</v>
      </c>
      <c r="L700" s="290" t="s">
        <v>7338</v>
      </c>
      <c r="M700" s="290" t="s">
        <v>7376</v>
      </c>
      <c r="N700" s="290" t="s">
        <v>7338</v>
      </c>
      <c r="O700" s="290" t="s">
        <v>7338</v>
      </c>
      <c r="P700" s="290"/>
      <c r="Q700" s="290"/>
      <c r="R700" s="290"/>
      <c r="S700" s="290"/>
      <c r="T700" s="290"/>
      <c r="U700" s="290" t="s">
        <v>7338</v>
      </c>
      <c r="V700" s="290" t="s">
        <v>7338</v>
      </c>
      <c r="W700" s="290" t="s">
        <v>7338</v>
      </c>
      <c r="X700" s="290" t="s">
        <v>7338</v>
      </c>
      <c r="Y700" s="291">
        <v>43544.135601851849</v>
      </c>
      <c r="Z700" s="290"/>
      <c r="AA700" s="290" t="s">
        <v>7338</v>
      </c>
      <c r="AB700" s="290"/>
      <c r="AC700" s="290"/>
      <c r="AD700" s="290">
        <v>3011</v>
      </c>
      <c r="AE700" s="290" t="s">
        <v>7375</v>
      </c>
      <c r="AF700" s="290" t="s">
        <v>7375</v>
      </c>
      <c r="AG700" s="290" t="s">
        <v>7338</v>
      </c>
    </row>
    <row r="701" spans="1:33" ht="28.8" x14ac:dyDescent="0.3">
      <c r="A701" s="290" t="s">
        <v>655</v>
      </c>
      <c r="B701" s="290" t="s">
        <v>7375</v>
      </c>
      <c r="C701" s="290" t="s">
        <v>79</v>
      </c>
      <c r="D701" s="290" t="s">
        <v>1207</v>
      </c>
      <c r="E701" s="290" t="s">
        <v>2388</v>
      </c>
      <c r="F701" s="290" t="s">
        <v>1211</v>
      </c>
      <c r="G701" s="290" t="s">
        <v>757</v>
      </c>
      <c r="H701" s="290" t="s">
        <v>653</v>
      </c>
      <c r="I701" s="290" t="s">
        <v>7338</v>
      </c>
      <c r="J701" s="290" t="s">
        <v>7338</v>
      </c>
      <c r="K701" s="290" t="s">
        <v>7338</v>
      </c>
      <c r="L701" s="290" t="s">
        <v>7338</v>
      </c>
      <c r="M701" s="290" t="s">
        <v>7376</v>
      </c>
      <c r="N701" s="290" t="s">
        <v>106</v>
      </c>
      <c r="O701" s="290" t="s">
        <v>1209</v>
      </c>
      <c r="P701" s="290"/>
      <c r="Q701" s="290" t="s">
        <v>1213</v>
      </c>
      <c r="R701" s="290"/>
      <c r="S701" s="290"/>
      <c r="T701" s="290"/>
      <c r="U701" s="290" t="s">
        <v>7338</v>
      </c>
      <c r="V701" s="290" t="s">
        <v>7338</v>
      </c>
      <c r="W701" s="290" t="s">
        <v>7338</v>
      </c>
      <c r="X701" s="290" t="s">
        <v>7338</v>
      </c>
      <c r="Y701" s="291">
        <v>43544.136759259258</v>
      </c>
      <c r="Z701" s="291">
        <v>43544.786979166667</v>
      </c>
      <c r="AA701" s="290" t="s">
        <v>7338</v>
      </c>
      <c r="AB701" s="290"/>
      <c r="AC701" s="290"/>
      <c r="AD701" s="290">
        <v>3042</v>
      </c>
      <c r="AE701" s="290" t="s">
        <v>7375</v>
      </c>
      <c r="AF701" s="290" t="s">
        <v>7377</v>
      </c>
      <c r="AG701" s="290" t="s">
        <v>15</v>
      </c>
    </row>
    <row r="702" spans="1:33" ht="57.6" x14ac:dyDescent="0.3">
      <c r="A702" s="290" t="s">
        <v>904</v>
      </c>
      <c r="B702" s="290" t="s">
        <v>7375</v>
      </c>
      <c r="C702" s="290" t="s">
        <v>19</v>
      </c>
      <c r="D702" s="290" t="s">
        <v>322</v>
      </c>
      <c r="E702" s="290" t="s">
        <v>2412</v>
      </c>
      <c r="F702" s="290" t="s">
        <v>937</v>
      </c>
      <c r="G702" s="290" t="s">
        <v>707</v>
      </c>
      <c r="H702" s="290" t="s">
        <v>684</v>
      </c>
      <c r="I702" s="290" t="s">
        <v>7338</v>
      </c>
      <c r="J702" s="290" t="s">
        <v>7338</v>
      </c>
      <c r="K702" s="290" t="s">
        <v>7338</v>
      </c>
      <c r="L702" s="290" t="s">
        <v>7338</v>
      </c>
      <c r="M702" s="290" t="s">
        <v>7376</v>
      </c>
      <c r="N702" s="290" t="s">
        <v>106</v>
      </c>
      <c r="O702" s="290" t="s">
        <v>7338</v>
      </c>
      <c r="P702" s="290" t="s">
        <v>2450</v>
      </c>
      <c r="Q702" s="290" t="s">
        <v>939</v>
      </c>
      <c r="R702" s="290"/>
      <c r="S702" s="290" t="s">
        <v>7611</v>
      </c>
      <c r="T702" s="290"/>
      <c r="U702" s="290" t="s">
        <v>7338</v>
      </c>
      <c r="V702" s="290" t="s">
        <v>7338</v>
      </c>
      <c r="W702" s="290" t="s">
        <v>7338</v>
      </c>
      <c r="X702" s="290" t="s">
        <v>7338</v>
      </c>
      <c r="Y702" s="291">
        <v>43544.150300925925</v>
      </c>
      <c r="Z702" s="291">
        <v>43544.394166666665</v>
      </c>
      <c r="AA702" s="290" t="s">
        <v>7338</v>
      </c>
      <c r="AB702" s="290"/>
      <c r="AC702" s="290"/>
      <c r="AD702" s="290">
        <v>1302</v>
      </c>
      <c r="AE702" s="290" t="s">
        <v>7375</v>
      </c>
      <c r="AF702" s="290" t="s">
        <v>7377</v>
      </c>
      <c r="AG702" s="290" t="s">
        <v>15</v>
      </c>
    </row>
    <row r="703" spans="1:33" ht="57.6" x14ac:dyDescent="0.3">
      <c r="A703" s="290" t="s">
        <v>642</v>
      </c>
      <c r="B703" s="290" t="s">
        <v>7375</v>
      </c>
      <c r="C703" s="290" t="s">
        <v>79</v>
      </c>
      <c r="D703" s="290" t="s">
        <v>635</v>
      </c>
      <c r="E703" s="290" t="s">
        <v>2368</v>
      </c>
      <c r="F703" s="290" t="s">
        <v>1276</v>
      </c>
      <c r="G703" s="290" t="s">
        <v>1277</v>
      </c>
      <c r="H703" s="290" t="s">
        <v>640</v>
      </c>
      <c r="I703" s="290" t="s">
        <v>7338</v>
      </c>
      <c r="J703" s="290" t="s">
        <v>7338</v>
      </c>
      <c r="K703" s="290" t="s">
        <v>7338</v>
      </c>
      <c r="L703" s="290" t="s">
        <v>7338</v>
      </c>
      <c r="M703" s="290" t="s">
        <v>7376</v>
      </c>
      <c r="N703" s="290" t="s">
        <v>106</v>
      </c>
      <c r="O703" s="290" t="s">
        <v>7338</v>
      </c>
      <c r="P703" s="290"/>
      <c r="Q703" s="290" t="s">
        <v>1279</v>
      </c>
      <c r="R703" s="290" t="s">
        <v>1278</v>
      </c>
      <c r="S703" s="290"/>
      <c r="T703" s="290"/>
      <c r="U703" s="290" t="s">
        <v>7338</v>
      </c>
      <c r="V703" s="290" t="s">
        <v>7338</v>
      </c>
      <c r="W703" s="290" t="s">
        <v>7338</v>
      </c>
      <c r="X703" s="290" t="s">
        <v>7338</v>
      </c>
      <c r="Y703" s="291">
        <v>43544.150625000002</v>
      </c>
      <c r="Z703" s="291">
        <v>43544.29550925926</v>
      </c>
      <c r="AA703" s="290" t="s">
        <v>7338</v>
      </c>
      <c r="AB703" s="290"/>
      <c r="AC703" s="290"/>
      <c r="AD703" s="290">
        <v>1042</v>
      </c>
      <c r="AE703" s="290" t="s">
        <v>7375</v>
      </c>
      <c r="AF703" s="290" t="s">
        <v>7377</v>
      </c>
      <c r="AG703" s="290" t="s">
        <v>15</v>
      </c>
    </row>
    <row r="704" spans="1:33" ht="28.8" x14ac:dyDescent="0.3">
      <c r="A704" s="290"/>
      <c r="B704" s="290" t="s">
        <v>7375</v>
      </c>
      <c r="C704" s="290" t="s">
        <v>34</v>
      </c>
      <c r="D704" s="290" t="s">
        <v>1147</v>
      </c>
      <c r="E704" s="290" t="s">
        <v>1148</v>
      </c>
      <c r="F704" s="290" t="s">
        <v>1145</v>
      </c>
      <c r="G704" s="290" t="s">
        <v>119</v>
      </c>
      <c r="H704" s="290" t="s">
        <v>389</v>
      </c>
      <c r="I704" s="290" t="s">
        <v>7338</v>
      </c>
      <c r="J704" s="290" t="s">
        <v>7338</v>
      </c>
      <c r="K704" s="290" t="s">
        <v>7338</v>
      </c>
      <c r="L704" s="290" t="s">
        <v>7338</v>
      </c>
      <c r="M704" s="290" t="s">
        <v>7376</v>
      </c>
      <c r="N704" s="290" t="s">
        <v>106</v>
      </c>
      <c r="O704" s="290" t="s">
        <v>1149</v>
      </c>
      <c r="P704" s="290"/>
      <c r="Q704" s="290" t="s">
        <v>1144</v>
      </c>
      <c r="R704" s="290"/>
      <c r="S704" s="290" t="s">
        <v>7529</v>
      </c>
      <c r="T704" s="290"/>
      <c r="U704" s="290" t="s">
        <v>7338</v>
      </c>
      <c r="V704" s="290" t="s">
        <v>7338</v>
      </c>
      <c r="W704" s="290" t="s">
        <v>7338</v>
      </c>
      <c r="X704" s="290" t="s">
        <v>7338</v>
      </c>
      <c r="Y704" s="291">
        <v>43544.156087962961</v>
      </c>
      <c r="Z704" s="291">
        <v>43544.29550925926</v>
      </c>
      <c r="AA704" s="290" t="s">
        <v>7338</v>
      </c>
      <c r="AB704" s="290"/>
      <c r="AC704" s="290"/>
      <c r="AD704" s="290">
        <v>2461</v>
      </c>
      <c r="AE704" s="290" t="s">
        <v>7375</v>
      </c>
      <c r="AF704" s="290" t="s">
        <v>7377</v>
      </c>
      <c r="AG704" s="290" t="s">
        <v>7338</v>
      </c>
    </row>
    <row r="705" spans="1:33" ht="28.8" x14ac:dyDescent="0.3">
      <c r="A705" s="290"/>
      <c r="B705" s="290" t="s">
        <v>7375</v>
      </c>
      <c r="C705" s="290" t="s">
        <v>1491</v>
      </c>
      <c r="D705" s="290" t="s">
        <v>150</v>
      </c>
      <c r="E705" s="290" t="s">
        <v>2451</v>
      </c>
      <c r="F705" s="290" t="s">
        <v>2452</v>
      </c>
      <c r="G705" s="290" t="s">
        <v>2453</v>
      </c>
      <c r="H705" s="290" t="s">
        <v>49</v>
      </c>
      <c r="I705" s="290" t="s">
        <v>7338</v>
      </c>
      <c r="J705" s="290" t="s">
        <v>7338</v>
      </c>
      <c r="K705" s="290" t="s">
        <v>7338</v>
      </c>
      <c r="L705" s="290" t="s">
        <v>7338</v>
      </c>
      <c r="M705" s="290" t="s">
        <v>7376</v>
      </c>
      <c r="N705" s="290" t="s">
        <v>117</v>
      </c>
      <c r="O705" s="290" t="s">
        <v>7338</v>
      </c>
      <c r="P705" s="290"/>
      <c r="Q705" s="290"/>
      <c r="R705" s="290" t="s">
        <v>2454</v>
      </c>
      <c r="S705" s="290" t="s">
        <v>7574</v>
      </c>
      <c r="T705" s="290"/>
      <c r="U705" s="290" t="s">
        <v>7338</v>
      </c>
      <c r="V705" s="290" t="s">
        <v>7338</v>
      </c>
      <c r="W705" s="290"/>
      <c r="X705" s="290"/>
      <c r="Y705" s="291">
        <v>43544.156608796293</v>
      </c>
      <c r="Z705" s="291">
        <v>43545.38490740741</v>
      </c>
      <c r="AA705" s="290" t="s">
        <v>7338</v>
      </c>
      <c r="AB705" s="290"/>
      <c r="AC705" s="290"/>
      <c r="AD705" s="290">
        <v>1015</v>
      </c>
      <c r="AE705" s="290" t="s">
        <v>7375</v>
      </c>
      <c r="AF705" s="290" t="s">
        <v>7377</v>
      </c>
      <c r="AG705" s="290" t="s">
        <v>49</v>
      </c>
    </row>
    <row r="706" spans="1:33" ht="100.8" x14ac:dyDescent="0.3">
      <c r="A706" s="290" t="s">
        <v>701</v>
      </c>
      <c r="B706" s="290" t="s">
        <v>7375</v>
      </c>
      <c r="C706" s="290" t="s">
        <v>79</v>
      </c>
      <c r="D706" s="290" t="s">
        <v>764</v>
      </c>
      <c r="E706" s="290" t="s">
        <v>1377</v>
      </c>
      <c r="F706" s="290" t="s">
        <v>1373</v>
      </c>
      <c r="G706" s="290" t="s">
        <v>1374</v>
      </c>
      <c r="H706" s="290" t="s">
        <v>653</v>
      </c>
      <c r="I706" s="290" t="s">
        <v>7338</v>
      </c>
      <c r="J706" s="290" t="s">
        <v>7338</v>
      </c>
      <c r="K706" s="290" t="s">
        <v>7338</v>
      </c>
      <c r="L706" s="290" t="s">
        <v>7338</v>
      </c>
      <c r="M706" s="290" t="s">
        <v>7376</v>
      </c>
      <c r="N706" s="290" t="s">
        <v>106</v>
      </c>
      <c r="O706" s="290" t="s">
        <v>1378</v>
      </c>
      <c r="P706" s="290"/>
      <c r="Q706" s="290" t="s">
        <v>1372</v>
      </c>
      <c r="R706" s="290"/>
      <c r="S706" s="290" t="s">
        <v>7592</v>
      </c>
      <c r="T706" s="290"/>
      <c r="U706" s="290" t="s">
        <v>7338</v>
      </c>
      <c r="V706" s="290" t="s">
        <v>7338</v>
      </c>
      <c r="W706" s="290" t="s">
        <v>7338</v>
      </c>
      <c r="X706" s="290" t="s">
        <v>7338</v>
      </c>
      <c r="Y706" s="291">
        <v>43544.15829861111</v>
      </c>
      <c r="Z706" s="291">
        <v>43544.29550925926</v>
      </c>
      <c r="AA706" s="290" t="s">
        <v>7338</v>
      </c>
      <c r="AB706" s="290"/>
      <c r="AC706" s="290"/>
      <c r="AD706" s="290">
        <v>4011</v>
      </c>
      <c r="AE706" s="290" t="s">
        <v>7375</v>
      </c>
      <c r="AF706" s="290" t="s">
        <v>7377</v>
      </c>
      <c r="AG706" s="290" t="s">
        <v>15</v>
      </c>
    </row>
    <row r="707" spans="1:33" ht="28.8" x14ac:dyDescent="0.3">
      <c r="A707" s="290" t="s">
        <v>655</v>
      </c>
      <c r="B707" s="290" t="s">
        <v>7375</v>
      </c>
      <c r="C707" s="290" t="s">
        <v>79</v>
      </c>
      <c r="D707" s="290" t="s">
        <v>234</v>
      </c>
      <c r="E707" s="290" t="s">
        <v>1131</v>
      </c>
      <c r="F707" s="290" t="s">
        <v>7489</v>
      </c>
      <c r="G707" s="290" t="s">
        <v>1120</v>
      </c>
      <c r="H707" s="290" t="s">
        <v>653</v>
      </c>
      <c r="I707" s="290" t="s">
        <v>7338</v>
      </c>
      <c r="J707" s="290" t="s">
        <v>7338</v>
      </c>
      <c r="K707" s="290" t="s">
        <v>7338</v>
      </c>
      <c r="L707" s="290" t="s">
        <v>7338</v>
      </c>
      <c r="M707" s="290" t="s">
        <v>7376</v>
      </c>
      <c r="N707" s="290" t="s">
        <v>106</v>
      </c>
      <c r="O707" s="290" t="s">
        <v>235</v>
      </c>
      <c r="P707" s="290"/>
      <c r="Q707" s="290" t="s">
        <v>1129</v>
      </c>
      <c r="R707" s="290"/>
      <c r="S707" s="290"/>
      <c r="T707" s="290"/>
      <c r="U707" s="290" t="s">
        <v>7338</v>
      </c>
      <c r="V707" s="290" t="s">
        <v>7338</v>
      </c>
      <c r="W707" s="290" t="s">
        <v>7338</v>
      </c>
      <c r="X707" s="290" t="s">
        <v>7338</v>
      </c>
      <c r="Y707" s="291">
        <v>43544.177048611113</v>
      </c>
      <c r="Z707" s="291">
        <v>43545.239652777775</v>
      </c>
      <c r="AA707" s="290" t="s">
        <v>7338</v>
      </c>
      <c r="AB707" s="290"/>
      <c r="AC707" s="290"/>
      <c r="AD707" s="290">
        <v>5081</v>
      </c>
      <c r="AE707" s="290" t="s">
        <v>7375</v>
      </c>
      <c r="AF707" s="290" t="s">
        <v>7377</v>
      </c>
      <c r="AG707" s="290" t="s">
        <v>15</v>
      </c>
    </row>
    <row r="708" spans="1:33" ht="72" x14ac:dyDescent="0.3">
      <c r="A708" s="290"/>
      <c r="B708" s="290" t="s">
        <v>7375</v>
      </c>
      <c r="C708" s="290" t="s">
        <v>1024</v>
      </c>
      <c r="D708" s="290" t="s">
        <v>824</v>
      </c>
      <c r="E708" s="290" t="s">
        <v>1625</v>
      </c>
      <c r="F708" s="290" t="s">
        <v>1623</v>
      </c>
      <c r="G708" s="290" t="s">
        <v>737</v>
      </c>
      <c r="H708" s="290" t="s">
        <v>640</v>
      </c>
      <c r="I708" s="290" t="s">
        <v>7338</v>
      </c>
      <c r="J708" s="290" t="s">
        <v>7338</v>
      </c>
      <c r="K708" s="290" t="s">
        <v>7338</v>
      </c>
      <c r="L708" s="290" t="s">
        <v>7338</v>
      </c>
      <c r="M708" s="290" t="s">
        <v>7376</v>
      </c>
      <c r="N708" s="290" t="s">
        <v>106</v>
      </c>
      <c r="O708" s="290" t="s">
        <v>7338</v>
      </c>
      <c r="P708" s="290"/>
      <c r="Q708" s="290" t="s">
        <v>1622</v>
      </c>
      <c r="R708" s="290" t="s">
        <v>1624</v>
      </c>
      <c r="S708" s="290" t="s">
        <v>7640</v>
      </c>
      <c r="T708" s="290"/>
      <c r="U708" s="290" t="s">
        <v>7338</v>
      </c>
      <c r="V708" s="290" t="s">
        <v>7338</v>
      </c>
      <c r="W708" s="290" t="s">
        <v>7338</v>
      </c>
      <c r="X708" s="290" t="s">
        <v>7338</v>
      </c>
      <c r="Y708" s="291">
        <v>43544.178530092591</v>
      </c>
      <c r="Z708" s="291">
        <v>43545.38490740741</v>
      </c>
      <c r="AA708" s="290" t="s">
        <v>7338</v>
      </c>
      <c r="AB708" s="290"/>
      <c r="AC708" s="290"/>
      <c r="AD708" s="290">
        <v>1211</v>
      </c>
      <c r="AE708" s="290" t="s">
        <v>7375</v>
      </c>
      <c r="AF708" s="290" t="s">
        <v>7377</v>
      </c>
      <c r="AG708" s="290" t="s">
        <v>15</v>
      </c>
    </row>
    <row r="709" spans="1:33" x14ac:dyDescent="0.3">
      <c r="A709" s="290" t="s">
        <v>701</v>
      </c>
      <c r="B709" s="290" t="s">
        <v>7375</v>
      </c>
      <c r="C709" s="290" t="s">
        <v>209</v>
      </c>
      <c r="D709" s="290" t="s">
        <v>824</v>
      </c>
      <c r="E709" s="290" t="s">
        <v>1652</v>
      </c>
      <c r="F709" s="290" t="s">
        <v>1650</v>
      </c>
      <c r="G709" s="290" t="s">
        <v>737</v>
      </c>
      <c r="H709" s="290" t="s">
        <v>684</v>
      </c>
      <c r="I709" s="290" t="s">
        <v>7338</v>
      </c>
      <c r="J709" s="290" t="s">
        <v>7338</v>
      </c>
      <c r="K709" s="290" t="s">
        <v>7338</v>
      </c>
      <c r="L709" s="290" t="s">
        <v>7338</v>
      </c>
      <c r="M709" s="290" t="s">
        <v>7376</v>
      </c>
      <c r="N709" s="290" t="s">
        <v>106</v>
      </c>
      <c r="O709" s="290" t="s">
        <v>7338</v>
      </c>
      <c r="P709" s="290"/>
      <c r="Q709" s="290" t="s">
        <v>1649</v>
      </c>
      <c r="R709" s="290"/>
      <c r="S709" s="290"/>
      <c r="T709" s="290"/>
      <c r="U709" s="290" t="s">
        <v>7338</v>
      </c>
      <c r="V709" s="290" t="s">
        <v>7338</v>
      </c>
      <c r="W709" s="290" t="s">
        <v>7338</v>
      </c>
      <c r="X709" s="290" t="s">
        <v>7338</v>
      </c>
      <c r="Y709" s="291">
        <v>43544.17863425926</v>
      </c>
      <c r="Z709" s="291">
        <v>43545.38490740741</v>
      </c>
      <c r="AA709" s="290" t="s">
        <v>7338</v>
      </c>
      <c r="AB709" s="290"/>
      <c r="AC709" s="290"/>
      <c r="AD709" s="290">
        <v>8411</v>
      </c>
      <c r="AE709" s="290" t="s">
        <v>7375</v>
      </c>
      <c r="AF709" s="290" t="s">
        <v>7377</v>
      </c>
      <c r="AG709" s="290" t="s">
        <v>15</v>
      </c>
    </row>
    <row r="710" spans="1:33" ht="43.2" x14ac:dyDescent="0.3">
      <c r="A710" s="290" t="s">
        <v>701</v>
      </c>
      <c r="B710" s="290" t="s">
        <v>7375</v>
      </c>
      <c r="C710" s="290" t="s">
        <v>209</v>
      </c>
      <c r="D710" s="290" t="s">
        <v>1038</v>
      </c>
      <c r="E710" s="290" t="s">
        <v>1191</v>
      </c>
      <c r="F710" s="290" t="s">
        <v>1190</v>
      </c>
      <c r="G710" s="290" t="s">
        <v>1161</v>
      </c>
      <c r="H710" s="290" t="s">
        <v>684</v>
      </c>
      <c r="I710" s="290" t="s">
        <v>7338</v>
      </c>
      <c r="J710" s="290" t="s">
        <v>7338</v>
      </c>
      <c r="K710" s="290" t="s">
        <v>7338</v>
      </c>
      <c r="L710" s="290" t="s">
        <v>7338</v>
      </c>
      <c r="M710" s="290" t="s">
        <v>7376</v>
      </c>
      <c r="N710" s="290" t="s">
        <v>106</v>
      </c>
      <c r="O710" s="290" t="s">
        <v>7338</v>
      </c>
      <c r="P710" s="290"/>
      <c r="Q710" s="290" t="s">
        <v>1189</v>
      </c>
      <c r="R710" s="290"/>
      <c r="S710" s="290"/>
      <c r="T710" s="290"/>
      <c r="U710" s="290" t="s">
        <v>7338</v>
      </c>
      <c r="V710" s="290" t="s">
        <v>7338</v>
      </c>
      <c r="W710" s="290" t="s">
        <v>7338</v>
      </c>
      <c r="X710" s="290" t="s">
        <v>7338</v>
      </c>
      <c r="Y710" s="291">
        <v>43544.181932870371</v>
      </c>
      <c r="Z710" s="291">
        <v>43545.239652777775</v>
      </c>
      <c r="AA710" s="290" t="s">
        <v>7338</v>
      </c>
      <c r="AB710" s="290"/>
      <c r="AC710" s="290"/>
      <c r="AD710" s="290">
        <v>1111</v>
      </c>
      <c r="AE710" s="290" t="s">
        <v>7375</v>
      </c>
      <c r="AF710" s="290" t="s">
        <v>7377</v>
      </c>
      <c r="AG710" s="290" t="s">
        <v>15</v>
      </c>
    </row>
    <row r="711" spans="1:33" ht="43.2" x14ac:dyDescent="0.3">
      <c r="A711" s="290" t="s">
        <v>642</v>
      </c>
      <c r="B711" s="290" t="s">
        <v>7375</v>
      </c>
      <c r="C711" s="290" t="s">
        <v>79</v>
      </c>
      <c r="D711" s="290" t="s">
        <v>396</v>
      </c>
      <c r="E711" s="290" t="s">
        <v>2455</v>
      </c>
      <c r="F711" s="290" t="s">
        <v>2456</v>
      </c>
      <c r="G711" s="290" t="s">
        <v>2457</v>
      </c>
      <c r="H711" s="290" t="s">
        <v>808</v>
      </c>
      <c r="I711" s="290" t="s">
        <v>7338</v>
      </c>
      <c r="J711" s="290" t="s">
        <v>7338</v>
      </c>
      <c r="K711" s="290" t="s">
        <v>7338</v>
      </c>
      <c r="L711" s="290" t="s">
        <v>7338</v>
      </c>
      <c r="M711" s="290" t="s">
        <v>7376</v>
      </c>
      <c r="N711" s="290" t="s">
        <v>106</v>
      </c>
      <c r="O711" s="290" t="s">
        <v>397</v>
      </c>
      <c r="P711" s="290"/>
      <c r="Q711" s="290"/>
      <c r="R711" s="290" t="s">
        <v>2458</v>
      </c>
      <c r="S711" s="290"/>
      <c r="T711" s="290"/>
      <c r="U711" s="290" t="s">
        <v>7338</v>
      </c>
      <c r="V711" s="290" t="s">
        <v>7338</v>
      </c>
      <c r="W711" s="290"/>
      <c r="X711" s="290"/>
      <c r="Y711" s="291">
        <v>43544.186921296299</v>
      </c>
      <c r="Z711" s="291">
        <v>43544.394166666665</v>
      </c>
      <c r="AA711" s="290" t="s">
        <v>7338</v>
      </c>
      <c r="AB711" s="290"/>
      <c r="AC711" s="290"/>
      <c r="AD711" s="290">
        <v>71000</v>
      </c>
      <c r="AE711" s="290" t="s">
        <v>7375</v>
      </c>
      <c r="AF711" s="290" t="s">
        <v>7377</v>
      </c>
      <c r="AG711" s="290" t="s">
        <v>49</v>
      </c>
    </row>
    <row r="712" spans="1:33" ht="28.8" x14ac:dyDescent="0.3">
      <c r="A712" s="290" t="s">
        <v>655</v>
      </c>
      <c r="B712" s="290" t="s">
        <v>7375</v>
      </c>
      <c r="C712" s="290" t="s">
        <v>79</v>
      </c>
      <c r="D712" s="290" t="s">
        <v>656</v>
      </c>
      <c r="E712" s="290" t="s">
        <v>657</v>
      </c>
      <c r="F712" s="290" t="s">
        <v>650</v>
      </c>
      <c r="G712" s="290" t="s">
        <v>651</v>
      </c>
      <c r="H712" s="290" t="s">
        <v>653</v>
      </c>
      <c r="I712" s="290" t="s">
        <v>7338</v>
      </c>
      <c r="J712" s="290" t="s">
        <v>7338</v>
      </c>
      <c r="K712" s="290" t="s">
        <v>7338</v>
      </c>
      <c r="L712" s="290" t="s">
        <v>7338</v>
      </c>
      <c r="M712" s="290" t="s">
        <v>7376</v>
      </c>
      <c r="N712" s="290" t="s">
        <v>106</v>
      </c>
      <c r="O712" s="290" t="s">
        <v>658</v>
      </c>
      <c r="P712" s="290"/>
      <c r="Q712" s="290" t="s">
        <v>649</v>
      </c>
      <c r="R712" s="290"/>
      <c r="S712" s="290"/>
      <c r="T712" s="290"/>
      <c r="U712" s="290" t="s">
        <v>7338</v>
      </c>
      <c r="V712" s="290" t="s">
        <v>7338</v>
      </c>
      <c r="W712" s="290" t="s">
        <v>7338</v>
      </c>
      <c r="X712" s="290" t="s">
        <v>7338</v>
      </c>
      <c r="Y712" s="291">
        <v>43544.188159722224</v>
      </c>
      <c r="Z712" s="291">
        <v>43545.239652777775</v>
      </c>
      <c r="AA712" s="290" t="s">
        <v>7338</v>
      </c>
      <c r="AB712" s="290"/>
      <c r="AC712" s="290"/>
      <c r="AD712" s="290">
        <v>1311</v>
      </c>
      <c r="AE712" s="290" t="s">
        <v>7375</v>
      </c>
      <c r="AF712" s="290" t="s">
        <v>7377</v>
      </c>
      <c r="AG712" s="290" t="s">
        <v>15</v>
      </c>
    </row>
    <row r="713" spans="1:33" x14ac:dyDescent="0.3">
      <c r="A713" s="290" t="s">
        <v>904</v>
      </c>
      <c r="B713" s="290" t="s">
        <v>7375</v>
      </c>
      <c r="C713" s="290" t="s">
        <v>79</v>
      </c>
      <c r="D713" s="290" t="s">
        <v>898</v>
      </c>
      <c r="E713" s="290" t="s">
        <v>906</v>
      </c>
      <c r="F713" s="290" t="s">
        <v>2459</v>
      </c>
      <c r="G713" s="290" t="s">
        <v>902</v>
      </c>
      <c r="H713" s="290" t="s">
        <v>653</v>
      </c>
      <c r="I713" s="290" t="s">
        <v>7338</v>
      </c>
      <c r="J713" s="290" t="s">
        <v>7338</v>
      </c>
      <c r="K713" s="290" t="s">
        <v>7338</v>
      </c>
      <c r="L713" s="290" t="s">
        <v>7338</v>
      </c>
      <c r="M713" s="290" t="s">
        <v>7376</v>
      </c>
      <c r="N713" s="290" t="s">
        <v>106</v>
      </c>
      <c r="O713" s="290" t="s">
        <v>899</v>
      </c>
      <c r="P713" s="290"/>
      <c r="Q713" s="290" t="s">
        <v>900</v>
      </c>
      <c r="R713" s="290"/>
      <c r="S713" s="290"/>
      <c r="T713" s="290"/>
      <c r="U713" s="290" t="s">
        <v>7338</v>
      </c>
      <c r="V713" s="290" t="s">
        <v>7338</v>
      </c>
      <c r="W713" s="290" t="s">
        <v>7338</v>
      </c>
      <c r="X713" s="290" t="s">
        <v>7338</v>
      </c>
      <c r="Y713" s="291">
        <v>43544.190358796295</v>
      </c>
      <c r="Z713" s="291">
        <v>43545.501712962963</v>
      </c>
      <c r="AA713" s="290" t="s">
        <v>7338</v>
      </c>
      <c r="AB713" s="290"/>
      <c r="AC713" s="290"/>
      <c r="AD713" s="290">
        <v>5341</v>
      </c>
      <c r="AE713" s="290" t="s">
        <v>7375</v>
      </c>
      <c r="AF713" s="290" t="s">
        <v>7377</v>
      </c>
      <c r="AG713" s="290" t="s">
        <v>15</v>
      </c>
    </row>
    <row r="714" spans="1:33" ht="43.2" x14ac:dyDescent="0.3">
      <c r="A714" s="290" t="s">
        <v>904</v>
      </c>
      <c r="B714" s="290" t="s">
        <v>7375</v>
      </c>
      <c r="C714" s="290" t="s">
        <v>79</v>
      </c>
      <c r="D714" s="290" t="s">
        <v>1752</v>
      </c>
      <c r="E714" s="290" t="s">
        <v>1758</v>
      </c>
      <c r="F714" s="290" t="s">
        <v>1755</v>
      </c>
      <c r="G714" s="290" t="s">
        <v>830</v>
      </c>
      <c r="H714" s="290" t="s">
        <v>653</v>
      </c>
      <c r="I714" s="290" t="s">
        <v>7338</v>
      </c>
      <c r="J714" s="290" t="s">
        <v>7338</v>
      </c>
      <c r="K714" s="290" t="s">
        <v>7338</v>
      </c>
      <c r="L714" s="290" t="s">
        <v>7338</v>
      </c>
      <c r="M714" s="290" t="s">
        <v>7376</v>
      </c>
      <c r="N714" s="290" t="s">
        <v>106</v>
      </c>
      <c r="O714" s="290" t="s">
        <v>1753</v>
      </c>
      <c r="P714" s="290"/>
      <c r="Q714" s="290" t="s">
        <v>1754</v>
      </c>
      <c r="R714" s="290"/>
      <c r="S714" s="290" t="s">
        <v>7496</v>
      </c>
      <c r="T714" s="290"/>
      <c r="U714" s="290" t="s">
        <v>7338</v>
      </c>
      <c r="V714" s="290" t="s">
        <v>7338</v>
      </c>
      <c r="W714" s="290" t="s">
        <v>7338</v>
      </c>
      <c r="X714" s="290" t="s">
        <v>7338</v>
      </c>
      <c r="Y714" s="291">
        <v>43544.199259259258</v>
      </c>
      <c r="Z714" s="291">
        <v>43545.35056712963</v>
      </c>
      <c r="AA714" s="290" t="s">
        <v>7338</v>
      </c>
      <c r="AB714" s="290"/>
      <c r="AC714" s="290"/>
      <c r="AD714" s="290">
        <v>56401</v>
      </c>
      <c r="AE714" s="290" t="s">
        <v>7375</v>
      </c>
      <c r="AF714" s="290" t="s">
        <v>7377</v>
      </c>
      <c r="AG714" s="290" t="s">
        <v>15</v>
      </c>
    </row>
    <row r="715" spans="1:33" ht="57.6" x14ac:dyDescent="0.3">
      <c r="A715" s="290" t="s">
        <v>701</v>
      </c>
      <c r="B715" s="290" t="s">
        <v>7375</v>
      </c>
      <c r="C715" s="290" t="s">
        <v>79</v>
      </c>
      <c r="D715" s="290" t="s">
        <v>764</v>
      </c>
      <c r="E715" s="290" t="s">
        <v>1616</v>
      </c>
      <c r="F715" s="290" t="s">
        <v>1614</v>
      </c>
      <c r="G715" s="290" t="s">
        <v>737</v>
      </c>
      <c r="H715" s="290" t="s">
        <v>653</v>
      </c>
      <c r="I715" s="290" t="s">
        <v>7338</v>
      </c>
      <c r="J715" s="290" t="s">
        <v>7338</v>
      </c>
      <c r="K715" s="290" t="s">
        <v>7338</v>
      </c>
      <c r="L715" s="290" t="s">
        <v>7338</v>
      </c>
      <c r="M715" s="290" t="s">
        <v>7376</v>
      </c>
      <c r="N715" s="290" t="s">
        <v>106</v>
      </c>
      <c r="O715" s="290" t="s">
        <v>1612</v>
      </c>
      <c r="P715" s="290"/>
      <c r="Q715" s="290" t="s">
        <v>1613</v>
      </c>
      <c r="R715" s="290"/>
      <c r="S715" s="290" t="s">
        <v>7497</v>
      </c>
      <c r="T715" s="290"/>
      <c r="U715" s="290" t="s">
        <v>7338</v>
      </c>
      <c r="V715" s="290" t="s">
        <v>7338</v>
      </c>
      <c r="W715" s="290" t="s">
        <v>7338</v>
      </c>
      <c r="X715" s="290" t="s">
        <v>7338</v>
      </c>
      <c r="Y715" s="291">
        <v>43544.205682870372</v>
      </c>
      <c r="Z715" s="291">
        <v>43545.239652777775</v>
      </c>
      <c r="AA715" s="290" t="s">
        <v>7338</v>
      </c>
      <c r="AB715" s="290"/>
      <c r="AC715" s="290"/>
      <c r="AD715" s="290">
        <v>3011</v>
      </c>
      <c r="AE715" s="290" t="s">
        <v>7375</v>
      </c>
      <c r="AF715" s="290" t="s">
        <v>7377</v>
      </c>
      <c r="AG715" s="290" t="s">
        <v>15</v>
      </c>
    </row>
    <row r="716" spans="1:33" ht="43.2" x14ac:dyDescent="0.3">
      <c r="A716" s="290"/>
      <c r="B716" s="290" t="s">
        <v>7375</v>
      </c>
      <c r="C716" s="290" t="s">
        <v>34</v>
      </c>
      <c r="D716" s="290" t="s">
        <v>764</v>
      </c>
      <c r="E716" s="290" t="s">
        <v>1224</v>
      </c>
      <c r="F716" s="290" t="s">
        <v>1221</v>
      </c>
      <c r="G716" s="290" t="s">
        <v>1222</v>
      </c>
      <c r="H716" s="290" t="s">
        <v>49</v>
      </c>
      <c r="I716" s="290" t="s">
        <v>7338</v>
      </c>
      <c r="J716" s="290" t="s">
        <v>7338</v>
      </c>
      <c r="K716" s="290" t="s">
        <v>7338</v>
      </c>
      <c r="L716" s="290" t="s">
        <v>7338</v>
      </c>
      <c r="M716" s="290" t="s">
        <v>7376</v>
      </c>
      <c r="N716" s="290" t="s">
        <v>106</v>
      </c>
      <c r="O716" s="290" t="s">
        <v>7338</v>
      </c>
      <c r="P716" s="290"/>
      <c r="Q716" s="290" t="s">
        <v>1220</v>
      </c>
      <c r="R716" s="290"/>
      <c r="S716" s="290" t="s">
        <v>7575</v>
      </c>
      <c r="T716" s="290"/>
      <c r="U716" s="290" t="s">
        <v>7338</v>
      </c>
      <c r="V716" s="290" t="s">
        <v>7338</v>
      </c>
      <c r="W716" s="290" t="s">
        <v>7338</v>
      </c>
      <c r="X716" s="290" t="s">
        <v>7338</v>
      </c>
      <c r="Y716" s="291">
        <v>43544.214421296296</v>
      </c>
      <c r="Z716" s="291">
        <v>43545.463530092595</v>
      </c>
      <c r="AA716" s="290" t="s">
        <v>7338</v>
      </c>
      <c r="AB716" s="290"/>
      <c r="AC716" s="290"/>
      <c r="AD716" s="290">
        <v>9501</v>
      </c>
      <c r="AE716" s="290" t="s">
        <v>7375</v>
      </c>
      <c r="AF716" s="290" t="s">
        <v>7377</v>
      </c>
      <c r="AG716" s="290" t="s">
        <v>15</v>
      </c>
    </row>
    <row r="717" spans="1:33" ht="409.6" x14ac:dyDescent="0.3">
      <c r="A717" s="290"/>
      <c r="B717" s="290" t="s">
        <v>7375</v>
      </c>
      <c r="C717" s="290" t="s">
        <v>34</v>
      </c>
      <c r="D717" s="290" t="s">
        <v>89</v>
      </c>
      <c r="E717" s="290" t="s">
        <v>2460</v>
      </c>
      <c r="F717" s="290" t="s">
        <v>2461</v>
      </c>
      <c r="G717" s="290" t="s">
        <v>88</v>
      </c>
      <c r="H717" s="290" t="s">
        <v>49</v>
      </c>
      <c r="I717" s="290" t="s">
        <v>7338</v>
      </c>
      <c r="J717" s="290" t="s">
        <v>7338</v>
      </c>
      <c r="K717" s="290" t="s">
        <v>7338</v>
      </c>
      <c r="L717" s="290" t="s">
        <v>7338</v>
      </c>
      <c r="M717" s="290" t="s">
        <v>7376</v>
      </c>
      <c r="N717" s="290" t="s">
        <v>665</v>
      </c>
      <c r="O717" s="290" t="s">
        <v>7338</v>
      </c>
      <c r="P717" s="290"/>
      <c r="Q717" s="290"/>
      <c r="R717" s="290" t="s">
        <v>2462</v>
      </c>
      <c r="S717" s="290" t="s">
        <v>7739</v>
      </c>
      <c r="T717" s="290"/>
      <c r="U717" s="290" t="s">
        <v>7338</v>
      </c>
      <c r="V717" s="290" t="s">
        <v>7338</v>
      </c>
      <c r="W717" s="290"/>
      <c r="X717" s="290"/>
      <c r="Y717" s="291">
        <v>43544.256226851852</v>
      </c>
      <c r="Z717" s="291">
        <v>43544.786979166667</v>
      </c>
      <c r="AA717" s="290" t="s">
        <v>7338</v>
      </c>
      <c r="AB717" s="290"/>
      <c r="AC717" s="290"/>
      <c r="AD717" s="290">
        <v>71600</v>
      </c>
      <c r="AE717" s="290" t="s">
        <v>7375</v>
      </c>
      <c r="AF717" s="290" t="s">
        <v>7377</v>
      </c>
      <c r="AG717" s="290" t="s">
        <v>7338</v>
      </c>
    </row>
    <row r="718" spans="1:33" ht="100.8" x14ac:dyDescent="0.3">
      <c r="A718" s="290"/>
      <c r="B718" s="290" t="s">
        <v>7375</v>
      </c>
      <c r="C718" s="290" t="s">
        <v>1491</v>
      </c>
      <c r="D718" s="290" t="s">
        <v>686</v>
      </c>
      <c r="E718" s="290" t="s">
        <v>2463</v>
      </c>
      <c r="F718" s="290" t="s">
        <v>2464</v>
      </c>
      <c r="G718" s="290" t="s">
        <v>2465</v>
      </c>
      <c r="H718" s="290" t="s">
        <v>49</v>
      </c>
      <c r="I718" s="290" t="s">
        <v>7338</v>
      </c>
      <c r="J718" s="290" t="s">
        <v>7338</v>
      </c>
      <c r="K718" s="290" t="s">
        <v>7338</v>
      </c>
      <c r="L718" s="290" t="s">
        <v>7338</v>
      </c>
      <c r="M718" s="290" t="s">
        <v>7376</v>
      </c>
      <c r="N718" s="290" t="s">
        <v>106</v>
      </c>
      <c r="O718" s="290" t="s">
        <v>7338</v>
      </c>
      <c r="P718" s="290"/>
      <c r="Q718" s="290"/>
      <c r="R718" s="290"/>
      <c r="S718" s="290" t="s">
        <v>7740</v>
      </c>
      <c r="T718" s="290"/>
      <c r="U718" s="290" t="s">
        <v>7338</v>
      </c>
      <c r="V718" s="290" t="s">
        <v>7338</v>
      </c>
      <c r="W718" s="290"/>
      <c r="X718" s="290"/>
      <c r="Y718" s="291">
        <v>43544.26289351852</v>
      </c>
      <c r="Z718" s="291">
        <v>43544.786979166667</v>
      </c>
      <c r="AA718" s="290" t="s">
        <v>7338</v>
      </c>
      <c r="AB718" s="290"/>
      <c r="AC718" s="290"/>
      <c r="AD718" s="290">
        <v>3501</v>
      </c>
      <c r="AE718" s="290" t="s">
        <v>7375</v>
      </c>
      <c r="AF718" s="290" t="s">
        <v>7377</v>
      </c>
      <c r="AG718" s="290" t="s">
        <v>7338</v>
      </c>
    </row>
    <row r="719" spans="1:33" ht="409.6" x14ac:dyDescent="0.3">
      <c r="A719" s="290"/>
      <c r="B719" s="290" t="s">
        <v>7375</v>
      </c>
      <c r="C719" s="290" t="s">
        <v>34</v>
      </c>
      <c r="D719" s="290" t="s">
        <v>89</v>
      </c>
      <c r="E719" s="290" t="s">
        <v>2466</v>
      </c>
      <c r="F719" s="290" t="s">
        <v>2467</v>
      </c>
      <c r="G719" s="290" t="s">
        <v>2468</v>
      </c>
      <c r="H719" s="290" t="s">
        <v>49</v>
      </c>
      <c r="I719" s="290" t="s">
        <v>7338</v>
      </c>
      <c r="J719" s="290" t="s">
        <v>7338</v>
      </c>
      <c r="K719" s="290" t="s">
        <v>7338</v>
      </c>
      <c r="L719" s="290" t="s">
        <v>7338</v>
      </c>
      <c r="M719" s="290" t="s">
        <v>7376</v>
      </c>
      <c r="N719" s="290" t="s">
        <v>665</v>
      </c>
      <c r="O719" s="290" t="s">
        <v>7338</v>
      </c>
      <c r="P719" s="290"/>
      <c r="Q719" s="290"/>
      <c r="R719" s="290" t="s">
        <v>2462</v>
      </c>
      <c r="S719" s="290" t="s">
        <v>7741</v>
      </c>
      <c r="T719" s="290"/>
      <c r="U719" s="290" t="s">
        <v>7338</v>
      </c>
      <c r="V719" s="290" t="s">
        <v>7338</v>
      </c>
      <c r="W719" s="290"/>
      <c r="X719" s="290"/>
      <c r="Y719" s="291">
        <v>43544.274525462963</v>
      </c>
      <c r="Z719" s="291">
        <v>43544.394166666665</v>
      </c>
      <c r="AA719" s="290" t="s">
        <v>7338</v>
      </c>
      <c r="AB719" s="290"/>
      <c r="AC719" s="290"/>
      <c r="AD719" s="290">
        <v>71800</v>
      </c>
      <c r="AE719" s="290" t="s">
        <v>7375</v>
      </c>
      <c r="AF719" s="290" t="s">
        <v>7377</v>
      </c>
      <c r="AG719" s="290" t="s">
        <v>7338</v>
      </c>
    </row>
    <row r="720" spans="1:33" ht="43.2" x14ac:dyDescent="0.3">
      <c r="A720" s="290"/>
      <c r="B720" s="290" t="s">
        <v>7375</v>
      </c>
      <c r="C720" s="290" t="s">
        <v>209</v>
      </c>
      <c r="D720" s="290" t="s">
        <v>116</v>
      </c>
      <c r="E720" s="290" t="s">
        <v>2469</v>
      </c>
      <c r="F720" s="290" t="s">
        <v>2470</v>
      </c>
      <c r="G720" s="290" t="s">
        <v>2471</v>
      </c>
      <c r="H720" s="290" t="s">
        <v>103</v>
      </c>
      <c r="I720" s="290" t="s">
        <v>7338</v>
      </c>
      <c r="J720" s="290" t="s">
        <v>7338</v>
      </c>
      <c r="K720" s="290" t="s">
        <v>7338</v>
      </c>
      <c r="L720" s="290" t="s">
        <v>7338</v>
      </c>
      <c r="M720" s="290" t="s">
        <v>7376</v>
      </c>
      <c r="N720" s="290" t="s">
        <v>117</v>
      </c>
      <c r="O720" s="290" t="s">
        <v>2320</v>
      </c>
      <c r="P720" s="290"/>
      <c r="Q720" s="290"/>
      <c r="R720" s="290" t="s">
        <v>2472</v>
      </c>
      <c r="S720" s="290"/>
      <c r="T720" s="290" t="s">
        <v>2474</v>
      </c>
      <c r="U720" s="290" t="s">
        <v>2322</v>
      </c>
      <c r="V720" s="290" t="s">
        <v>2473</v>
      </c>
      <c r="W720" s="290"/>
      <c r="X720" s="290"/>
      <c r="Y720" s="291">
        <v>43544.279548611114</v>
      </c>
      <c r="Z720" s="291">
        <v>43544.786979166667</v>
      </c>
      <c r="AA720" s="290" t="s">
        <v>7338</v>
      </c>
      <c r="AB720" s="290"/>
      <c r="AC720" s="290"/>
      <c r="AD720" s="290">
        <v>220</v>
      </c>
      <c r="AE720" s="290" t="s">
        <v>7375</v>
      </c>
      <c r="AF720" s="290" t="s">
        <v>7377</v>
      </c>
      <c r="AG720" s="290" t="s">
        <v>7338</v>
      </c>
    </row>
    <row r="721" spans="1:33" ht="43.2" x14ac:dyDescent="0.3">
      <c r="A721" s="290"/>
      <c r="B721" s="290" t="s">
        <v>7375</v>
      </c>
      <c r="C721" s="290" t="s">
        <v>209</v>
      </c>
      <c r="D721" s="290">
        <v>7</v>
      </c>
      <c r="E721" s="290" t="s">
        <v>2475</v>
      </c>
      <c r="F721" s="290" t="s">
        <v>2476</v>
      </c>
      <c r="G721" s="290" t="s">
        <v>215</v>
      </c>
      <c r="H721" s="290" t="s">
        <v>103</v>
      </c>
      <c r="I721" s="290" t="s">
        <v>7338</v>
      </c>
      <c r="J721" s="290" t="s">
        <v>7338</v>
      </c>
      <c r="K721" s="290" t="s">
        <v>7338</v>
      </c>
      <c r="L721" s="290" t="s">
        <v>7338</v>
      </c>
      <c r="M721" s="290" t="s">
        <v>7376</v>
      </c>
      <c r="N721" s="290" t="s">
        <v>7338</v>
      </c>
      <c r="O721" s="290" t="s">
        <v>7338</v>
      </c>
      <c r="P721" s="290"/>
      <c r="Q721" s="290"/>
      <c r="R721" s="290"/>
      <c r="S721" s="290"/>
      <c r="T721" s="290" t="s">
        <v>2478</v>
      </c>
      <c r="U721" s="290" t="s">
        <v>36</v>
      </c>
      <c r="V721" s="290" t="s">
        <v>2477</v>
      </c>
      <c r="W721" s="290"/>
      <c r="X721" s="290"/>
      <c r="Y721" s="291">
        <v>43544.279548611114</v>
      </c>
      <c r="Z721" s="291">
        <v>43544.786979166667</v>
      </c>
      <c r="AA721" s="290" t="s">
        <v>7338</v>
      </c>
      <c r="AB721" s="290"/>
      <c r="AC721" s="290"/>
      <c r="AD721" s="290">
        <v>72000</v>
      </c>
      <c r="AE721" s="290" t="s">
        <v>7375</v>
      </c>
      <c r="AF721" s="290" t="s">
        <v>7377</v>
      </c>
      <c r="AG721" s="290" t="s">
        <v>7338</v>
      </c>
    </row>
    <row r="722" spans="1:33" ht="409.6" x14ac:dyDescent="0.3">
      <c r="A722" s="290" t="s">
        <v>655</v>
      </c>
      <c r="B722" s="290" t="s">
        <v>7375</v>
      </c>
      <c r="C722" s="290" t="s">
        <v>19</v>
      </c>
      <c r="D722" s="290" t="s">
        <v>208</v>
      </c>
      <c r="E722" s="290" t="s">
        <v>2400</v>
      </c>
      <c r="F722" s="290" t="s">
        <v>2398</v>
      </c>
      <c r="G722" s="290" t="s">
        <v>757</v>
      </c>
      <c r="H722" s="290" t="s">
        <v>684</v>
      </c>
      <c r="I722" s="290" t="s">
        <v>7338</v>
      </c>
      <c r="J722" s="290" t="s">
        <v>7338</v>
      </c>
      <c r="K722" s="290" t="s">
        <v>7338</v>
      </c>
      <c r="L722" s="290" t="s">
        <v>7338</v>
      </c>
      <c r="M722" s="290" t="s">
        <v>7376</v>
      </c>
      <c r="N722" s="290" t="s">
        <v>106</v>
      </c>
      <c r="O722" s="290" t="s">
        <v>7338</v>
      </c>
      <c r="P722" s="290" t="s">
        <v>2479</v>
      </c>
      <c r="Q722" s="290" t="s">
        <v>2361</v>
      </c>
      <c r="R722" s="290"/>
      <c r="S722" s="290" t="s">
        <v>7612</v>
      </c>
      <c r="T722" s="290"/>
      <c r="U722" s="290" t="s">
        <v>7338</v>
      </c>
      <c r="V722" s="290" t="s">
        <v>7338</v>
      </c>
      <c r="W722" s="290" t="s">
        <v>7338</v>
      </c>
      <c r="X722" s="290" t="s">
        <v>7338</v>
      </c>
      <c r="Y722" s="291">
        <v>43544.315439814818</v>
      </c>
      <c r="Z722" s="291">
        <v>43545.239652777775</v>
      </c>
      <c r="AA722" s="290" t="s">
        <v>7338</v>
      </c>
      <c r="AB722" s="290"/>
      <c r="AC722" s="290"/>
      <c r="AD722" s="290">
        <v>2038</v>
      </c>
      <c r="AE722" s="290" t="s">
        <v>7375</v>
      </c>
      <c r="AF722" s="290" t="s">
        <v>7377</v>
      </c>
      <c r="AG722" s="290" t="s">
        <v>15</v>
      </c>
    </row>
    <row r="723" spans="1:33" ht="72" x14ac:dyDescent="0.3">
      <c r="A723" s="290" t="s">
        <v>802</v>
      </c>
      <c r="B723" s="290" t="s">
        <v>7375</v>
      </c>
      <c r="C723" s="290" t="s">
        <v>19</v>
      </c>
      <c r="D723" s="290" t="s">
        <v>158</v>
      </c>
      <c r="E723" s="290" t="s">
        <v>2480</v>
      </c>
      <c r="F723" s="290" t="s">
        <v>2481</v>
      </c>
      <c r="G723" s="290" t="s">
        <v>784</v>
      </c>
      <c r="H723" s="290" t="s">
        <v>7</v>
      </c>
      <c r="I723" s="290" t="s">
        <v>2484</v>
      </c>
      <c r="J723" s="290">
        <v>118</v>
      </c>
      <c r="K723" s="290">
        <v>3</v>
      </c>
      <c r="L723" s="290" t="s">
        <v>974</v>
      </c>
      <c r="M723" s="290" t="s">
        <v>2485</v>
      </c>
      <c r="N723" s="290" t="s">
        <v>117</v>
      </c>
      <c r="O723" s="290" t="s">
        <v>159</v>
      </c>
      <c r="P723" s="290" t="s">
        <v>2483</v>
      </c>
      <c r="Q723" s="290"/>
      <c r="R723" s="290" t="s">
        <v>2482</v>
      </c>
      <c r="S723" s="290" t="s">
        <v>7756</v>
      </c>
      <c r="T723" s="290"/>
      <c r="U723" s="290" t="s">
        <v>7338</v>
      </c>
      <c r="V723" s="290" t="s">
        <v>7338</v>
      </c>
      <c r="W723" s="290"/>
      <c r="X723" s="290"/>
      <c r="Y723" s="291">
        <v>43544.322708333333</v>
      </c>
      <c r="Z723" s="291">
        <v>43545.239652777775</v>
      </c>
      <c r="AA723" s="290" t="s">
        <v>7338</v>
      </c>
      <c r="AB723" s="290"/>
      <c r="AC723" s="290"/>
      <c r="AD723" s="290">
        <v>790</v>
      </c>
      <c r="AE723" s="290" t="s">
        <v>7375</v>
      </c>
      <c r="AF723" s="290" t="s">
        <v>7377</v>
      </c>
      <c r="AG723" s="290" t="s">
        <v>15</v>
      </c>
    </row>
    <row r="724" spans="1:33" ht="244.8" x14ac:dyDescent="0.3">
      <c r="A724" s="290" t="s">
        <v>655</v>
      </c>
      <c r="B724" s="290" t="s">
        <v>7375</v>
      </c>
      <c r="C724" s="290" t="s">
        <v>19</v>
      </c>
      <c r="D724" s="290" t="s">
        <v>208</v>
      </c>
      <c r="E724" s="290" t="s">
        <v>2371</v>
      </c>
      <c r="F724" s="290" t="s">
        <v>948</v>
      </c>
      <c r="G724" s="290" t="s">
        <v>949</v>
      </c>
      <c r="H724" s="290" t="s">
        <v>684</v>
      </c>
      <c r="I724" s="290" t="s">
        <v>7338</v>
      </c>
      <c r="J724" s="290" t="s">
        <v>7338</v>
      </c>
      <c r="K724" s="290" t="s">
        <v>7338</v>
      </c>
      <c r="L724" s="290" t="s">
        <v>7338</v>
      </c>
      <c r="M724" s="290" t="s">
        <v>7376</v>
      </c>
      <c r="N724" s="290" t="s">
        <v>106</v>
      </c>
      <c r="O724" s="290" t="s">
        <v>7338</v>
      </c>
      <c r="P724" s="290" t="s">
        <v>2487</v>
      </c>
      <c r="Q724" s="290" t="s">
        <v>2310</v>
      </c>
      <c r="R724" s="290"/>
      <c r="S724" s="290" t="s">
        <v>7613</v>
      </c>
      <c r="T724" s="290"/>
      <c r="U724" s="290" t="s">
        <v>7338</v>
      </c>
      <c r="V724" s="290" t="s">
        <v>7338</v>
      </c>
      <c r="W724" s="290" t="s">
        <v>7338</v>
      </c>
      <c r="X724" s="290" t="s">
        <v>7338</v>
      </c>
      <c r="Y724" s="291">
        <v>43544.322708333333</v>
      </c>
      <c r="Z724" s="291">
        <v>43545.260891203703</v>
      </c>
      <c r="AA724" s="290" t="s">
        <v>7338</v>
      </c>
      <c r="AB724" s="290"/>
      <c r="AC724" s="290"/>
      <c r="AD724" s="290">
        <v>1303</v>
      </c>
      <c r="AE724" s="290" t="s">
        <v>7375</v>
      </c>
      <c r="AF724" s="290" t="s">
        <v>7377</v>
      </c>
      <c r="AG724" s="290" t="s">
        <v>15</v>
      </c>
    </row>
    <row r="725" spans="1:33" ht="28.8" x14ac:dyDescent="0.3">
      <c r="A725" s="290" t="s">
        <v>655</v>
      </c>
      <c r="B725" s="290" t="s">
        <v>7375</v>
      </c>
      <c r="C725" s="290" t="s">
        <v>79</v>
      </c>
      <c r="D725" s="290" t="s">
        <v>308</v>
      </c>
      <c r="E725" s="290" t="s">
        <v>1891</v>
      </c>
      <c r="F725" s="290" t="s">
        <v>2488</v>
      </c>
      <c r="G725" s="290" t="s">
        <v>784</v>
      </c>
      <c r="H725" s="290" t="s">
        <v>679</v>
      </c>
      <c r="I725" s="290" t="s">
        <v>1892</v>
      </c>
      <c r="J725" s="290" t="s">
        <v>7338</v>
      </c>
      <c r="K725" s="290" t="s">
        <v>7338</v>
      </c>
      <c r="L725" s="290" t="s">
        <v>7338</v>
      </c>
      <c r="M725" s="290" t="s">
        <v>2489</v>
      </c>
      <c r="N725" s="290" t="s">
        <v>106</v>
      </c>
      <c r="O725" s="290" t="s">
        <v>309</v>
      </c>
      <c r="P725" s="290"/>
      <c r="Q725" s="290" t="s">
        <v>1888</v>
      </c>
      <c r="R725" s="290" t="s">
        <v>1890</v>
      </c>
      <c r="S725" s="290"/>
      <c r="T725" s="290"/>
      <c r="U725" s="290" t="s">
        <v>7338</v>
      </c>
      <c r="V725" s="290" t="s">
        <v>7338</v>
      </c>
      <c r="W725" s="290" t="s">
        <v>7338</v>
      </c>
      <c r="X725" s="290" t="s">
        <v>7338</v>
      </c>
      <c r="Y725" s="291">
        <v>43544.333194444444</v>
      </c>
      <c r="Z725" s="291">
        <v>43545.239652777775</v>
      </c>
      <c r="AA725" s="290" t="s">
        <v>7338</v>
      </c>
      <c r="AB725" s="290"/>
      <c r="AC725" s="290"/>
      <c r="AD725" s="290">
        <v>4781</v>
      </c>
      <c r="AE725" s="290" t="s">
        <v>7375</v>
      </c>
      <c r="AF725" s="290" t="s">
        <v>7377</v>
      </c>
      <c r="AG725" s="290" t="s">
        <v>15</v>
      </c>
    </row>
    <row r="726" spans="1:33" ht="72" x14ac:dyDescent="0.3">
      <c r="A726" s="290"/>
      <c r="B726" s="290" t="s">
        <v>7375</v>
      </c>
      <c r="C726" s="290" t="s">
        <v>19</v>
      </c>
      <c r="D726" s="290" t="s">
        <v>635</v>
      </c>
      <c r="E726" s="290" t="s">
        <v>2404</v>
      </c>
      <c r="F726" s="290" t="s">
        <v>2490</v>
      </c>
      <c r="G726" s="290" t="s">
        <v>1388</v>
      </c>
      <c r="H726" s="290" t="s">
        <v>640</v>
      </c>
      <c r="I726" s="290" t="s">
        <v>7338</v>
      </c>
      <c r="J726" s="290" t="s">
        <v>7338</v>
      </c>
      <c r="K726" s="290" t="s">
        <v>7338</v>
      </c>
      <c r="L726" s="290" t="s">
        <v>7338</v>
      </c>
      <c r="M726" s="290" t="s">
        <v>7376</v>
      </c>
      <c r="N726" s="290" t="s">
        <v>106</v>
      </c>
      <c r="O726" s="290" t="s">
        <v>7338</v>
      </c>
      <c r="P726" s="290" t="s">
        <v>2491</v>
      </c>
      <c r="Q726" s="290" t="s">
        <v>2401</v>
      </c>
      <c r="R726" s="290" t="s">
        <v>1278</v>
      </c>
      <c r="S726" s="290" t="s">
        <v>7641</v>
      </c>
      <c r="T726" s="290"/>
      <c r="U726" s="290" t="s">
        <v>7338</v>
      </c>
      <c r="V726" s="290" t="s">
        <v>7338</v>
      </c>
      <c r="W726" s="290" t="s">
        <v>7338</v>
      </c>
      <c r="X726" s="290" t="s">
        <v>7338</v>
      </c>
      <c r="Y726" s="291">
        <v>43544.336076388892</v>
      </c>
      <c r="Z726" s="291">
        <v>43545.239652777775</v>
      </c>
      <c r="AA726" s="290" t="s">
        <v>7338</v>
      </c>
      <c r="AB726" s="290"/>
      <c r="AC726" s="290"/>
      <c r="AD726" s="290">
        <v>67501</v>
      </c>
      <c r="AE726" s="290" t="s">
        <v>7375</v>
      </c>
      <c r="AF726" s="290" t="s">
        <v>7377</v>
      </c>
      <c r="AG726" s="290" t="s">
        <v>15</v>
      </c>
    </row>
    <row r="727" spans="1:33" ht="28.8" x14ac:dyDescent="0.3">
      <c r="A727" s="290" t="s">
        <v>655</v>
      </c>
      <c r="B727" s="290" t="s">
        <v>7375</v>
      </c>
      <c r="C727" s="290" t="s">
        <v>79</v>
      </c>
      <c r="D727" s="290" t="s">
        <v>208</v>
      </c>
      <c r="E727" s="290" t="s">
        <v>2372</v>
      </c>
      <c r="F727" s="290" t="s">
        <v>1495</v>
      </c>
      <c r="G727" s="290" t="s">
        <v>737</v>
      </c>
      <c r="H727" s="290" t="s">
        <v>684</v>
      </c>
      <c r="I727" s="290" t="s">
        <v>7338</v>
      </c>
      <c r="J727" s="290" t="s">
        <v>7338</v>
      </c>
      <c r="K727" s="290" t="s">
        <v>7338</v>
      </c>
      <c r="L727" s="290" t="s">
        <v>7338</v>
      </c>
      <c r="M727" s="290" t="s">
        <v>7376</v>
      </c>
      <c r="N727" s="290" t="s">
        <v>106</v>
      </c>
      <c r="O727" s="290" t="s">
        <v>7338</v>
      </c>
      <c r="P727" s="290"/>
      <c r="Q727" s="290" t="s">
        <v>2337</v>
      </c>
      <c r="R727" s="290"/>
      <c r="S727" s="290"/>
      <c r="T727" s="290"/>
      <c r="U727" s="290" t="s">
        <v>7338</v>
      </c>
      <c r="V727" s="290" t="s">
        <v>7338</v>
      </c>
      <c r="W727" s="290" t="s">
        <v>7338</v>
      </c>
      <c r="X727" s="290" t="s">
        <v>7338</v>
      </c>
      <c r="Y727" s="291">
        <v>43544.345451388886</v>
      </c>
      <c r="Z727" s="291">
        <v>43544.394166666665</v>
      </c>
      <c r="AA727" s="290" t="s">
        <v>7338</v>
      </c>
      <c r="AB727" s="290"/>
      <c r="AC727" s="290"/>
      <c r="AD727" s="290">
        <v>3303</v>
      </c>
      <c r="AE727" s="290" t="s">
        <v>7375</v>
      </c>
      <c r="AF727" s="290" t="s">
        <v>7377</v>
      </c>
      <c r="AG727" s="290" t="s">
        <v>15</v>
      </c>
    </row>
    <row r="728" spans="1:33" ht="57.6" x14ac:dyDescent="0.3">
      <c r="A728" s="290" t="s">
        <v>655</v>
      </c>
      <c r="B728" s="290" t="s">
        <v>7375</v>
      </c>
      <c r="C728" s="290" t="s">
        <v>79</v>
      </c>
      <c r="D728" s="290" t="s">
        <v>208</v>
      </c>
      <c r="E728" s="290" t="s">
        <v>2405</v>
      </c>
      <c r="F728" s="290" t="s">
        <v>1327</v>
      </c>
      <c r="G728" s="290" t="s">
        <v>1324</v>
      </c>
      <c r="H728" s="290" t="s">
        <v>684</v>
      </c>
      <c r="I728" s="290" t="s">
        <v>7338</v>
      </c>
      <c r="J728" s="290" t="s">
        <v>7338</v>
      </c>
      <c r="K728" s="290" t="s">
        <v>7338</v>
      </c>
      <c r="L728" s="290" t="s">
        <v>7338</v>
      </c>
      <c r="M728" s="290" t="s">
        <v>7376</v>
      </c>
      <c r="N728" s="290" t="s">
        <v>106</v>
      </c>
      <c r="O728" s="290" t="s">
        <v>7338</v>
      </c>
      <c r="P728" s="290"/>
      <c r="Q728" s="290" t="s">
        <v>2373</v>
      </c>
      <c r="R728" s="290" t="s">
        <v>2492</v>
      </c>
      <c r="S728" s="290" t="s">
        <v>7504</v>
      </c>
      <c r="T728" s="290"/>
      <c r="U728" s="290" t="s">
        <v>7338</v>
      </c>
      <c r="V728" s="290" t="s">
        <v>7338</v>
      </c>
      <c r="W728" s="290" t="s">
        <v>7338</v>
      </c>
      <c r="X728" s="290" t="s">
        <v>7338</v>
      </c>
      <c r="Y728" s="291">
        <v>43544.350949074076</v>
      </c>
      <c r="Z728" s="291">
        <v>43545.239652777775</v>
      </c>
      <c r="AA728" s="290" t="s">
        <v>7338</v>
      </c>
      <c r="AB728" s="290"/>
      <c r="AC728" s="290"/>
      <c r="AD728" s="290">
        <v>4073</v>
      </c>
      <c r="AE728" s="290" t="s">
        <v>7375</v>
      </c>
      <c r="AF728" s="290" t="s">
        <v>7377</v>
      </c>
      <c r="AG728" s="290" t="s">
        <v>7338</v>
      </c>
    </row>
    <row r="729" spans="1:33" ht="72" x14ac:dyDescent="0.3">
      <c r="A729" s="290" t="s">
        <v>904</v>
      </c>
      <c r="B729" s="290" t="s">
        <v>7375</v>
      </c>
      <c r="C729" s="290" t="s">
        <v>79</v>
      </c>
      <c r="D729" s="290" t="s">
        <v>322</v>
      </c>
      <c r="E729" s="290" t="s">
        <v>2450</v>
      </c>
      <c r="F729" s="290" t="s">
        <v>937</v>
      </c>
      <c r="G729" s="290" t="s">
        <v>707</v>
      </c>
      <c r="H729" s="290" t="s">
        <v>684</v>
      </c>
      <c r="I729" s="290" t="s">
        <v>7338</v>
      </c>
      <c r="J729" s="290" t="s">
        <v>7338</v>
      </c>
      <c r="K729" s="290" t="s">
        <v>7338</v>
      </c>
      <c r="L729" s="290" t="s">
        <v>7338</v>
      </c>
      <c r="M729" s="290" t="s">
        <v>7376</v>
      </c>
      <c r="N729" s="290" t="s">
        <v>106</v>
      </c>
      <c r="O729" s="290" t="s">
        <v>7338</v>
      </c>
      <c r="P729" s="290"/>
      <c r="Q729" s="290" t="s">
        <v>2412</v>
      </c>
      <c r="R729" s="290" t="s">
        <v>2493</v>
      </c>
      <c r="S729" s="290"/>
      <c r="T729" s="290"/>
      <c r="U729" s="290" t="s">
        <v>7338</v>
      </c>
      <c r="V729" s="290" t="s">
        <v>7338</v>
      </c>
      <c r="W729" s="290" t="s">
        <v>7338</v>
      </c>
      <c r="X729" s="290" t="s">
        <v>7338</v>
      </c>
      <c r="Y729" s="291">
        <v>43544.357581018521</v>
      </c>
      <c r="Z729" s="291">
        <v>43544.394166666665</v>
      </c>
      <c r="AA729" s="290" t="s">
        <v>7338</v>
      </c>
      <c r="AB729" s="290"/>
      <c r="AC729" s="290"/>
      <c r="AD729" s="290">
        <v>1303</v>
      </c>
      <c r="AE729" s="290" t="s">
        <v>7375</v>
      </c>
      <c r="AF729" s="290" t="s">
        <v>7377</v>
      </c>
      <c r="AG729" s="290" t="s">
        <v>15</v>
      </c>
    </row>
    <row r="730" spans="1:33" ht="43.2" x14ac:dyDescent="0.3">
      <c r="A730" s="290" t="s">
        <v>904</v>
      </c>
      <c r="B730" s="290" t="s">
        <v>7375</v>
      </c>
      <c r="C730" s="290" t="s">
        <v>79</v>
      </c>
      <c r="D730" s="290" t="s">
        <v>322</v>
      </c>
      <c r="E730" s="290" t="s">
        <v>2410</v>
      </c>
      <c r="F730" s="290" t="s">
        <v>2494</v>
      </c>
      <c r="G730" s="290" t="s">
        <v>2408</v>
      </c>
      <c r="H730" s="290" t="s">
        <v>684</v>
      </c>
      <c r="I730" s="290" t="s">
        <v>7338</v>
      </c>
      <c r="J730" s="290" t="s">
        <v>7338</v>
      </c>
      <c r="K730" s="290" t="s">
        <v>7338</v>
      </c>
      <c r="L730" s="290" t="s">
        <v>7338</v>
      </c>
      <c r="M730" s="290" t="s">
        <v>7376</v>
      </c>
      <c r="N730" s="290" t="s">
        <v>106</v>
      </c>
      <c r="O730" s="290" t="s">
        <v>7338</v>
      </c>
      <c r="P730" s="290"/>
      <c r="Q730" s="290" t="s">
        <v>2406</v>
      </c>
      <c r="R730" s="290" t="s">
        <v>2409</v>
      </c>
      <c r="S730" s="290" t="s">
        <v>7505</v>
      </c>
      <c r="T730" s="290"/>
      <c r="U730" s="290" t="s">
        <v>7338</v>
      </c>
      <c r="V730" s="290" t="s">
        <v>7338</v>
      </c>
      <c r="W730" s="290" t="s">
        <v>7338</v>
      </c>
      <c r="X730" s="290" t="s">
        <v>7338</v>
      </c>
      <c r="Y730" s="291">
        <v>43544.403749999998</v>
      </c>
      <c r="Z730" s="291">
        <v>43544.786979166667</v>
      </c>
      <c r="AA730" s="290" t="s">
        <v>7338</v>
      </c>
      <c r="AB730" s="290"/>
      <c r="AC730" s="290"/>
      <c r="AD730" s="290">
        <v>2044</v>
      </c>
      <c r="AE730" s="290" t="s">
        <v>7375</v>
      </c>
      <c r="AF730" s="290" t="s">
        <v>7377</v>
      </c>
      <c r="AG730" s="290" t="s">
        <v>7338</v>
      </c>
    </row>
    <row r="731" spans="1:33" ht="28.8" x14ac:dyDescent="0.3">
      <c r="A731" s="290" t="s">
        <v>2073</v>
      </c>
      <c r="B731" s="290" t="s">
        <v>7375</v>
      </c>
      <c r="C731" s="290" t="s">
        <v>79</v>
      </c>
      <c r="D731" s="290" t="s">
        <v>116</v>
      </c>
      <c r="E731" s="290" t="s">
        <v>2415</v>
      </c>
      <c r="F731" s="290" t="s">
        <v>2495</v>
      </c>
      <c r="G731" s="290" t="s">
        <v>36</v>
      </c>
      <c r="H731" s="290" t="s">
        <v>30</v>
      </c>
      <c r="I731" s="290" t="s">
        <v>7338</v>
      </c>
      <c r="J731" s="290" t="s">
        <v>7338</v>
      </c>
      <c r="K731" s="290" t="s">
        <v>7338</v>
      </c>
      <c r="L731" s="290" t="s">
        <v>7338</v>
      </c>
      <c r="M731" s="290" t="s">
        <v>7376</v>
      </c>
      <c r="N731" s="290" t="s">
        <v>117</v>
      </c>
      <c r="O731" s="290" t="s">
        <v>331</v>
      </c>
      <c r="P731" s="290"/>
      <c r="Q731" s="290" t="s">
        <v>2413</v>
      </c>
      <c r="R731" s="290"/>
      <c r="S731" s="290"/>
      <c r="T731" s="290"/>
      <c r="U731" s="290" t="s">
        <v>114</v>
      </c>
      <c r="V731" s="290" t="s">
        <v>7338</v>
      </c>
      <c r="W731" s="290" t="s">
        <v>7338</v>
      </c>
      <c r="X731" s="290" t="s">
        <v>7338</v>
      </c>
      <c r="Y731" s="291">
        <v>43544.408217592594</v>
      </c>
      <c r="Z731" s="291">
        <v>43545.239652777775</v>
      </c>
      <c r="AA731" s="290" t="s">
        <v>7338</v>
      </c>
      <c r="AB731" s="290"/>
      <c r="AC731" s="290"/>
      <c r="AD731" s="290">
        <v>9008</v>
      </c>
      <c r="AE731" s="290" t="s">
        <v>7375</v>
      </c>
      <c r="AF731" s="290" t="s">
        <v>7377</v>
      </c>
      <c r="AG731" s="290" t="s">
        <v>15</v>
      </c>
    </row>
    <row r="732" spans="1:33" ht="28.8" x14ac:dyDescent="0.3">
      <c r="A732" s="290"/>
      <c r="B732" s="290" t="s">
        <v>7375</v>
      </c>
      <c r="C732" s="290" t="s">
        <v>19</v>
      </c>
      <c r="D732" s="290" t="s">
        <v>138</v>
      </c>
      <c r="E732" s="290" t="s">
        <v>1467</v>
      </c>
      <c r="F732" s="290" t="s">
        <v>1465</v>
      </c>
      <c r="G732" s="290" t="s">
        <v>724</v>
      </c>
      <c r="H732" s="290" t="s">
        <v>653</v>
      </c>
      <c r="I732" s="290" t="s">
        <v>7338</v>
      </c>
      <c r="J732" s="290" t="s">
        <v>7338</v>
      </c>
      <c r="K732" s="290" t="s">
        <v>7338</v>
      </c>
      <c r="L732" s="290" t="s">
        <v>7338</v>
      </c>
      <c r="M732" s="290" t="s">
        <v>7376</v>
      </c>
      <c r="N732" s="290" t="s">
        <v>106</v>
      </c>
      <c r="O732" s="290" t="s">
        <v>139</v>
      </c>
      <c r="P732" s="290" t="s">
        <v>2496</v>
      </c>
      <c r="Q732" s="290" t="s">
        <v>1464</v>
      </c>
      <c r="R732" s="290"/>
      <c r="S732" s="290"/>
      <c r="T732" s="290"/>
      <c r="U732" s="290" t="s">
        <v>7338</v>
      </c>
      <c r="V732" s="290" t="s">
        <v>7338</v>
      </c>
      <c r="W732" s="290" t="s">
        <v>7338</v>
      </c>
      <c r="X732" s="290" t="s">
        <v>7338</v>
      </c>
      <c r="Y732" s="291">
        <v>43544.446203703701</v>
      </c>
      <c r="Z732" s="291">
        <v>43544.786979166667</v>
      </c>
      <c r="AA732" s="290" t="s">
        <v>7338</v>
      </c>
      <c r="AB732" s="290"/>
      <c r="AC732" s="290"/>
      <c r="AD732" s="290">
        <v>3681</v>
      </c>
      <c r="AE732" s="290" t="s">
        <v>7375</v>
      </c>
      <c r="AF732" s="290" t="s">
        <v>7377</v>
      </c>
      <c r="AG732" s="290" t="s">
        <v>15</v>
      </c>
    </row>
    <row r="733" spans="1:33" ht="72" x14ac:dyDescent="0.3">
      <c r="A733" s="290" t="s">
        <v>655</v>
      </c>
      <c r="B733" s="290" t="s">
        <v>7375</v>
      </c>
      <c r="C733" s="290" t="s">
        <v>79</v>
      </c>
      <c r="D733" s="290" t="s">
        <v>686</v>
      </c>
      <c r="E733" s="290" t="s">
        <v>2396</v>
      </c>
      <c r="F733" s="290" t="s">
        <v>683</v>
      </c>
      <c r="G733" s="290" t="s">
        <v>678</v>
      </c>
      <c r="H733" s="290" t="s">
        <v>684</v>
      </c>
      <c r="I733" s="290" t="s">
        <v>7338</v>
      </c>
      <c r="J733" s="290" t="s">
        <v>7338</v>
      </c>
      <c r="K733" s="290" t="s">
        <v>7338</v>
      </c>
      <c r="L733" s="290" t="s">
        <v>7338</v>
      </c>
      <c r="M733" s="290" t="s">
        <v>7376</v>
      </c>
      <c r="N733" s="290" t="s">
        <v>106</v>
      </c>
      <c r="O733" s="290" t="s">
        <v>7338</v>
      </c>
      <c r="P733" s="290"/>
      <c r="Q733" s="290" t="s">
        <v>687</v>
      </c>
      <c r="R733" s="290" t="s">
        <v>2497</v>
      </c>
      <c r="S733" s="290"/>
      <c r="T733" s="290"/>
      <c r="U733" s="290" t="s">
        <v>7338</v>
      </c>
      <c r="V733" s="290" t="s">
        <v>7338</v>
      </c>
      <c r="W733" s="290" t="s">
        <v>7338</v>
      </c>
      <c r="X733" s="290" t="s">
        <v>7338</v>
      </c>
      <c r="Y733" s="291">
        <v>43544.460833333331</v>
      </c>
      <c r="Z733" s="291">
        <v>43545.239652777775</v>
      </c>
      <c r="AA733" s="290" t="s">
        <v>7338</v>
      </c>
      <c r="AB733" s="290"/>
      <c r="AC733" s="290"/>
      <c r="AD733" s="290">
        <v>71701</v>
      </c>
      <c r="AE733" s="290" t="s">
        <v>7375</v>
      </c>
      <c r="AF733" s="290" t="s">
        <v>7377</v>
      </c>
      <c r="AG733" s="290" t="s">
        <v>15</v>
      </c>
    </row>
    <row r="734" spans="1:33" ht="187.2" x14ac:dyDescent="0.3">
      <c r="A734" s="290" t="s">
        <v>298</v>
      </c>
      <c r="B734" s="290" t="s">
        <v>7375</v>
      </c>
      <c r="C734" s="290" t="s">
        <v>19</v>
      </c>
      <c r="D734" s="290" t="s">
        <v>299</v>
      </c>
      <c r="E734" s="290" t="s">
        <v>593</v>
      </c>
      <c r="F734" s="290" t="s">
        <v>2498</v>
      </c>
      <c r="G734" s="290" t="s">
        <v>2181</v>
      </c>
      <c r="H734" s="290" t="s">
        <v>30</v>
      </c>
      <c r="I734" s="290" t="s">
        <v>7338</v>
      </c>
      <c r="J734" s="290" t="s">
        <v>7338</v>
      </c>
      <c r="K734" s="290" t="s">
        <v>7338</v>
      </c>
      <c r="L734" s="290" t="s">
        <v>7338</v>
      </c>
      <c r="M734" s="290" t="s">
        <v>7376</v>
      </c>
      <c r="N734" s="290" t="s">
        <v>106</v>
      </c>
      <c r="O734" s="290" t="s">
        <v>300</v>
      </c>
      <c r="P734" s="290" t="s">
        <v>2499</v>
      </c>
      <c r="Q734" s="290" t="s">
        <v>304</v>
      </c>
      <c r="R734" s="290"/>
      <c r="S734" s="290" t="s">
        <v>7658</v>
      </c>
      <c r="T734" s="290"/>
      <c r="U734" s="290" t="s">
        <v>2501</v>
      </c>
      <c r="V734" s="290" t="s">
        <v>2502</v>
      </c>
      <c r="W734" s="290" t="s">
        <v>2500</v>
      </c>
      <c r="X734" s="290" t="s">
        <v>7338</v>
      </c>
      <c r="Y734" s="291">
        <v>43544.482418981483</v>
      </c>
      <c r="Z734" s="291">
        <v>43545.38490740741</v>
      </c>
      <c r="AA734" s="290" t="s">
        <v>7338</v>
      </c>
      <c r="AB734" s="290"/>
      <c r="AC734" s="290"/>
      <c r="AD734" s="290">
        <v>576</v>
      </c>
      <c r="AE734" s="290" t="s">
        <v>7375</v>
      </c>
      <c r="AF734" s="290" t="s">
        <v>7377</v>
      </c>
      <c r="AG734" s="290" t="s">
        <v>15</v>
      </c>
    </row>
    <row r="735" spans="1:33" ht="244.8" x14ac:dyDescent="0.3">
      <c r="A735" s="290"/>
      <c r="B735" s="290" t="s">
        <v>7375</v>
      </c>
      <c r="C735" s="290" t="s">
        <v>19</v>
      </c>
      <c r="D735" s="290" t="s">
        <v>299</v>
      </c>
      <c r="E735" s="290" t="s">
        <v>2095</v>
      </c>
      <c r="F735" s="290" t="s">
        <v>2093</v>
      </c>
      <c r="G735" s="290" t="s">
        <v>784</v>
      </c>
      <c r="H735" s="290" t="s">
        <v>653</v>
      </c>
      <c r="I735" s="290" t="s">
        <v>7338</v>
      </c>
      <c r="J735" s="290" t="s">
        <v>7338</v>
      </c>
      <c r="K735" s="290" t="s">
        <v>7338</v>
      </c>
      <c r="L735" s="290" t="s">
        <v>7338</v>
      </c>
      <c r="M735" s="290" t="s">
        <v>7376</v>
      </c>
      <c r="N735" s="290" t="s">
        <v>106</v>
      </c>
      <c r="O735" s="290" t="s">
        <v>2091</v>
      </c>
      <c r="P735" s="290" t="s">
        <v>2503</v>
      </c>
      <c r="Q735" s="290" t="s">
        <v>2092</v>
      </c>
      <c r="R735" s="290"/>
      <c r="S735" s="290" t="s">
        <v>7593</v>
      </c>
      <c r="T735" s="290"/>
      <c r="U735" s="290" t="s">
        <v>7338</v>
      </c>
      <c r="V735" s="290" t="s">
        <v>7338</v>
      </c>
      <c r="W735" s="290" t="s">
        <v>7338</v>
      </c>
      <c r="X735" s="290" t="s">
        <v>7338</v>
      </c>
      <c r="Y735" s="291">
        <v>43544.488599537035</v>
      </c>
      <c r="Z735" s="291">
        <v>43545.239652777775</v>
      </c>
      <c r="AA735" s="290" t="s">
        <v>7338</v>
      </c>
      <c r="AB735" s="290"/>
      <c r="AC735" s="290"/>
      <c r="AD735" s="290">
        <v>5321</v>
      </c>
      <c r="AE735" s="290" t="s">
        <v>7375</v>
      </c>
      <c r="AF735" s="290" t="s">
        <v>7377</v>
      </c>
      <c r="AG735" s="290" t="s">
        <v>15</v>
      </c>
    </row>
    <row r="736" spans="1:33" ht="28.8" x14ac:dyDescent="0.3">
      <c r="A736" s="290"/>
      <c r="B736" s="290" t="s">
        <v>7375</v>
      </c>
      <c r="C736" s="290" t="s">
        <v>19</v>
      </c>
      <c r="D736" s="290" t="s">
        <v>138</v>
      </c>
      <c r="E736" s="290" t="s">
        <v>2496</v>
      </c>
      <c r="F736" s="290" t="s">
        <v>1465</v>
      </c>
      <c r="G736" s="290" t="s">
        <v>724</v>
      </c>
      <c r="H736" s="290" t="s">
        <v>653</v>
      </c>
      <c r="I736" s="290" t="s">
        <v>7338</v>
      </c>
      <c r="J736" s="290" t="s">
        <v>7338</v>
      </c>
      <c r="K736" s="290" t="s">
        <v>7338</v>
      </c>
      <c r="L736" s="290" t="s">
        <v>7338</v>
      </c>
      <c r="M736" s="290" t="s">
        <v>7376</v>
      </c>
      <c r="N736" s="290" t="s">
        <v>106</v>
      </c>
      <c r="O736" s="290" t="s">
        <v>139</v>
      </c>
      <c r="P736" s="290" t="s">
        <v>2504</v>
      </c>
      <c r="Q736" s="290" t="s">
        <v>1467</v>
      </c>
      <c r="R736" s="290"/>
      <c r="S736" s="290" t="s">
        <v>7594</v>
      </c>
      <c r="T736" s="290"/>
      <c r="U736" s="290" t="s">
        <v>7338</v>
      </c>
      <c r="V736" s="290" t="s">
        <v>7338</v>
      </c>
      <c r="W736" s="290" t="s">
        <v>7338</v>
      </c>
      <c r="X736" s="290" t="s">
        <v>7338</v>
      </c>
      <c r="Y736" s="291">
        <v>43544.496307870373</v>
      </c>
      <c r="Z736" s="291">
        <v>43545.35056712963</v>
      </c>
      <c r="AA736" s="290" t="s">
        <v>7338</v>
      </c>
      <c r="AB736" s="290"/>
      <c r="AC736" s="290"/>
      <c r="AD736" s="290">
        <v>3682</v>
      </c>
      <c r="AE736" s="290" t="s">
        <v>7375</v>
      </c>
      <c r="AF736" s="290" t="s">
        <v>7377</v>
      </c>
      <c r="AG736" s="290" t="s">
        <v>15</v>
      </c>
    </row>
    <row r="737" spans="1:33" ht="288" x14ac:dyDescent="0.3">
      <c r="A737" s="290"/>
      <c r="B737" s="290" t="s">
        <v>7375</v>
      </c>
      <c r="C737" s="290" t="s">
        <v>34</v>
      </c>
      <c r="D737" s="290" t="s">
        <v>89</v>
      </c>
      <c r="E737" s="290" t="s">
        <v>2505</v>
      </c>
      <c r="F737" s="290" t="s">
        <v>2506</v>
      </c>
      <c r="G737" s="290" t="s">
        <v>2507</v>
      </c>
      <c r="H737" s="290" t="s">
        <v>49</v>
      </c>
      <c r="I737" s="290" t="s">
        <v>7338</v>
      </c>
      <c r="J737" s="290" t="s">
        <v>7338</v>
      </c>
      <c r="K737" s="290" t="s">
        <v>7338</v>
      </c>
      <c r="L737" s="290" t="s">
        <v>7338</v>
      </c>
      <c r="M737" s="290" t="s">
        <v>7376</v>
      </c>
      <c r="N737" s="290" t="s">
        <v>7338</v>
      </c>
      <c r="O737" s="290" t="s">
        <v>7338</v>
      </c>
      <c r="P737" s="290"/>
      <c r="Q737" s="290"/>
      <c r="R737" s="290" t="s">
        <v>2462</v>
      </c>
      <c r="S737" s="290" t="s">
        <v>7742</v>
      </c>
      <c r="T737" s="290"/>
      <c r="U737" s="290" t="s">
        <v>7338</v>
      </c>
      <c r="V737" s="290" t="s">
        <v>7338</v>
      </c>
      <c r="W737" s="290"/>
      <c r="X737" s="290"/>
      <c r="Y737" s="291">
        <v>43544.500520833331</v>
      </c>
      <c r="Z737" s="291">
        <v>43544.786979166667</v>
      </c>
      <c r="AA737" s="290" t="s">
        <v>7338</v>
      </c>
      <c r="AB737" s="290"/>
      <c r="AC737" s="290"/>
      <c r="AD737" s="290">
        <v>73600</v>
      </c>
      <c r="AE737" s="290" t="s">
        <v>7375</v>
      </c>
      <c r="AF737" s="290" t="s">
        <v>7377</v>
      </c>
      <c r="AG737" s="290" t="s">
        <v>7338</v>
      </c>
    </row>
    <row r="738" spans="1:33" ht="409.6" x14ac:dyDescent="0.3">
      <c r="A738" s="290"/>
      <c r="B738" s="290" t="s">
        <v>7375</v>
      </c>
      <c r="C738" s="290" t="s">
        <v>19</v>
      </c>
      <c r="D738" s="290" t="s">
        <v>54</v>
      </c>
      <c r="E738" s="290" t="s">
        <v>2508</v>
      </c>
      <c r="F738" s="290" t="s">
        <v>2509</v>
      </c>
      <c r="G738" s="290" t="s">
        <v>53</v>
      </c>
      <c r="H738" s="290" t="s">
        <v>49</v>
      </c>
      <c r="I738" s="290" t="s">
        <v>7338</v>
      </c>
      <c r="J738" s="290" t="s">
        <v>7338</v>
      </c>
      <c r="K738" s="290" t="s">
        <v>7338</v>
      </c>
      <c r="L738" s="290" t="s">
        <v>7338</v>
      </c>
      <c r="M738" s="290" t="s">
        <v>7376</v>
      </c>
      <c r="N738" s="290" t="s">
        <v>106</v>
      </c>
      <c r="O738" s="290" t="s">
        <v>7338</v>
      </c>
      <c r="P738" s="290" t="s">
        <v>2510</v>
      </c>
      <c r="Q738" s="290"/>
      <c r="R738" s="290"/>
      <c r="S738" s="290" t="s">
        <v>7743</v>
      </c>
      <c r="T738" s="290"/>
      <c r="U738" s="290" t="s">
        <v>7338</v>
      </c>
      <c r="V738" s="290" t="s">
        <v>7338</v>
      </c>
      <c r="W738" s="290"/>
      <c r="X738" s="290"/>
      <c r="Y738" s="291">
        <v>43544.685613425929</v>
      </c>
      <c r="Z738" s="291">
        <v>43545.239652777775</v>
      </c>
      <c r="AA738" s="290" t="s">
        <v>7338</v>
      </c>
      <c r="AB738" s="290"/>
      <c r="AC738" s="290"/>
      <c r="AD738" s="290">
        <v>73700</v>
      </c>
      <c r="AE738" s="290" t="s">
        <v>7375</v>
      </c>
      <c r="AF738" s="290" t="s">
        <v>7377</v>
      </c>
      <c r="AG738" s="290" t="s">
        <v>7338</v>
      </c>
    </row>
    <row r="739" spans="1:33" ht="201.6" x14ac:dyDescent="0.3">
      <c r="A739" s="290" t="s">
        <v>642</v>
      </c>
      <c r="B739" s="290" t="s">
        <v>7375</v>
      </c>
      <c r="C739" s="290" t="s">
        <v>19</v>
      </c>
      <c r="D739" s="290" t="s">
        <v>635</v>
      </c>
      <c r="E739" s="290" t="s">
        <v>747</v>
      </c>
      <c r="F739" s="290" t="s">
        <v>745</v>
      </c>
      <c r="G739" s="290" t="s">
        <v>737</v>
      </c>
      <c r="H739" s="290" t="s">
        <v>684</v>
      </c>
      <c r="I739" s="290" t="s">
        <v>7338</v>
      </c>
      <c r="J739" s="290" t="s">
        <v>7338</v>
      </c>
      <c r="K739" s="290" t="s">
        <v>7338</v>
      </c>
      <c r="L739" s="290" t="s">
        <v>7338</v>
      </c>
      <c r="M739" s="290" t="s">
        <v>7376</v>
      </c>
      <c r="N739" s="290" t="s">
        <v>106</v>
      </c>
      <c r="O739" s="290" t="s">
        <v>7338</v>
      </c>
      <c r="P739" s="290" t="s">
        <v>2511</v>
      </c>
      <c r="Q739" s="290" t="s">
        <v>744</v>
      </c>
      <c r="R739" s="290"/>
      <c r="S739" s="290" t="s">
        <v>7614</v>
      </c>
      <c r="T739" s="290"/>
      <c r="U739" s="290" t="s">
        <v>7338</v>
      </c>
      <c r="V739" s="290" t="s">
        <v>7338</v>
      </c>
      <c r="W739" s="290" t="s">
        <v>7338</v>
      </c>
      <c r="X739" s="290" t="s">
        <v>7338</v>
      </c>
      <c r="Y739" s="291">
        <v>43544.690023148149</v>
      </c>
      <c r="Z739" s="291">
        <v>43545.239652777775</v>
      </c>
      <c r="AA739" s="290" t="s">
        <v>7338</v>
      </c>
      <c r="AB739" s="290"/>
      <c r="AC739" s="290"/>
      <c r="AD739" s="290">
        <v>2011</v>
      </c>
      <c r="AE739" s="290" t="s">
        <v>7375</v>
      </c>
      <c r="AF739" s="290" t="s">
        <v>7377</v>
      </c>
      <c r="AG739" s="290" t="s">
        <v>15</v>
      </c>
    </row>
    <row r="740" spans="1:33" ht="100.8" x14ac:dyDescent="0.3">
      <c r="A740" s="290" t="s">
        <v>567</v>
      </c>
      <c r="B740" s="290" t="s">
        <v>7375</v>
      </c>
      <c r="C740" s="290" t="s">
        <v>79</v>
      </c>
      <c r="D740" s="290" t="s">
        <v>554</v>
      </c>
      <c r="E740" s="290" t="s">
        <v>2426</v>
      </c>
      <c r="F740" s="290" t="s">
        <v>2425</v>
      </c>
      <c r="G740" s="290" t="s">
        <v>36</v>
      </c>
      <c r="H740" s="290" t="s">
        <v>30</v>
      </c>
      <c r="I740" s="290" t="s">
        <v>7338</v>
      </c>
      <c r="J740" s="290" t="s">
        <v>7338</v>
      </c>
      <c r="K740" s="290" t="s">
        <v>7338</v>
      </c>
      <c r="L740" s="290" t="s">
        <v>7338</v>
      </c>
      <c r="M740" s="290" t="s">
        <v>7376</v>
      </c>
      <c r="N740" s="290" t="s">
        <v>7338</v>
      </c>
      <c r="O740" s="290" t="s">
        <v>7338</v>
      </c>
      <c r="P740" s="290"/>
      <c r="Q740" s="290" t="s">
        <v>2392</v>
      </c>
      <c r="R740" s="290"/>
      <c r="S740" s="290" t="s">
        <v>7659</v>
      </c>
      <c r="T740" s="290"/>
      <c r="U740" s="290" t="s">
        <v>553</v>
      </c>
      <c r="V740" s="290" t="s">
        <v>42</v>
      </c>
      <c r="W740" s="290" t="s">
        <v>2512</v>
      </c>
      <c r="X740" s="290" t="s">
        <v>7338</v>
      </c>
      <c r="Y740" s="291">
        <v>43545.058912037035</v>
      </c>
      <c r="Z740" s="291">
        <v>43545.239652777775</v>
      </c>
      <c r="AA740" s="290" t="s">
        <v>7338</v>
      </c>
      <c r="AB740" s="290"/>
      <c r="AC740" s="290"/>
      <c r="AD740" s="290">
        <v>1123</v>
      </c>
      <c r="AE740" s="290" t="s">
        <v>7375</v>
      </c>
      <c r="AF740" s="290" t="s">
        <v>7377</v>
      </c>
      <c r="AG740" s="290" t="s">
        <v>7383</v>
      </c>
    </row>
    <row r="741" spans="1:33" ht="374.4" x14ac:dyDescent="0.3">
      <c r="A741" s="290"/>
      <c r="B741" s="290" t="s">
        <v>7375</v>
      </c>
      <c r="C741" s="290" t="s">
        <v>19</v>
      </c>
      <c r="D741" s="290" t="s">
        <v>66</v>
      </c>
      <c r="E741" s="290" t="s">
        <v>2380</v>
      </c>
      <c r="F741" s="290" t="s">
        <v>2379</v>
      </c>
      <c r="G741" s="290" t="s">
        <v>716</v>
      </c>
      <c r="H741" s="290" t="s">
        <v>49</v>
      </c>
      <c r="I741" s="290" t="s">
        <v>7338</v>
      </c>
      <c r="J741" s="290" t="s">
        <v>7338</v>
      </c>
      <c r="K741" s="290" t="s">
        <v>7338</v>
      </c>
      <c r="L741" s="290" t="s">
        <v>7338</v>
      </c>
      <c r="M741" s="290" t="s">
        <v>7376</v>
      </c>
      <c r="N741" s="290" t="s">
        <v>106</v>
      </c>
      <c r="O741" s="290" t="s">
        <v>7338</v>
      </c>
      <c r="P741" s="290" t="s">
        <v>2513</v>
      </c>
      <c r="Q741" s="290" t="s">
        <v>2378</v>
      </c>
      <c r="R741" s="290"/>
      <c r="S741" s="290" t="s">
        <v>7744</v>
      </c>
      <c r="T741" s="290"/>
      <c r="U741" s="290" t="s">
        <v>7338</v>
      </c>
      <c r="V741" s="290" t="s">
        <v>7338</v>
      </c>
      <c r="W741" s="290" t="s">
        <v>7338</v>
      </c>
      <c r="X741" s="290" t="s">
        <v>7338</v>
      </c>
      <c r="Y741" s="291">
        <v>43545.059884259259</v>
      </c>
      <c r="Z741" s="291">
        <v>43545.239652777775</v>
      </c>
      <c r="AA741" s="290" t="s">
        <v>7338</v>
      </c>
      <c r="AB741" s="290"/>
      <c r="AC741" s="290"/>
      <c r="AD741" s="290">
        <v>130</v>
      </c>
      <c r="AE741" s="290" t="s">
        <v>7375</v>
      </c>
      <c r="AF741" s="290" t="s">
        <v>7377</v>
      </c>
      <c r="AG741" s="290" t="s">
        <v>7338</v>
      </c>
    </row>
    <row r="742" spans="1:33" ht="144" x14ac:dyDescent="0.3">
      <c r="A742" s="290"/>
      <c r="B742" s="290" t="s">
        <v>7375</v>
      </c>
      <c r="C742" s="290" t="s">
        <v>1491</v>
      </c>
      <c r="D742" s="290" t="s">
        <v>66</v>
      </c>
      <c r="E742" s="290" t="s">
        <v>2513</v>
      </c>
      <c r="F742" s="290" t="s">
        <v>2379</v>
      </c>
      <c r="G742" s="290" t="s">
        <v>716</v>
      </c>
      <c r="H742" s="290" t="s">
        <v>49</v>
      </c>
      <c r="I742" s="290" t="s">
        <v>7338</v>
      </c>
      <c r="J742" s="290" t="s">
        <v>7338</v>
      </c>
      <c r="K742" s="290" t="s">
        <v>7338</v>
      </c>
      <c r="L742" s="290" t="s">
        <v>7338</v>
      </c>
      <c r="M742" s="290" t="s">
        <v>7376</v>
      </c>
      <c r="N742" s="290" t="s">
        <v>106</v>
      </c>
      <c r="O742" s="290" t="s">
        <v>7338</v>
      </c>
      <c r="P742" s="290"/>
      <c r="Q742" s="290" t="s">
        <v>2380</v>
      </c>
      <c r="R742" s="290"/>
      <c r="S742" s="290" t="s">
        <v>7745</v>
      </c>
      <c r="T742" s="290"/>
      <c r="U742" s="290" t="s">
        <v>7338</v>
      </c>
      <c r="V742" s="290" t="s">
        <v>7338</v>
      </c>
      <c r="W742" s="290" t="s">
        <v>7338</v>
      </c>
      <c r="X742" s="290" t="s">
        <v>7338</v>
      </c>
      <c r="Y742" s="291">
        <v>43545.082037037035</v>
      </c>
      <c r="Z742" s="291">
        <v>43545.239652777775</v>
      </c>
      <c r="AA742" s="290" t="s">
        <v>7338</v>
      </c>
      <c r="AB742" s="290"/>
      <c r="AC742" s="290"/>
      <c r="AD742" s="290">
        <v>1000</v>
      </c>
      <c r="AE742" s="290" t="s">
        <v>7375</v>
      </c>
      <c r="AF742" s="290" t="s">
        <v>7377</v>
      </c>
      <c r="AG742" s="290" t="s">
        <v>7338</v>
      </c>
    </row>
    <row r="743" spans="1:33" ht="144" x14ac:dyDescent="0.3">
      <c r="A743" s="290" t="s">
        <v>701</v>
      </c>
      <c r="B743" s="290" t="s">
        <v>7375</v>
      </c>
      <c r="C743" s="290" t="s">
        <v>19</v>
      </c>
      <c r="D743" s="290" t="s">
        <v>66</v>
      </c>
      <c r="E743" s="290" t="s">
        <v>2514</v>
      </c>
      <c r="F743" s="290" t="s">
        <v>2515</v>
      </c>
      <c r="G743" s="290" t="s">
        <v>724</v>
      </c>
      <c r="H743" s="290" t="s">
        <v>684</v>
      </c>
      <c r="I743" s="290" t="s">
        <v>7338</v>
      </c>
      <c r="J743" s="290" t="s">
        <v>7338</v>
      </c>
      <c r="K743" s="290" t="s">
        <v>7338</v>
      </c>
      <c r="L743" s="290" t="s">
        <v>7338</v>
      </c>
      <c r="M743" s="290" t="s">
        <v>7376</v>
      </c>
      <c r="N743" s="290" t="s">
        <v>106</v>
      </c>
      <c r="O743" s="290" t="s">
        <v>7338</v>
      </c>
      <c r="P743" s="290" t="s">
        <v>2516</v>
      </c>
      <c r="Q743" s="290"/>
      <c r="R743" s="290"/>
      <c r="S743" s="290" t="s">
        <v>7615</v>
      </c>
      <c r="T743" s="290"/>
      <c r="U743" s="290" t="s">
        <v>7338</v>
      </c>
      <c r="V743" s="290" t="s">
        <v>7338</v>
      </c>
      <c r="W743" s="290"/>
      <c r="X743" s="290"/>
      <c r="Y743" s="291">
        <v>43545.085150462961</v>
      </c>
      <c r="Z743" s="291">
        <v>43545.35056712963</v>
      </c>
      <c r="AA743" s="290" t="s">
        <v>7338</v>
      </c>
      <c r="AB743" s="290"/>
      <c r="AC743" s="290"/>
      <c r="AD743" s="290">
        <v>4280</v>
      </c>
      <c r="AE743" s="290" t="s">
        <v>7375</v>
      </c>
      <c r="AF743" s="290" t="s">
        <v>7377</v>
      </c>
      <c r="AG743" s="290" t="s">
        <v>15</v>
      </c>
    </row>
    <row r="744" spans="1:33" ht="43.2" x14ac:dyDescent="0.3">
      <c r="A744" s="290" t="s">
        <v>701</v>
      </c>
      <c r="B744" s="290" t="s">
        <v>7375</v>
      </c>
      <c r="C744" s="290" t="s">
        <v>19</v>
      </c>
      <c r="D744" s="290" t="s">
        <v>66</v>
      </c>
      <c r="E744" s="290" t="s">
        <v>2517</v>
      </c>
      <c r="F744" s="290" t="s">
        <v>2518</v>
      </c>
      <c r="G744" s="290" t="s">
        <v>2519</v>
      </c>
      <c r="H744" s="290" t="s">
        <v>684</v>
      </c>
      <c r="I744" s="290" t="s">
        <v>7338</v>
      </c>
      <c r="J744" s="290" t="s">
        <v>7338</v>
      </c>
      <c r="K744" s="290" t="s">
        <v>7338</v>
      </c>
      <c r="L744" s="290" t="s">
        <v>7338</v>
      </c>
      <c r="M744" s="290" t="s">
        <v>7376</v>
      </c>
      <c r="N744" s="290" t="s">
        <v>106</v>
      </c>
      <c r="O744" s="290" t="s">
        <v>7338</v>
      </c>
      <c r="P744" s="290" t="s">
        <v>2520</v>
      </c>
      <c r="Q744" s="290"/>
      <c r="R744" s="290"/>
      <c r="S744" s="290" t="s">
        <v>7616</v>
      </c>
      <c r="T744" s="290"/>
      <c r="U744" s="290" t="s">
        <v>7338</v>
      </c>
      <c r="V744" s="290" t="s">
        <v>7338</v>
      </c>
      <c r="W744" s="290"/>
      <c r="X744" s="290"/>
      <c r="Y744" s="291">
        <v>43545.085150462961</v>
      </c>
      <c r="Z744" s="291">
        <v>43545.35056712963</v>
      </c>
      <c r="AA744" s="290" t="s">
        <v>7338</v>
      </c>
      <c r="AB744" s="290"/>
      <c r="AC744" s="290"/>
      <c r="AD744" s="290">
        <v>74200</v>
      </c>
      <c r="AE744" s="290" t="s">
        <v>7375</v>
      </c>
      <c r="AF744" s="290" t="s">
        <v>7377</v>
      </c>
      <c r="AG744" s="290" t="s">
        <v>15</v>
      </c>
    </row>
    <row r="745" spans="1:33" ht="100.8" x14ac:dyDescent="0.3">
      <c r="A745" s="290" t="s">
        <v>701</v>
      </c>
      <c r="B745" s="290" t="s">
        <v>7375</v>
      </c>
      <c r="C745" s="290" t="s">
        <v>19</v>
      </c>
      <c r="D745" s="290" t="s">
        <v>66</v>
      </c>
      <c r="E745" s="290" t="s">
        <v>2521</v>
      </c>
      <c r="F745" s="290" t="s">
        <v>2522</v>
      </c>
      <c r="G745" s="290" t="s">
        <v>716</v>
      </c>
      <c r="H745" s="290" t="s">
        <v>684</v>
      </c>
      <c r="I745" s="290" t="s">
        <v>7338</v>
      </c>
      <c r="J745" s="290" t="s">
        <v>7338</v>
      </c>
      <c r="K745" s="290" t="s">
        <v>7338</v>
      </c>
      <c r="L745" s="290" t="s">
        <v>7338</v>
      </c>
      <c r="M745" s="290" t="s">
        <v>7376</v>
      </c>
      <c r="N745" s="290" t="s">
        <v>106</v>
      </c>
      <c r="O745" s="290" t="s">
        <v>7338</v>
      </c>
      <c r="P745" s="290" t="s">
        <v>2523</v>
      </c>
      <c r="Q745" s="290"/>
      <c r="R745" s="290"/>
      <c r="S745" s="290" t="s">
        <v>7617</v>
      </c>
      <c r="T745" s="290"/>
      <c r="U745" s="290" t="s">
        <v>7338</v>
      </c>
      <c r="V745" s="290" t="s">
        <v>7338</v>
      </c>
      <c r="W745" s="290"/>
      <c r="X745" s="290"/>
      <c r="Y745" s="291">
        <v>43545.085497685184</v>
      </c>
      <c r="Z745" s="291">
        <v>43545.35056712963</v>
      </c>
      <c r="AA745" s="290" t="s">
        <v>7338</v>
      </c>
      <c r="AB745" s="290"/>
      <c r="AC745" s="290"/>
      <c r="AD745" s="290">
        <v>74300</v>
      </c>
      <c r="AE745" s="290" t="s">
        <v>7375</v>
      </c>
      <c r="AF745" s="290" t="s">
        <v>7377</v>
      </c>
      <c r="AG745" s="290" t="s">
        <v>15</v>
      </c>
    </row>
    <row r="746" spans="1:33" ht="72" x14ac:dyDescent="0.3">
      <c r="A746" s="290" t="s">
        <v>233</v>
      </c>
      <c r="B746" s="290" t="s">
        <v>7375</v>
      </c>
      <c r="C746" s="290" t="s">
        <v>79</v>
      </c>
      <c r="D746" s="290" t="s">
        <v>234</v>
      </c>
      <c r="E746" s="290" t="s">
        <v>2385</v>
      </c>
      <c r="F746" s="290" t="s">
        <v>2524</v>
      </c>
      <c r="G746" s="290" t="s">
        <v>36</v>
      </c>
      <c r="H746" s="290" t="s">
        <v>30</v>
      </c>
      <c r="I746" s="290" t="s">
        <v>7338</v>
      </c>
      <c r="J746" s="290" t="s">
        <v>7338</v>
      </c>
      <c r="K746" s="290" t="s">
        <v>7338</v>
      </c>
      <c r="L746" s="290" t="s">
        <v>7338</v>
      </c>
      <c r="M746" s="290" t="s">
        <v>7376</v>
      </c>
      <c r="N746" s="290" t="s">
        <v>106</v>
      </c>
      <c r="O746" s="290" t="s">
        <v>235</v>
      </c>
      <c r="P746" s="290"/>
      <c r="Q746" s="290" t="s">
        <v>2383</v>
      </c>
      <c r="R746" s="290"/>
      <c r="S746" s="290"/>
      <c r="T746" s="290"/>
      <c r="U746" s="290" t="s">
        <v>231</v>
      </c>
      <c r="V746" s="290" t="s">
        <v>2477</v>
      </c>
      <c r="W746" s="290" t="s">
        <v>2525</v>
      </c>
      <c r="X746" s="290" t="s">
        <v>7338</v>
      </c>
      <c r="Y746" s="291">
        <v>43545.120405092595</v>
      </c>
      <c r="Z746" s="291">
        <v>43545.239652777775</v>
      </c>
      <c r="AA746" s="290" t="s">
        <v>7338</v>
      </c>
      <c r="AB746" s="290"/>
      <c r="AC746" s="290"/>
      <c r="AD746" s="290">
        <v>1850</v>
      </c>
      <c r="AE746" s="290" t="s">
        <v>7375</v>
      </c>
      <c r="AF746" s="290" t="s">
        <v>7377</v>
      </c>
      <c r="AG746" s="290" t="s">
        <v>7383</v>
      </c>
    </row>
    <row r="747" spans="1:33" ht="72" x14ac:dyDescent="0.3">
      <c r="A747" s="290" t="s">
        <v>802</v>
      </c>
      <c r="B747" s="290" t="s">
        <v>7375</v>
      </c>
      <c r="C747" s="290" t="s">
        <v>79</v>
      </c>
      <c r="D747" s="290" t="s">
        <v>158</v>
      </c>
      <c r="E747" s="290" t="s">
        <v>2483</v>
      </c>
      <c r="F747" s="290" t="s">
        <v>2481</v>
      </c>
      <c r="G747" s="290" t="s">
        <v>2526</v>
      </c>
      <c r="H747" s="290" t="s">
        <v>7</v>
      </c>
      <c r="I747" s="290" t="s">
        <v>2484</v>
      </c>
      <c r="J747" s="290">
        <v>118</v>
      </c>
      <c r="K747" s="290">
        <v>4</v>
      </c>
      <c r="L747" s="290" t="s">
        <v>974</v>
      </c>
      <c r="M747" s="290" t="s">
        <v>2485</v>
      </c>
      <c r="N747" s="290" t="s">
        <v>117</v>
      </c>
      <c r="O747" s="290" t="s">
        <v>159</v>
      </c>
      <c r="P747" s="290"/>
      <c r="Q747" s="290" t="s">
        <v>2480</v>
      </c>
      <c r="R747" s="290" t="s">
        <v>2482</v>
      </c>
      <c r="S747" s="290"/>
      <c r="T747" s="290"/>
      <c r="U747" s="290" t="s">
        <v>7338</v>
      </c>
      <c r="V747" s="290" t="s">
        <v>7338</v>
      </c>
      <c r="W747" s="290" t="s">
        <v>7338</v>
      </c>
      <c r="X747" s="290" t="s">
        <v>7338</v>
      </c>
      <c r="Y747" s="291">
        <v>43545.141006944446</v>
      </c>
      <c r="Z747" s="291">
        <v>43545.239652777775</v>
      </c>
      <c r="AA747" s="290" t="s">
        <v>7338</v>
      </c>
      <c r="AB747" s="290"/>
      <c r="AC747" s="290"/>
      <c r="AD747" s="290">
        <v>791</v>
      </c>
      <c r="AE747" s="290" t="s">
        <v>7375</v>
      </c>
      <c r="AF747" s="290" t="s">
        <v>7377</v>
      </c>
      <c r="AG747" s="290" t="s">
        <v>15</v>
      </c>
    </row>
    <row r="748" spans="1:33" ht="244.8" x14ac:dyDescent="0.3">
      <c r="A748" s="290" t="s">
        <v>701</v>
      </c>
      <c r="B748" s="290" t="s">
        <v>7375</v>
      </c>
      <c r="C748" s="290" t="s">
        <v>79</v>
      </c>
      <c r="D748" s="290" t="s">
        <v>116</v>
      </c>
      <c r="E748" s="290" t="s">
        <v>2527</v>
      </c>
      <c r="F748" s="290" t="s">
        <v>2528</v>
      </c>
      <c r="G748" s="290" t="s">
        <v>2181</v>
      </c>
      <c r="H748" s="290" t="s">
        <v>7</v>
      </c>
      <c r="I748" s="290" t="s">
        <v>1743</v>
      </c>
      <c r="J748" s="290">
        <v>18</v>
      </c>
      <c r="K748" s="290">
        <v>1</v>
      </c>
      <c r="L748" s="290" t="s">
        <v>974</v>
      </c>
      <c r="M748" s="290" t="s">
        <v>997</v>
      </c>
      <c r="N748" s="290" t="s">
        <v>117</v>
      </c>
      <c r="O748" s="290" t="s">
        <v>331</v>
      </c>
      <c r="P748" s="290"/>
      <c r="Q748" s="290"/>
      <c r="R748" s="290" t="s">
        <v>2529</v>
      </c>
      <c r="S748" s="290" t="s">
        <v>7757</v>
      </c>
      <c r="T748" s="290"/>
      <c r="U748" s="290" t="s">
        <v>7338</v>
      </c>
      <c r="V748" s="290" t="s">
        <v>7338</v>
      </c>
      <c r="W748" s="290"/>
      <c r="X748" s="290"/>
      <c r="Y748" s="291">
        <v>43545.156689814816</v>
      </c>
      <c r="Z748" s="291">
        <v>43545.35056712963</v>
      </c>
      <c r="AA748" s="290" t="s">
        <v>7338</v>
      </c>
      <c r="AB748" s="290"/>
      <c r="AC748" s="290"/>
      <c r="AD748" s="290">
        <v>74700</v>
      </c>
      <c r="AE748" s="290" t="s">
        <v>7375</v>
      </c>
      <c r="AF748" s="290" t="s">
        <v>7377</v>
      </c>
      <c r="AG748" s="290" t="s">
        <v>15</v>
      </c>
    </row>
    <row r="749" spans="1:33" ht="72" x14ac:dyDescent="0.3">
      <c r="A749" s="290"/>
      <c r="B749" s="290" t="s">
        <v>7375</v>
      </c>
      <c r="C749" s="290" t="s">
        <v>1491</v>
      </c>
      <c r="D749" s="290" t="s">
        <v>914</v>
      </c>
      <c r="E749" s="290" t="s">
        <v>2531</v>
      </c>
      <c r="F749" s="290" t="s">
        <v>2532</v>
      </c>
      <c r="G749" s="290" t="s">
        <v>2533</v>
      </c>
      <c r="H749" s="290" t="s">
        <v>49</v>
      </c>
      <c r="I749" s="290" t="s">
        <v>7338</v>
      </c>
      <c r="J749" s="290" t="s">
        <v>7338</v>
      </c>
      <c r="K749" s="290" t="s">
        <v>7338</v>
      </c>
      <c r="L749" s="290" t="s">
        <v>7338</v>
      </c>
      <c r="M749" s="290" t="s">
        <v>7376</v>
      </c>
      <c r="N749" s="290" t="s">
        <v>7338</v>
      </c>
      <c r="O749" s="290" t="s">
        <v>7338</v>
      </c>
      <c r="P749" s="290"/>
      <c r="Q749" s="290"/>
      <c r="R749" s="290" t="s">
        <v>2534</v>
      </c>
      <c r="S749" s="290" t="s">
        <v>7746</v>
      </c>
      <c r="T749" s="290"/>
      <c r="U749" s="290" t="s">
        <v>7338</v>
      </c>
      <c r="V749" s="290" t="s">
        <v>7338</v>
      </c>
      <c r="W749" s="290"/>
      <c r="X749" s="290"/>
      <c r="Y749" s="291">
        <v>43545.159236111111</v>
      </c>
      <c r="Z749" s="291">
        <v>43545.239652777775</v>
      </c>
      <c r="AA749" s="290" t="s">
        <v>7338</v>
      </c>
      <c r="AB749" s="290"/>
      <c r="AC749" s="290"/>
      <c r="AD749" s="290">
        <v>1850</v>
      </c>
      <c r="AE749" s="290" t="s">
        <v>7375</v>
      </c>
      <c r="AF749" s="290" t="s">
        <v>7377</v>
      </c>
      <c r="AG749" s="290" t="s">
        <v>7338</v>
      </c>
    </row>
    <row r="750" spans="1:33" ht="273.60000000000002" x14ac:dyDescent="0.3">
      <c r="A750" s="290" t="s">
        <v>261</v>
      </c>
      <c r="B750" s="290" t="s">
        <v>7375</v>
      </c>
      <c r="C750" s="290" t="s">
        <v>19</v>
      </c>
      <c r="D750" s="290">
        <v>14</v>
      </c>
      <c r="E750" s="290" t="s">
        <v>890</v>
      </c>
      <c r="F750" s="290" t="s">
        <v>886</v>
      </c>
      <c r="G750" s="290" t="s">
        <v>887</v>
      </c>
      <c r="H750" s="290" t="s">
        <v>30</v>
      </c>
      <c r="I750" s="290" t="s">
        <v>7338</v>
      </c>
      <c r="J750" s="290" t="s">
        <v>7338</v>
      </c>
      <c r="K750" s="290" t="s">
        <v>7338</v>
      </c>
      <c r="L750" s="290" t="s">
        <v>7338</v>
      </c>
      <c r="M750" s="290" t="s">
        <v>7376</v>
      </c>
      <c r="N750" s="290" t="s">
        <v>262</v>
      </c>
      <c r="O750" s="290" t="s">
        <v>891</v>
      </c>
      <c r="P750" s="290" t="s">
        <v>2535</v>
      </c>
      <c r="Q750" s="290" t="s">
        <v>885</v>
      </c>
      <c r="R750" s="290"/>
      <c r="S750" s="290"/>
      <c r="T750" s="290"/>
      <c r="U750" s="290" t="s">
        <v>893</v>
      </c>
      <c r="V750" s="290" t="s">
        <v>894</v>
      </c>
      <c r="W750" s="290" t="s">
        <v>892</v>
      </c>
      <c r="X750" s="290" t="s">
        <v>7338</v>
      </c>
      <c r="Y750" s="291">
        <v>43545.177488425928</v>
      </c>
      <c r="Z750" s="291">
        <v>43545.35056712963</v>
      </c>
      <c r="AA750" s="290" t="s">
        <v>7338</v>
      </c>
      <c r="AB750" s="290"/>
      <c r="AC750" s="290"/>
      <c r="AD750" s="290">
        <v>801</v>
      </c>
      <c r="AE750" s="290" t="s">
        <v>7375</v>
      </c>
      <c r="AF750" s="290" t="s">
        <v>7377</v>
      </c>
      <c r="AG750" s="290" t="s">
        <v>15</v>
      </c>
    </row>
    <row r="751" spans="1:33" ht="28.8" x14ac:dyDescent="0.3">
      <c r="A751" s="290"/>
      <c r="B751" s="290" t="s">
        <v>7375</v>
      </c>
      <c r="C751" s="290" t="s">
        <v>1491</v>
      </c>
      <c r="D751" s="290" t="s">
        <v>54</v>
      </c>
      <c r="E751" s="290" t="s">
        <v>2510</v>
      </c>
      <c r="F751" s="290" t="s">
        <v>2509</v>
      </c>
      <c r="G751" s="290" t="s">
        <v>53</v>
      </c>
      <c r="H751" s="290" t="s">
        <v>49</v>
      </c>
      <c r="I751" s="290" t="s">
        <v>7338</v>
      </c>
      <c r="J751" s="290" t="s">
        <v>7338</v>
      </c>
      <c r="K751" s="290" t="s">
        <v>7338</v>
      </c>
      <c r="L751" s="290" t="s">
        <v>7338</v>
      </c>
      <c r="M751" s="290" t="s">
        <v>7376</v>
      </c>
      <c r="N751" s="290" t="s">
        <v>106</v>
      </c>
      <c r="O751" s="290" t="s">
        <v>7338</v>
      </c>
      <c r="P751" s="290"/>
      <c r="Q751" s="290" t="s">
        <v>2508</v>
      </c>
      <c r="R751" s="290"/>
      <c r="S751" s="290"/>
      <c r="T751" s="290"/>
      <c r="U751" s="290" t="s">
        <v>7338</v>
      </c>
      <c r="V751" s="290" t="s">
        <v>7338</v>
      </c>
      <c r="W751" s="290" t="s">
        <v>7338</v>
      </c>
      <c r="X751" s="290" t="s">
        <v>7338</v>
      </c>
      <c r="Y751" s="291">
        <v>43545.217233796298</v>
      </c>
      <c r="Z751" s="291">
        <v>43545.35056712963</v>
      </c>
      <c r="AA751" s="290" t="s">
        <v>7338</v>
      </c>
      <c r="AB751" s="290"/>
      <c r="AC751" s="290"/>
      <c r="AD751" s="290">
        <v>73701</v>
      </c>
      <c r="AE751" s="290" t="s">
        <v>7375</v>
      </c>
      <c r="AF751" s="290" t="s">
        <v>7377</v>
      </c>
      <c r="AG751" s="290" t="s">
        <v>7338</v>
      </c>
    </row>
    <row r="752" spans="1:33" ht="43.2" x14ac:dyDescent="0.3">
      <c r="A752" s="290"/>
      <c r="B752" s="290" t="s">
        <v>7375</v>
      </c>
      <c r="C752" s="290" t="s">
        <v>1491</v>
      </c>
      <c r="D752" s="290" t="s">
        <v>66</v>
      </c>
      <c r="E752" s="290" t="s">
        <v>2536</v>
      </c>
      <c r="F752" s="290" t="s">
        <v>2537</v>
      </c>
      <c r="G752" s="290" t="s">
        <v>2538</v>
      </c>
      <c r="H752" s="290" t="s">
        <v>49</v>
      </c>
      <c r="I752" s="290" t="s">
        <v>7338</v>
      </c>
      <c r="J752" s="290" t="s">
        <v>7338</v>
      </c>
      <c r="K752" s="290" t="s">
        <v>7338</v>
      </c>
      <c r="L752" s="290" t="s">
        <v>7338</v>
      </c>
      <c r="M752" s="290" t="s">
        <v>7376</v>
      </c>
      <c r="N752" s="290" t="s">
        <v>7338</v>
      </c>
      <c r="O752" s="290" t="s">
        <v>7338</v>
      </c>
      <c r="P752" s="290"/>
      <c r="Q752" s="290"/>
      <c r="R752" s="290"/>
      <c r="S752" s="290" t="s">
        <v>7576</v>
      </c>
      <c r="T752" s="290"/>
      <c r="U752" s="290" t="s">
        <v>7338</v>
      </c>
      <c r="V752" s="290" t="s">
        <v>7338</v>
      </c>
      <c r="W752" s="290"/>
      <c r="X752" s="290"/>
      <c r="Y752" s="291">
        <v>43545.254664351851</v>
      </c>
      <c r="Z752" s="291">
        <v>43545.35056712963</v>
      </c>
      <c r="AA752" s="290" t="s">
        <v>7338</v>
      </c>
      <c r="AB752" s="290"/>
      <c r="AC752" s="290"/>
      <c r="AD752" s="290">
        <v>75100</v>
      </c>
      <c r="AE752" s="290" t="s">
        <v>7375</v>
      </c>
      <c r="AF752" s="290" t="s">
        <v>7377</v>
      </c>
      <c r="AG752" s="290" t="s">
        <v>7338</v>
      </c>
    </row>
    <row r="753" spans="1:33" ht="129.6" x14ac:dyDescent="0.3">
      <c r="A753" s="290" t="s">
        <v>655</v>
      </c>
      <c r="B753" s="290" t="s">
        <v>7375</v>
      </c>
      <c r="C753" s="290" t="s">
        <v>79</v>
      </c>
      <c r="D753" s="290" t="s">
        <v>208</v>
      </c>
      <c r="E753" s="290" t="s">
        <v>2487</v>
      </c>
      <c r="F753" s="290" t="s">
        <v>948</v>
      </c>
      <c r="G753" s="290" t="s">
        <v>949</v>
      </c>
      <c r="H753" s="290" t="s">
        <v>684</v>
      </c>
      <c r="I753" s="290" t="s">
        <v>7338</v>
      </c>
      <c r="J753" s="290" t="s">
        <v>7338</v>
      </c>
      <c r="K753" s="290" t="s">
        <v>7338</v>
      </c>
      <c r="L753" s="290" t="s">
        <v>7338</v>
      </c>
      <c r="M753" s="290" t="s">
        <v>7376</v>
      </c>
      <c r="N753" s="290" t="s">
        <v>106</v>
      </c>
      <c r="O753" s="290" t="s">
        <v>7338</v>
      </c>
      <c r="P753" s="290"/>
      <c r="Q753" s="290" t="s">
        <v>2371</v>
      </c>
      <c r="R753" s="290" t="s">
        <v>2539</v>
      </c>
      <c r="S753" s="290" t="s">
        <v>7618</v>
      </c>
      <c r="T753" s="290"/>
      <c r="U753" s="290" t="s">
        <v>7338</v>
      </c>
      <c r="V753" s="290" t="s">
        <v>7338</v>
      </c>
      <c r="W753" s="290" t="s">
        <v>7338</v>
      </c>
      <c r="X753" s="290" t="s">
        <v>7338</v>
      </c>
      <c r="Y753" s="291">
        <v>43545.260891203703</v>
      </c>
      <c r="Z753" s="291">
        <v>43545.35056712963</v>
      </c>
      <c r="AA753" s="290" t="s">
        <v>7338</v>
      </c>
      <c r="AB753" s="290"/>
      <c r="AC753" s="290"/>
      <c r="AD753" s="290">
        <v>1304</v>
      </c>
      <c r="AE753" s="290" t="s">
        <v>7375</v>
      </c>
      <c r="AF753" s="290" t="s">
        <v>7377</v>
      </c>
      <c r="AG753" s="290" t="s">
        <v>15</v>
      </c>
    </row>
    <row r="754" spans="1:33" ht="158.4" x14ac:dyDescent="0.3">
      <c r="A754" s="290" t="s">
        <v>655</v>
      </c>
      <c r="B754" s="290" t="s">
        <v>7375</v>
      </c>
      <c r="C754" s="290" t="s">
        <v>19</v>
      </c>
      <c r="D754" s="290" t="s">
        <v>208</v>
      </c>
      <c r="E754" s="290" t="s">
        <v>2479</v>
      </c>
      <c r="F754" s="290" t="s">
        <v>2398</v>
      </c>
      <c r="G754" s="290" t="s">
        <v>757</v>
      </c>
      <c r="H754" s="290" t="s">
        <v>684</v>
      </c>
      <c r="I754" s="290" t="s">
        <v>7338</v>
      </c>
      <c r="J754" s="290" t="s">
        <v>7338</v>
      </c>
      <c r="K754" s="290" t="s">
        <v>7338</v>
      </c>
      <c r="L754" s="290" t="s">
        <v>7338</v>
      </c>
      <c r="M754" s="290" t="s">
        <v>7376</v>
      </c>
      <c r="N754" s="290" t="s">
        <v>106</v>
      </c>
      <c r="O754" s="290" t="s">
        <v>7338</v>
      </c>
      <c r="P754" s="290" t="s">
        <v>2540</v>
      </c>
      <c r="Q754" s="290" t="s">
        <v>2400</v>
      </c>
      <c r="R754" s="290"/>
      <c r="S754" s="290" t="s">
        <v>7619</v>
      </c>
      <c r="T754" s="290"/>
      <c r="U754" s="290" t="s">
        <v>7338</v>
      </c>
      <c r="V754" s="290" t="s">
        <v>7338</v>
      </c>
      <c r="W754" s="290" t="s">
        <v>7338</v>
      </c>
      <c r="X754" s="290" t="s">
        <v>7338</v>
      </c>
      <c r="Y754" s="291">
        <v>43545.286458333336</v>
      </c>
      <c r="Z754" s="291">
        <v>43545.384918981479</v>
      </c>
      <c r="AA754" s="290" t="s">
        <v>7338</v>
      </c>
      <c r="AB754" s="290"/>
      <c r="AC754" s="290"/>
      <c r="AD754" s="290">
        <v>2039</v>
      </c>
      <c r="AE754" s="290" t="s">
        <v>7375</v>
      </c>
      <c r="AF754" s="290" t="s">
        <v>7377</v>
      </c>
      <c r="AG754" s="290" t="s">
        <v>15</v>
      </c>
    </row>
    <row r="755" spans="1:33" ht="28.8" x14ac:dyDescent="0.3">
      <c r="A755" s="290" t="s">
        <v>642</v>
      </c>
      <c r="B755" s="290" t="s">
        <v>7375</v>
      </c>
      <c r="C755" s="290" t="s">
        <v>79</v>
      </c>
      <c r="D755" s="290" t="s">
        <v>635</v>
      </c>
      <c r="E755" s="290" t="s">
        <v>2491</v>
      </c>
      <c r="F755" s="290" t="s">
        <v>2541</v>
      </c>
      <c r="G755" s="290" t="s">
        <v>1388</v>
      </c>
      <c r="H755" s="290" t="s">
        <v>640</v>
      </c>
      <c r="I755" s="290" t="s">
        <v>7338</v>
      </c>
      <c r="J755" s="290" t="s">
        <v>7338</v>
      </c>
      <c r="K755" s="290" t="s">
        <v>7338</v>
      </c>
      <c r="L755" s="290" t="s">
        <v>7338</v>
      </c>
      <c r="M755" s="290" t="s">
        <v>7376</v>
      </c>
      <c r="N755" s="290" t="s">
        <v>106</v>
      </c>
      <c r="O755" s="290" t="s">
        <v>7338</v>
      </c>
      <c r="P755" s="290"/>
      <c r="Q755" s="290" t="s">
        <v>2404</v>
      </c>
      <c r="R755" s="290" t="s">
        <v>1278</v>
      </c>
      <c r="S755" s="290"/>
      <c r="T755" s="290"/>
      <c r="U755" s="290" t="s">
        <v>7338</v>
      </c>
      <c r="V755" s="290" t="s">
        <v>7338</v>
      </c>
      <c r="W755" s="290" t="s">
        <v>7338</v>
      </c>
      <c r="X755" s="290" t="s">
        <v>7338</v>
      </c>
      <c r="Y755" s="291">
        <v>43545.296747685185</v>
      </c>
      <c r="Z755" s="291">
        <v>43545.35056712963</v>
      </c>
      <c r="AA755" s="290" t="s">
        <v>7338</v>
      </c>
      <c r="AB755" s="290"/>
      <c r="AC755" s="290"/>
      <c r="AD755" s="290">
        <v>67502</v>
      </c>
      <c r="AE755" s="290" t="s">
        <v>7375</v>
      </c>
      <c r="AF755" s="290" t="s">
        <v>7377</v>
      </c>
      <c r="AG755" s="290" t="s">
        <v>15</v>
      </c>
    </row>
    <row r="756" spans="1:33" ht="28.8" x14ac:dyDescent="0.3">
      <c r="A756" s="290"/>
      <c r="B756" s="290" t="s">
        <v>7375</v>
      </c>
      <c r="C756" s="290" t="s">
        <v>1491</v>
      </c>
      <c r="D756" s="290" t="s">
        <v>116</v>
      </c>
      <c r="E756" s="290" t="s">
        <v>2445</v>
      </c>
      <c r="F756" s="290" t="s">
        <v>2444</v>
      </c>
      <c r="G756" s="290" t="s">
        <v>716</v>
      </c>
      <c r="H756" s="290" t="s">
        <v>49</v>
      </c>
      <c r="I756" s="290" t="s">
        <v>7338</v>
      </c>
      <c r="J756" s="290" t="s">
        <v>7338</v>
      </c>
      <c r="K756" s="290" t="s">
        <v>7338</v>
      </c>
      <c r="L756" s="290" t="s">
        <v>7338</v>
      </c>
      <c r="M756" s="290" t="s">
        <v>7376</v>
      </c>
      <c r="N756" s="290" t="s">
        <v>7338</v>
      </c>
      <c r="O756" s="290" t="s">
        <v>7338</v>
      </c>
      <c r="P756" s="290"/>
      <c r="Q756" s="290" t="s">
        <v>2443</v>
      </c>
      <c r="R756" s="290"/>
      <c r="S756" s="290"/>
      <c r="T756" s="290"/>
      <c r="U756" s="290" t="s">
        <v>7338</v>
      </c>
      <c r="V756" s="290" t="s">
        <v>7338</v>
      </c>
      <c r="W756" s="290" t="s">
        <v>7338</v>
      </c>
      <c r="X756" s="290" t="s">
        <v>7338</v>
      </c>
      <c r="Y756" s="291">
        <v>43545.309872685182</v>
      </c>
      <c r="Z756" s="291">
        <v>43545.35056712963</v>
      </c>
      <c r="AA756" s="290" t="s">
        <v>7338</v>
      </c>
      <c r="AB756" s="290"/>
      <c r="AC756" s="290"/>
      <c r="AD756" s="290">
        <v>4832</v>
      </c>
      <c r="AE756" s="290" t="s">
        <v>7375</v>
      </c>
      <c r="AF756" s="290" t="s">
        <v>7377</v>
      </c>
      <c r="AG756" s="290" t="s">
        <v>632</v>
      </c>
    </row>
    <row r="757" spans="1:33" ht="57.6" x14ac:dyDescent="0.3">
      <c r="A757" s="290" t="s">
        <v>217</v>
      </c>
      <c r="B757" s="290" t="s">
        <v>7375</v>
      </c>
      <c r="C757" s="290" t="s">
        <v>19</v>
      </c>
      <c r="D757" s="290" t="s">
        <v>218</v>
      </c>
      <c r="E757" s="290" t="s">
        <v>2366</v>
      </c>
      <c r="F757" s="290" t="s">
        <v>2542</v>
      </c>
      <c r="G757" s="290" t="s">
        <v>36</v>
      </c>
      <c r="H757" s="290" t="s">
        <v>30</v>
      </c>
      <c r="I757" s="290" t="s">
        <v>7338</v>
      </c>
      <c r="J757" s="290" t="s">
        <v>7338</v>
      </c>
      <c r="K757" s="290" t="s">
        <v>7338</v>
      </c>
      <c r="L757" s="290" t="s">
        <v>7338</v>
      </c>
      <c r="M757" s="290" t="s">
        <v>7376</v>
      </c>
      <c r="N757" s="290" t="s">
        <v>106</v>
      </c>
      <c r="O757" s="290" t="s">
        <v>220</v>
      </c>
      <c r="P757" s="290" t="s">
        <v>2543</v>
      </c>
      <c r="Q757" s="290" t="s">
        <v>2060</v>
      </c>
      <c r="R757" s="290"/>
      <c r="S757" s="290" t="s">
        <v>7540</v>
      </c>
      <c r="T757" s="290"/>
      <c r="U757" s="290" t="s">
        <v>2544</v>
      </c>
      <c r="V757" s="290" t="s">
        <v>2545</v>
      </c>
      <c r="W757" s="290" t="s">
        <v>742</v>
      </c>
      <c r="X757" s="290" t="s">
        <v>7338</v>
      </c>
      <c r="Y757" s="291">
        <v>43545.329039351855</v>
      </c>
      <c r="Z757" s="291">
        <v>43545.425243055557</v>
      </c>
      <c r="AA757" s="290" t="s">
        <v>7338</v>
      </c>
      <c r="AB757" s="290"/>
      <c r="AC757" s="290"/>
      <c r="AD757" s="290">
        <v>1422</v>
      </c>
      <c r="AE757" s="290" t="s">
        <v>7375</v>
      </c>
      <c r="AF757" s="290" t="s">
        <v>7377</v>
      </c>
      <c r="AG757" s="290" t="s">
        <v>15</v>
      </c>
    </row>
    <row r="758" spans="1:33" ht="201.6" x14ac:dyDescent="0.3">
      <c r="A758" s="290" t="s">
        <v>655</v>
      </c>
      <c r="B758" s="290" t="s">
        <v>7375</v>
      </c>
      <c r="C758" s="290" t="s">
        <v>79</v>
      </c>
      <c r="D758" s="290" t="s">
        <v>138</v>
      </c>
      <c r="E758" s="290" t="s">
        <v>2504</v>
      </c>
      <c r="F758" s="290" t="s">
        <v>1465</v>
      </c>
      <c r="G758" s="290" t="s">
        <v>724</v>
      </c>
      <c r="H758" s="290" t="s">
        <v>653</v>
      </c>
      <c r="I758" s="290" t="s">
        <v>7338</v>
      </c>
      <c r="J758" s="290" t="s">
        <v>7338</v>
      </c>
      <c r="K758" s="290" t="s">
        <v>7338</v>
      </c>
      <c r="L758" s="290" t="s">
        <v>7338</v>
      </c>
      <c r="M758" s="290" t="s">
        <v>7376</v>
      </c>
      <c r="N758" s="290" t="s">
        <v>106</v>
      </c>
      <c r="O758" s="290" t="s">
        <v>139</v>
      </c>
      <c r="P758" s="290" t="s">
        <v>2546</v>
      </c>
      <c r="Q758" s="290" t="s">
        <v>2496</v>
      </c>
      <c r="R758" s="290"/>
      <c r="S758" s="290" t="s">
        <v>7595</v>
      </c>
      <c r="T758" s="290"/>
      <c r="U758" s="290" t="s">
        <v>7338</v>
      </c>
      <c r="V758" s="290" t="s">
        <v>7338</v>
      </c>
      <c r="W758" s="290" t="s">
        <v>7338</v>
      </c>
      <c r="X758" s="290" t="s">
        <v>7338</v>
      </c>
      <c r="Y758" s="291">
        <v>43545.347418981481</v>
      </c>
      <c r="Z758" s="291">
        <v>43545.425243055557</v>
      </c>
      <c r="AA758" s="290" t="s">
        <v>7338</v>
      </c>
      <c r="AB758" s="290"/>
      <c r="AC758" s="290"/>
      <c r="AD758" s="290">
        <v>3683</v>
      </c>
      <c r="AE758" s="290" t="s">
        <v>7375</v>
      </c>
      <c r="AF758" s="290" t="s">
        <v>7377</v>
      </c>
      <c r="AG758" s="290" t="s">
        <v>15</v>
      </c>
    </row>
    <row r="759" spans="1:33" ht="273.60000000000002" x14ac:dyDescent="0.3">
      <c r="A759" s="290" t="s">
        <v>261</v>
      </c>
      <c r="B759" s="290" t="s">
        <v>7375</v>
      </c>
      <c r="C759" s="290" t="s">
        <v>79</v>
      </c>
      <c r="D759" s="290">
        <v>14</v>
      </c>
      <c r="E759" s="290" t="s">
        <v>2535</v>
      </c>
      <c r="F759" s="290" t="s">
        <v>2547</v>
      </c>
      <c r="G759" s="290" t="s">
        <v>36</v>
      </c>
      <c r="H759" s="290" t="s">
        <v>30</v>
      </c>
      <c r="I759" s="290" t="s">
        <v>7338</v>
      </c>
      <c r="J759" s="290" t="s">
        <v>7338</v>
      </c>
      <c r="K759" s="290" t="s">
        <v>7338</v>
      </c>
      <c r="L759" s="290" t="s">
        <v>7338</v>
      </c>
      <c r="M759" s="290" t="s">
        <v>7376</v>
      </c>
      <c r="N759" s="290" t="s">
        <v>262</v>
      </c>
      <c r="O759" s="290" t="s">
        <v>891</v>
      </c>
      <c r="P759" s="290"/>
      <c r="Q759" s="290" t="s">
        <v>890</v>
      </c>
      <c r="R759" s="290"/>
      <c r="S759" s="290"/>
      <c r="T759" s="290"/>
      <c r="U759" s="290" t="s">
        <v>893</v>
      </c>
      <c r="V759" s="290" t="s">
        <v>894</v>
      </c>
      <c r="W759" s="290" t="s">
        <v>892</v>
      </c>
      <c r="X759" s="290" t="s">
        <v>7338</v>
      </c>
      <c r="Y759" s="291">
        <v>43545.348506944443</v>
      </c>
      <c r="Z759" s="291">
        <v>43545.384918981479</v>
      </c>
      <c r="AA759" s="290" t="s">
        <v>7338</v>
      </c>
      <c r="AB759" s="290"/>
      <c r="AC759" s="290"/>
      <c r="AD759" s="290">
        <v>802</v>
      </c>
      <c r="AE759" s="290" t="s">
        <v>7375</v>
      </c>
      <c r="AF759" s="290" t="s">
        <v>7377</v>
      </c>
      <c r="AG759" s="290" t="s">
        <v>15</v>
      </c>
    </row>
    <row r="760" spans="1:33" ht="28.8" x14ac:dyDescent="0.3">
      <c r="A760" s="290" t="s">
        <v>701</v>
      </c>
      <c r="B760" s="290" t="s">
        <v>7375</v>
      </c>
      <c r="C760" s="290" t="s">
        <v>79</v>
      </c>
      <c r="D760" s="290" t="s">
        <v>66</v>
      </c>
      <c r="E760" s="290" t="s">
        <v>2516</v>
      </c>
      <c r="F760" s="290" t="s">
        <v>2548</v>
      </c>
      <c r="G760" s="290" t="s">
        <v>724</v>
      </c>
      <c r="H760" s="290" t="s">
        <v>684</v>
      </c>
      <c r="I760" s="290" t="s">
        <v>7338</v>
      </c>
      <c r="J760" s="290" t="s">
        <v>7338</v>
      </c>
      <c r="K760" s="290" t="s">
        <v>7338</v>
      </c>
      <c r="L760" s="290" t="s">
        <v>7338</v>
      </c>
      <c r="M760" s="290" t="s">
        <v>7376</v>
      </c>
      <c r="N760" s="290" t="s">
        <v>106</v>
      </c>
      <c r="O760" s="290" t="s">
        <v>7338</v>
      </c>
      <c r="P760" s="290"/>
      <c r="Q760" s="290" t="s">
        <v>2514</v>
      </c>
      <c r="R760" s="290" t="s">
        <v>2549</v>
      </c>
      <c r="S760" s="290"/>
      <c r="T760" s="290"/>
      <c r="U760" s="290" t="s">
        <v>7338</v>
      </c>
      <c r="V760" s="290" t="s">
        <v>7338</v>
      </c>
      <c r="W760" s="290" t="s">
        <v>7338</v>
      </c>
      <c r="X760" s="290" t="s">
        <v>7338</v>
      </c>
      <c r="Y760" s="291">
        <v>43545.362581018519</v>
      </c>
      <c r="Z760" s="291">
        <v>43545.384918981479</v>
      </c>
      <c r="AA760" s="290" t="s">
        <v>7338</v>
      </c>
      <c r="AB760" s="290"/>
      <c r="AC760" s="290"/>
      <c r="AD760" s="290">
        <v>4281</v>
      </c>
      <c r="AE760" s="290" t="s">
        <v>7375</v>
      </c>
      <c r="AF760" s="290" t="s">
        <v>7377</v>
      </c>
      <c r="AG760" s="290" t="s">
        <v>15</v>
      </c>
    </row>
    <row r="761" spans="1:33" x14ac:dyDescent="0.3">
      <c r="A761" s="290" t="s">
        <v>701</v>
      </c>
      <c r="B761" s="290" t="s">
        <v>7375</v>
      </c>
      <c r="C761" s="290" t="s">
        <v>79</v>
      </c>
      <c r="D761" s="290" t="s">
        <v>66</v>
      </c>
      <c r="E761" s="290" t="s">
        <v>2520</v>
      </c>
      <c r="F761" s="290" t="s">
        <v>2550</v>
      </c>
      <c r="G761" s="290" t="s">
        <v>2519</v>
      </c>
      <c r="H761" s="290" t="s">
        <v>684</v>
      </c>
      <c r="I761" s="290" t="s">
        <v>7338</v>
      </c>
      <c r="J761" s="290" t="s">
        <v>7338</v>
      </c>
      <c r="K761" s="290" t="s">
        <v>7338</v>
      </c>
      <c r="L761" s="290" t="s">
        <v>7338</v>
      </c>
      <c r="M761" s="290" t="s">
        <v>7376</v>
      </c>
      <c r="N761" s="290" t="s">
        <v>106</v>
      </c>
      <c r="O761" s="290" t="s">
        <v>7338</v>
      </c>
      <c r="P761" s="290"/>
      <c r="Q761" s="290" t="s">
        <v>2517</v>
      </c>
      <c r="R761" s="290"/>
      <c r="S761" s="290"/>
      <c r="T761" s="290"/>
      <c r="U761" s="290" t="s">
        <v>7338</v>
      </c>
      <c r="V761" s="290" t="s">
        <v>7338</v>
      </c>
      <c r="W761" s="290" t="s">
        <v>7338</v>
      </c>
      <c r="X761" s="290" t="s">
        <v>7338</v>
      </c>
      <c r="Y761" s="291">
        <v>43545.367002314815</v>
      </c>
      <c r="Z761" s="291">
        <v>43545.384918981479</v>
      </c>
      <c r="AA761" s="290" t="s">
        <v>7338</v>
      </c>
      <c r="AB761" s="290"/>
      <c r="AC761" s="290"/>
      <c r="AD761" s="290">
        <v>74201</v>
      </c>
      <c r="AE761" s="290" t="s">
        <v>7375</v>
      </c>
      <c r="AF761" s="290" t="s">
        <v>7377</v>
      </c>
      <c r="AG761" s="290" t="s">
        <v>15</v>
      </c>
    </row>
    <row r="762" spans="1:33" x14ac:dyDescent="0.3">
      <c r="A762" s="290" t="s">
        <v>701</v>
      </c>
      <c r="B762" s="290" t="s">
        <v>7375</v>
      </c>
      <c r="C762" s="290" t="s">
        <v>79</v>
      </c>
      <c r="D762" s="290" t="s">
        <v>66</v>
      </c>
      <c r="E762" s="290" t="s">
        <v>2523</v>
      </c>
      <c r="F762" s="290" t="s">
        <v>2551</v>
      </c>
      <c r="G762" s="290" t="s">
        <v>716</v>
      </c>
      <c r="H762" s="290" t="s">
        <v>684</v>
      </c>
      <c r="I762" s="290" t="s">
        <v>7338</v>
      </c>
      <c r="J762" s="290" t="s">
        <v>7338</v>
      </c>
      <c r="K762" s="290" t="s">
        <v>7338</v>
      </c>
      <c r="L762" s="290" t="s">
        <v>7338</v>
      </c>
      <c r="M762" s="290" t="s">
        <v>7376</v>
      </c>
      <c r="N762" s="290" t="s">
        <v>106</v>
      </c>
      <c r="O762" s="290" t="s">
        <v>7338</v>
      </c>
      <c r="P762" s="290"/>
      <c r="Q762" s="290" t="s">
        <v>2521</v>
      </c>
      <c r="R762" s="290"/>
      <c r="S762" s="290"/>
      <c r="T762" s="290"/>
      <c r="U762" s="290" t="s">
        <v>7338</v>
      </c>
      <c r="V762" s="290" t="s">
        <v>7338</v>
      </c>
      <c r="W762" s="290" t="s">
        <v>7338</v>
      </c>
      <c r="X762" s="290" t="s">
        <v>7338</v>
      </c>
      <c r="Y762" s="291">
        <v>43545.370810185188</v>
      </c>
      <c r="Z762" s="291">
        <v>43545.384918981479</v>
      </c>
      <c r="AA762" s="290" t="s">
        <v>7338</v>
      </c>
      <c r="AB762" s="290"/>
      <c r="AC762" s="290"/>
      <c r="AD762" s="290">
        <v>74301</v>
      </c>
      <c r="AE762" s="290" t="s">
        <v>7375</v>
      </c>
      <c r="AF762" s="290" t="s">
        <v>7377</v>
      </c>
      <c r="AG762" s="290" t="s">
        <v>15</v>
      </c>
    </row>
    <row r="763" spans="1:33" ht="57.6" x14ac:dyDescent="0.3">
      <c r="A763" s="290" t="s">
        <v>620</v>
      </c>
      <c r="B763" s="290" t="s">
        <v>7375</v>
      </c>
      <c r="C763" s="290" t="s">
        <v>79</v>
      </c>
      <c r="D763" s="290">
        <v>7</v>
      </c>
      <c r="E763" s="290" t="s">
        <v>2421</v>
      </c>
      <c r="F763" s="290" t="s">
        <v>2552</v>
      </c>
      <c r="G763" s="290" t="s">
        <v>36</v>
      </c>
      <c r="H763" s="290" t="s">
        <v>30</v>
      </c>
      <c r="I763" s="290" t="s">
        <v>7338</v>
      </c>
      <c r="J763" s="290" t="s">
        <v>7338</v>
      </c>
      <c r="K763" s="290" t="s">
        <v>7338</v>
      </c>
      <c r="L763" s="290" t="s">
        <v>7338</v>
      </c>
      <c r="M763" s="290" t="s">
        <v>7376</v>
      </c>
      <c r="N763" s="290" t="s">
        <v>106</v>
      </c>
      <c r="O763" s="290" t="s">
        <v>373</v>
      </c>
      <c r="P763" s="290"/>
      <c r="Q763" s="290" t="s">
        <v>2203</v>
      </c>
      <c r="R763" s="290"/>
      <c r="S763" s="290"/>
      <c r="T763" s="290"/>
      <c r="U763" s="290" t="s">
        <v>2423</v>
      </c>
      <c r="V763" s="290" t="s">
        <v>2424</v>
      </c>
      <c r="W763" s="290" t="s">
        <v>2422</v>
      </c>
      <c r="X763" s="290" t="s">
        <v>7338</v>
      </c>
      <c r="Y763" s="291">
        <v>43545.373437499999</v>
      </c>
      <c r="Z763" s="291">
        <v>43545.384918981479</v>
      </c>
      <c r="AA763" s="290" t="s">
        <v>7338</v>
      </c>
      <c r="AB763" s="290"/>
      <c r="AC763" s="290"/>
      <c r="AD763" s="290">
        <v>2801</v>
      </c>
      <c r="AE763" s="290" t="s">
        <v>7375</v>
      </c>
      <c r="AF763" s="290" t="s">
        <v>7377</v>
      </c>
      <c r="AG763" s="290" t="s">
        <v>15</v>
      </c>
    </row>
    <row r="764" spans="1:33" x14ac:dyDescent="0.3">
      <c r="A764" s="290" t="s">
        <v>655</v>
      </c>
      <c r="B764" s="290" t="s">
        <v>7375</v>
      </c>
      <c r="C764" s="290" t="s">
        <v>19</v>
      </c>
      <c r="D764" s="290" t="s">
        <v>208</v>
      </c>
      <c r="E764" s="290" t="s">
        <v>2540</v>
      </c>
      <c r="F764" s="290" t="s">
        <v>2398</v>
      </c>
      <c r="G764" s="290" t="s">
        <v>757</v>
      </c>
      <c r="H764" s="290" t="s">
        <v>684</v>
      </c>
      <c r="I764" s="290" t="s">
        <v>7338</v>
      </c>
      <c r="J764" s="290" t="s">
        <v>7338</v>
      </c>
      <c r="K764" s="290" t="s">
        <v>7338</v>
      </c>
      <c r="L764" s="290" t="s">
        <v>7338</v>
      </c>
      <c r="M764" s="290" t="s">
        <v>7376</v>
      </c>
      <c r="N764" s="290" t="s">
        <v>106</v>
      </c>
      <c r="O764" s="290" t="s">
        <v>7338</v>
      </c>
      <c r="P764" s="290" t="s">
        <v>2553</v>
      </c>
      <c r="Q764" s="290" t="s">
        <v>2479</v>
      </c>
      <c r="R764" s="290"/>
      <c r="S764" s="290"/>
      <c r="T764" s="290"/>
      <c r="U764" s="290" t="s">
        <v>7338</v>
      </c>
      <c r="V764" s="290" t="s">
        <v>7338</v>
      </c>
      <c r="W764" s="290" t="s">
        <v>7338</v>
      </c>
      <c r="X764" s="290" t="s">
        <v>7338</v>
      </c>
      <c r="Y764" s="291">
        <v>43545.377881944441</v>
      </c>
      <c r="Z764" s="291">
        <v>43545.425243055557</v>
      </c>
      <c r="AA764" s="290" t="s">
        <v>7338</v>
      </c>
      <c r="AB764" s="290"/>
      <c r="AC764" s="290"/>
      <c r="AD764" s="290">
        <v>2040</v>
      </c>
      <c r="AE764" s="290" t="s">
        <v>7375</v>
      </c>
      <c r="AF764" s="290" t="s">
        <v>7377</v>
      </c>
      <c r="AG764" s="290" t="s">
        <v>15</v>
      </c>
    </row>
    <row r="765" spans="1:33" ht="72" x14ac:dyDescent="0.3">
      <c r="A765" s="290" t="s">
        <v>1031</v>
      </c>
      <c r="B765" s="290" t="s">
        <v>7375</v>
      </c>
      <c r="C765" s="290" t="s">
        <v>41</v>
      </c>
      <c r="D765" s="290" t="s">
        <v>1032</v>
      </c>
      <c r="E765" s="290" t="s">
        <v>2393</v>
      </c>
      <c r="F765" s="290" t="s">
        <v>1029</v>
      </c>
      <c r="G765" s="290" t="s">
        <v>1013</v>
      </c>
      <c r="H765" s="290" t="s">
        <v>30</v>
      </c>
      <c r="I765" s="290" t="s">
        <v>7338</v>
      </c>
      <c r="J765" s="290" t="s">
        <v>7338</v>
      </c>
      <c r="K765" s="290" t="s">
        <v>7338</v>
      </c>
      <c r="L765" s="290" t="s">
        <v>7338</v>
      </c>
      <c r="M765" s="290" t="s">
        <v>7376</v>
      </c>
      <c r="N765" s="290" t="s">
        <v>106</v>
      </c>
      <c r="O765" s="290" t="s">
        <v>7338</v>
      </c>
      <c r="P765" s="290"/>
      <c r="Q765" s="290" t="s">
        <v>1033</v>
      </c>
      <c r="R765" s="290"/>
      <c r="S765" s="290" t="s">
        <v>7660</v>
      </c>
      <c r="T765" s="290"/>
      <c r="U765" s="290" t="s">
        <v>42</v>
      </c>
      <c r="V765" s="290" t="s">
        <v>7338</v>
      </c>
      <c r="W765" s="290" t="s">
        <v>1034</v>
      </c>
      <c r="X765" s="290" t="s">
        <v>7338</v>
      </c>
      <c r="Y765" s="291">
        <v>43545.381504629629</v>
      </c>
      <c r="Z765" s="291">
        <v>43545.501712962963</v>
      </c>
      <c r="AA765" s="290" t="s">
        <v>7338</v>
      </c>
      <c r="AB765" s="290"/>
      <c r="AC765" s="290"/>
      <c r="AD765" s="290">
        <v>2102</v>
      </c>
      <c r="AE765" s="290" t="s">
        <v>7375</v>
      </c>
      <c r="AF765" s="290" t="s">
        <v>7377</v>
      </c>
      <c r="AG765" s="290" t="s">
        <v>15</v>
      </c>
    </row>
    <row r="766" spans="1:33" x14ac:dyDescent="0.3">
      <c r="A766" s="290" t="s">
        <v>823</v>
      </c>
      <c r="B766" s="290" t="s">
        <v>7375</v>
      </c>
      <c r="C766" s="290" t="s">
        <v>79</v>
      </c>
      <c r="D766" s="290" t="s">
        <v>824</v>
      </c>
      <c r="E766" s="290" t="s">
        <v>2417</v>
      </c>
      <c r="F766" s="290" t="s">
        <v>1894</v>
      </c>
      <c r="G766" s="290" t="s">
        <v>784</v>
      </c>
      <c r="H766" s="290" t="s">
        <v>684</v>
      </c>
      <c r="I766" s="290" t="s">
        <v>7338</v>
      </c>
      <c r="J766" s="290" t="s">
        <v>7338</v>
      </c>
      <c r="K766" s="290" t="s">
        <v>7338</v>
      </c>
      <c r="L766" s="290" t="s">
        <v>7338</v>
      </c>
      <c r="M766" s="290" t="s">
        <v>7376</v>
      </c>
      <c r="N766" s="290" t="s">
        <v>106</v>
      </c>
      <c r="O766" s="290" t="s">
        <v>7338</v>
      </c>
      <c r="P766" s="290"/>
      <c r="Q766" s="290" t="s">
        <v>1896</v>
      </c>
      <c r="R766" s="290"/>
      <c r="S766" s="290"/>
      <c r="T766" s="290"/>
      <c r="U766" s="290" t="s">
        <v>7338</v>
      </c>
      <c r="V766" s="290" t="s">
        <v>7338</v>
      </c>
      <c r="W766" s="290" t="s">
        <v>7338</v>
      </c>
      <c r="X766" s="290" t="s">
        <v>7338</v>
      </c>
      <c r="Y766" s="291">
        <v>43545.387870370374</v>
      </c>
      <c r="Z766" s="291">
        <v>43545.425243055557</v>
      </c>
      <c r="AA766" s="290" t="s">
        <v>7338</v>
      </c>
      <c r="AB766" s="290"/>
      <c r="AC766" s="290"/>
      <c r="AD766" s="290">
        <v>1312</v>
      </c>
      <c r="AE766" s="290" t="s">
        <v>7375</v>
      </c>
      <c r="AF766" s="290" t="s">
        <v>7377</v>
      </c>
      <c r="AG766" s="290" t="s">
        <v>15</v>
      </c>
    </row>
    <row r="767" spans="1:33" ht="28.8" x14ac:dyDescent="0.3">
      <c r="A767" s="290" t="s">
        <v>655</v>
      </c>
      <c r="B767" s="290" t="s">
        <v>7375</v>
      </c>
      <c r="C767" s="290" t="s">
        <v>79</v>
      </c>
      <c r="D767" s="290" t="s">
        <v>208</v>
      </c>
      <c r="E767" s="290" t="s">
        <v>2553</v>
      </c>
      <c r="F767" s="290" t="s">
        <v>2398</v>
      </c>
      <c r="G767" s="290" t="s">
        <v>757</v>
      </c>
      <c r="H767" s="290" t="s">
        <v>684</v>
      </c>
      <c r="I767" s="290" t="s">
        <v>7338</v>
      </c>
      <c r="J767" s="290" t="s">
        <v>7338</v>
      </c>
      <c r="K767" s="290" t="s">
        <v>7338</v>
      </c>
      <c r="L767" s="290" t="s">
        <v>7338</v>
      </c>
      <c r="M767" s="290" t="s">
        <v>7376</v>
      </c>
      <c r="N767" s="290" t="s">
        <v>106</v>
      </c>
      <c r="O767" s="290" t="s">
        <v>7338</v>
      </c>
      <c r="P767" s="290"/>
      <c r="Q767" s="290" t="s">
        <v>2540</v>
      </c>
      <c r="R767" s="290" t="s">
        <v>2399</v>
      </c>
      <c r="S767" s="290"/>
      <c r="T767" s="290"/>
      <c r="U767" s="290" t="s">
        <v>7338</v>
      </c>
      <c r="V767" s="290" t="s">
        <v>7338</v>
      </c>
      <c r="W767" s="290" t="s">
        <v>7338</v>
      </c>
      <c r="X767" s="290" t="s">
        <v>7338</v>
      </c>
      <c r="Y767" s="291">
        <v>43545.399282407408</v>
      </c>
      <c r="Z767" s="291">
        <v>43545.463530092595</v>
      </c>
      <c r="AA767" s="290" t="s">
        <v>7338</v>
      </c>
      <c r="AB767" s="290"/>
      <c r="AC767" s="290"/>
      <c r="AD767" s="290">
        <v>2041</v>
      </c>
      <c r="AE767" s="290" t="s">
        <v>7375</v>
      </c>
      <c r="AF767" s="290" t="s">
        <v>7377</v>
      </c>
      <c r="AG767" s="290" t="s">
        <v>15</v>
      </c>
    </row>
    <row r="768" spans="1:33" ht="57.6" x14ac:dyDescent="0.3">
      <c r="A768" s="290" t="s">
        <v>217</v>
      </c>
      <c r="B768" s="290" t="s">
        <v>7375</v>
      </c>
      <c r="C768" s="290" t="s">
        <v>79</v>
      </c>
      <c r="D768" s="290" t="s">
        <v>218</v>
      </c>
      <c r="E768" s="290" t="s">
        <v>2543</v>
      </c>
      <c r="F768" s="290" t="s">
        <v>2542</v>
      </c>
      <c r="G768" s="290" t="s">
        <v>36</v>
      </c>
      <c r="H768" s="290" t="s">
        <v>30</v>
      </c>
      <c r="I768" s="290" t="s">
        <v>7338</v>
      </c>
      <c r="J768" s="290" t="s">
        <v>7338</v>
      </c>
      <c r="K768" s="290" t="s">
        <v>7338</v>
      </c>
      <c r="L768" s="290" t="s">
        <v>7338</v>
      </c>
      <c r="M768" s="290" t="s">
        <v>7376</v>
      </c>
      <c r="N768" s="290" t="s">
        <v>106</v>
      </c>
      <c r="O768" s="290" t="s">
        <v>220</v>
      </c>
      <c r="P768" s="290"/>
      <c r="Q768" s="290" t="s">
        <v>2366</v>
      </c>
      <c r="R768" s="290"/>
      <c r="S768" s="290" t="s">
        <v>7541</v>
      </c>
      <c r="T768" s="290"/>
      <c r="U768" s="290" t="s">
        <v>2544</v>
      </c>
      <c r="V768" s="290" t="s">
        <v>2545</v>
      </c>
      <c r="W768" s="290" t="s">
        <v>742</v>
      </c>
      <c r="X768" s="290" t="s">
        <v>7338</v>
      </c>
      <c r="Y768" s="291">
        <v>43545.399756944447</v>
      </c>
      <c r="Z768" s="291">
        <v>43545.463530092595</v>
      </c>
      <c r="AA768" s="290" t="s">
        <v>7338</v>
      </c>
      <c r="AB768" s="290"/>
      <c r="AC768" s="290"/>
      <c r="AD768" s="290">
        <v>1423</v>
      </c>
      <c r="AE768" s="290" t="s">
        <v>7375</v>
      </c>
      <c r="AF768" s="290" t="s">
        <v>7377</v>
      </c>
      <c r="AG768" s="290" t="s">
        <v>15</v>
      </c>
    </row>
    <row r="769" spans="1:33" ht="115.2" x14ac:dyDescent="0.3">
      <c r="A769" s="290" t="s">
        <v>298</v>
      </c>
      <c r="B769" s="290" t="s">
        <v>7375</v>
      </c>
      <c r="C769" s="290" t="s">
        <v>79</v>
      </c>
      <c r="D769" s="290" t="s">
        <v>299</v>
      </c>
      <c r="E769" s="290" t="s">
        <v>2499</v>
      </c>
      <c r="F769" s="290" t="s">
        <v>2498</v>
      </c>
      <c r="G769" s="290" t="s">
        <v>36</v>
      </c>
      <c r="H769" s="290" t="s">
        <v>30</v>
      </c>
      <c r="I769" s="290" t="s">
        <v>7338</v>
      </c>
      <c r="J769" s="290" t="s">
        <v>7338</v>
      </c>
      <c r="K769" s="290" t="s">
        <v>7338</v>
      </c>
      <c r="L769" s="290" t="s">
        <v>7338</v>
      </c>
      <c r="M769" s="290" t="s">
        <v>7376</v>
      </c>
      <c r="N769" s="290" t="s">
        <v>106</v>
      </c>
      <c r="O769" s="290" t="s">
        <v>300</v>
      </c>
      <c r="P769" s="290"/>
      <c r="Q769" s="290" t="s">
        <v>593</v>
      </c>
      <c r="R769" s="290"/>
      <c r="S769" s="290" t="s">
        <v>7542</v>
      </c>
      <c r="T769" s="290"/>
      <c r="U769" s="290" t="s">
        <v>2501</v>
      </c>
      <c r="V769" s="290" t="s">
        <v>2502</v>
      </c>
      <c r="W769" s="290" t="s">
        <v>2500</v>
      </c>
      <c r="X769" s="290" t="s">
        <v>7338</v>
      </c>
      <c r="Y769" s="291">
        <v>43545.419490740744</v>
      </c>
      <c r="Z769" s="291">
        <v>43545.463530092595</v>
      </c>
      <c r="AA769" s="290" t="s">
        <v>7338</v>
      </c>
      <c r="AB769" s="290"/>
      <c r="AC769" s="290"/>
      <c r="AD769" s="290">
        <v>580</v>
      </c>
      <c r="AE769" s="290" t="s">
        <v>7375</v>
      </c>
      <c r="AF769" s="290" t="s">
        <v>7377</v>
      </c>
      <c r="AG769" s="290" t="s">
        <v>15</v>
      </c>
    </row>
    <row r="770" spans="1:33" ht="28.8" x14ac:dyDescent="0.3">
      <c r="A770" s="290"/>
      <c r="B770" s="290" t="s">
        <v>7377</v>
      </c>
      <c r="C770" s="290" t="s">
        <v>525</v>
      </c>
      <c r="D770" s="290" t="s">
        <v>138</v>
      </c>
      <c r="E770" s="290" t="s">
        <v>2546</v>
      </c>
      <c r="F770" s="290" t="s">
        <v>1465</v>
      </c>
      <c r="G770" s="290" t="s">
        <v>724</v>
      </c>
      <c r="H770" s="290" t="s">
        <v>653</v>
      </c>
      <c r="I770" s="290" t="s">
        <v>7338</v>
      </c>
      <c r="J770" s="290" t="s">
        <v>7338</v>
      </c>
      <c r="K770" s="290" t="s">
        <v>7338</v>
      </c>
      <c r="L770" s="290" t="s">
        <v>7338</v>
      </c>
      <c r="M770" s="290" t="s">
        <v>7376</v>
      </c>
      <c r="N770" s="290" t="s">
        <v>106</v>
      </c>
      <c r="O770" s="290" t="s">
        <v>139</v>
      </c>
      <c r="P770" s="290"/>
      <c r="Q770" s="290" t="s">
        <v>2504</v>
      </c>
      <c r="R770" s="290"/>
      <c r="S770" s="290"/>
      <c r="T770" s="290"/>
      <c r="U770" s="290" t="s">
        <v>7338</v>
      </c>
      <c r="V770" s="290" t="s">
        <v>7338</v>
      </c>
      <c r="W770" s="290" t="s">
        <v>7338</v>
      </c>
      <c r="X770" s="290" t="s">
        <v>7338</v>
      </c>
      <c r="Y770" s="291">
        <v>43545.421967592592</v>
      </c>
      <c r="Z770" s="290"/>
      <c r="AA770" s="290" t="s">
        <v>7338</v>
      </c>
      <c r="AB770" s="290"/>
      <c r="AC770" s="290"/>
      <c r="AD770" s="290">
        <v>3684</v>
      </c>
      <c r="AE770" s="290" t="s">
        <v>7375</v>
      </c>
      <c r="AF770" s="290" t="s">
        <v>7375</v>
      </c>
      <c r="AG770" s="290" t="s">
        <v>15</v>
      </c>
    </row>
    <row r="771" spans="1:33" ht="57.6" x14ac:dyDescent="0.3">
      <c r="A771" s="290" t="s">
        <v>655</v>
      </c>
      <c r="B771" s="290" t="s">
        <v>7375</v>
      </c>
      <c r="C771" s="290" t="s">
        <v>79</v>
      </c>
      <c r="D771" s="290" t="s">
        <v>299</v>
      </c>
      <c r="E771" s="290" t="s">
        <v>2503</v>
      </c>
      <c r="F771" s="290" t="s">
        <v>2093</v>
      </c>
      <c r="G771" s="290" t="s">
        <v>784</v>
      </c>
      <c r="H771" s="290" t="s">
        <v>653</v>
      </c>
      <c r="I771" s="290" t="s">
        <v>7338</v>
      </c>
      <c r="J771" s="290" t="s">
        <v>7338</v>
      </c>
      <c r="K771" s="290" t="s">
        <v>7338</v>
      </c>
      <c r="L771" s="290" t="s">
        <v>7338</v>
      </c>
      <c r="M771" s="290" t="s">
        <v>7376</v>
      </c>
      <c r="N771" s="290" t="s">
        <v>106</v>
      </c>
      <c r="O771" s="290" t="s">
        <v>2091</v>
      </c>
      <c r="P771" s="290"/>
      <c r="Q771" s="290" t="s">
        <v>2095</v>
      </c>
      <c r="R771" s="290"/>
      <c r="S771" s="290" t="s">
        <v>7498</v>
      </c>
      <c r="T771" s="290"/>
      <c r="U771" s="290" t="s">
        <v>7338</v>
      </c>
      <c r="V771" s="290" t="s">
        <v>7338</v>
      </c>
      <c r="W771" s="290" t="s">
        <v>7338</v>
      </c>
      <c r="X771" s="290" t="s">
        <v>7338</v>
      </c>
      <c r="Y771" s="291">
        <v>43545.42287037037</v>
      </c>
      <c r="Z771" s="291">
        <v>43545.463530092595</v>
      </c>
      <c r="AA771" s="290" t="s">
        <v>7338</v>
      </c>
      <c r="AB771" s="290"/>
      <c r="AC771" s="290"/>
      <c r="AD771" s="290">
        <v>5322</v>
      </c>
      <c r="AE771" s="290" t="s">
        <v>7375</v>
      </c>
      <c r="AF771" s="290" t="s">
        <v>7377</v>
      </c>
      <c r="AG771" s="290" t="s">
        <v>15</v>
      </c>
    </row>
    <row r="772" spans="1:33" ht="43.2" x14ac:dyDescent="0.3">
      <c r="A772" s="290"/>
      <c r="B772" s="290" t="s">
        <v>7375</v>
      </c>
      <c r="C772" s="290" t="s">
        <v>79</v>
      </c>
      <c r="D772" s="290" t="s">
        <v>116</v>
      </c>
      <c r="E772" s="290" t="s">
        <v>853</v>
      </c>
      <c r="F772" s="290" t="s">
        <v>848</v>
      </c>
      <c r="G772" s="290" t="s">
        <v>849</v>
      </c>
      <c r="H772" s="290" t="s">
        <v>851</v>
      </c>
      <c r="I772" s="290" t="s">
        <v>7338</v>
      </c>
      <c r="J772" s="290" t="s">
        <v>7338</v>
      </c>
      <c r="K772" s="290" t="s">
        <v>7338</v>
      </c>
      <c r="L772" s="290" t="s">
        <v>7338</v>
      </c>
      <c r="M772" s="290" t="s">
        <v>7376</v>
      </c>
      <c r="N772" s="290" t="s">
        <v>117</v>
      </c>
      <c r="O772" s="290" t="s">
        <v>331</v>
      </c>
      <c r="P772" s="290"/>
      <c r="Q772" s="290" t="s">
        <v>847</v>
      </c>
      <c r="R772" s="290"/>
      <c r="S772" s="290"/>
      <c r="T772" s="290"/>
      <c r="U772" s="290" t="s">
        <v>7338</v>
      </c>
      <c r="V772" s="290" t="s">
        <v>7338</v>
      </c>
      <c r="W772" s="290" t="s">
        <v>7338</v>
      </c>
      <c r="X772" s="290" t="s">
        <v>7338</v>
      </c>
      <c r="Y772" s="291">
        <v>43545.431655092594</v>
      </c>
      <c r="Z772" s="291">
        <v>43545.463530092595</v>
      </c>
      <c r="AA772" s="290" t="s">
        <v>7338</v>
      </c>
      <c r="AB772" s="290"/>
      <c r="AC772" s="290"/>
      <c r="AD772" s="290">
        <v>9911</v>
      </c>
      <c r="AE772" s="290" t="s">
        <v>7375</v>
      </c>
      <c r="AF772" s="290" t="s">
        <v>7377</v>
      </c>
      <c r="AG772" s="290" t="s">
        <v>15</v>
      </c>
    </row>
    <row r="773" spans="1:33" ht="28.8" x14ac:dyDescent="0.3">
      <c r="A773" s="290" t="s">
        <v>642</v>
      </c>
      <c r="B773" s="290" t="s">
        <v>7375</v>
      </c>
      <c r="C773" s="290" t="s">
        <v>79</v>
      </c>
      <c r="D773" s="290" t="s">
        <v>635</v>
      </c>
      <c r="E773" s="290" t="s">
        <v>2511</v>
      </c>
      <c r="F773" s="290" t="s">
        <v>745</v>
      </c>
      <c r="G773" s="290" t="s">
        <v>737</v>
      </c>
      <c r="H773" s="290" t="s">
        <v>684</v>
      </c>
      <c r="I773" s="290" t="s">
        <v>7338</v>
      </c>
      <c r="J773" s="290" t="s">
        <v>7338</v>
      </c>
      <c r="K773" s="290" t="s">
        <v>7338</v>
      </c>
      <c r="L773" s="290" t="s">
        <v>7338</v>
      </c>
      <c r="M773" s="290" t="s">
        <v>7376</v>
      </c>
      <c r="N773" s="290" t="s">
        <v>106</v>
      </c>
      <c r="O773" s="290" t="s">
        <v>7338</v>
      </c>
      <c r="P773" s="290"/>
      <c r="Q773" s="290" t="s">
        <v>747</v>
      </c>
      <c r="R773" s="290"/>
      <c r="S773" s="290"/>
      <c r="T773" s="290"/>
      <c r="U773" s="290" t="s">
        <v>7338</v>
      </c>
      <c r="V773" s="290" t="s">
        <v>7338</v>
      </c>
      <c r="W773" s="290" t="s">
        <v>7338</v>
      </c>
      <c r="X773" s="290" t="s">
        <v>7338</v>
      </c>
      <c r="Y773" s="291">
        <v>43545.443668981483</v>
      </c>
      <c r="Z773" s="291">
        <v>43545.463530092595</v>
      </c>
      <c r="AA773" s="290" t="s">
        <v>7338</v>
      </c>
      <c r="AB773" s="290"/>
      <c r="AC773" s="290"/>
      <c r="AD773" s="290">
        <v>2012</v>
      </c>
      <c r="AE773" s="290" t="s">
        <v>7375</v>
      </c>
      <c r="AF773" s="290" t="s">
        <v>7377</v>
      </c>
      <c r="AG773" s="290" t="s">
        <v>15</v>
      </c>
    </row>
    <row r="774" spans="1:33" ht="43.2" x14ac:dyDescent="0.3">
      <c r="A774" s="290" t="s">
        <v>655</v>
      </c>
      <c r="B774" s="290" t="s">
        <v>7375</v>
      </c>
      <c r="C774" s="290" t="s">
        <v>79</v>
      </c>
      <c r="D774" s="290" t="s">
        <v>116</v>
      </c>
      <c r="E774" s="290" t="s">
        <v>2429</v>
      </c>
      <c r="F774" s="290" t="s">
        <v>2427</v>
      </c>
      <c r="G774" s="290" t="s">
        <v>678</v>
      </c>
      <c r="H774" s="290" t="s">
        <v>7</v>
      </c>
      <c r="I774" s="290" t="s">
        <v>1061</v>
      </c>
      <c r="J774" s="290">
        <v>9</v>
      </c>
      <c r="K774" s="290">
        <v>1</v>
      </c>
      <c r="L774" s="290" t="s">
        <v>974</v>
      </c>
      <c r="M774" s="290" t="s">
        <v>997</v>
      </c>
      <c r="N774" s="290" t="s">
        <v>117</v>
      </c>
      <c r="O774" s="290" t="s">
        <v>331</v>
      </c>
      <c r="P774" s="290"/>
      <c r="Q774" s="290" t="s">
        <v>1060</v>
      </c>
      <c r="R774" s="290" t="s">
        <v>2428</v>
      </c>
      <c r="S774" s="290"/>
      <c r="T774" s="290"/>
      <c r="U774" s="290" t="s">
        <v>7338</v>
      </c>
      <c r="V774" s="290" t="s">
        <v>7338</v>
      </c>
      <c r="W774" s="290" t="s">
        <v>7338</v>
      </c>
      <c r="X774" s="290" t="s">
        <v>7338</v>
      </c>
      <c r="Y774" s="291">
        <v>43545.452905092592</v>
      </c>
      <c r="Z774" s="291">
        <v>43545.463530092595</v>
      </c>
      <c r="AA774" s="290" t="s">
        <v>7338</v>
      </c>
      <c r="AB774" s="290"/>
      <c r="AC774" s="290"/>
      <c r="AD774" s="290">
        <v>2192</v>
      </c>
      <c r="AE774" s="290" t="s">
        <v>7375</v>
      </c>
      <c r="AF774" s="290" t="s">
        <v>7377</v>
      </c>
      <c r="AG774" s="290" t="s">
        <v>15</v>
      </c>
    </row>
    <row r="775" spans="1:33" x14ac:dyDescent="0.3">
      <c r="A775" s="289"/>
      <c r="B775" s="289"/>
      <c r="C775" s="289"/>
      <c r="D775" s="289"/>
      <c r="E775" s="289"/>
      <c r="F775" s="289"/>
      <c r="G775" s="289"/>
      <c r="H775" s="289"/>
      <c r="I775" s="289"/>
      <c r="J775" s="289"/>
      <c r="K775" s="289"/>
      <c r="L775" s="289"/>
      <c r="M775" s="289"/>
      <c r="N775" s="289"/>
      <c r="O775" s="289"/>
      <c r="P775" s="289"/>
      <c r="Q775" s="289"/>
      <c r="R775" s="289"/>
      <c r="S775" s="289"/>
      <c r="T775" s="289"/>
      <c r="U775" s="289"/>
      <c r="V775" s="289"/>
      <c r="W775" s="289"/>
      <c r="X775" s="289"/>
      <c r="Y775" s="289"/>
      <c r="Z775" s="289"/>
      <c r="AA775" s="289"/>
      <c r="AB775" s="289"/>
      <c r="AC775" s="289"/>
      <c r="AD775" s="289"/>
      <c r="AE775" s="289"/>
      <c r="AF775" s="289"/>
      <c r="AG775" s="289"/>
    </row>
    <row r="776" spans="1:33" x14ac:dyDescent="0.3">
      <c r="A776" s="289"/>
      <c r="B776" s="289"/>
      <c r="C776" s="289"/>
      <c r="D776" s="289"/>
      <c r="E776" s="289"/>
      <c r="F776" s="289"/>
      <c r="G776" s="289"/>
      <c r="H776" s="289"/>
      <c r="I776" s="289"/>
      <c r="J776" s="289"/>
      <c r="K776" s="289"/>
      <c r="L776" s="289"/>
      <c r="M776" s="289"/>
      <c r="N776" s="289"/>
      <c r="O776" s="289"/>
      <c r="P776" s="289"/>
      <c r="Q776" s="289"/>
      <c r="R776" s="289"/>
      <c r="S776" s="289"/>
      <c r="T776" s="289"/>
      <c r="U776" s="289"/>
      <c r="V776" s="289"/>
      <c r="W776" s="289"/>
      <c r="X776" s="289"/>
      <c r="Y776" s="289"/>
      <c r="Z776" s="289"/>
      <c r="AA776" s="289"/>
      <c r="AB776" s="289"/>
      <c r="AC776" s="289"/>
      <c r="AD776" s="289"/>
      <c r="AE776" s="289"/>
      <c r="AF776" s="289"/>
      <c r="AG776" s="289"/>
    </row>
    <row r="777" spans="1:33" x14ac:dyDescent="0.3">
      <c r="A777" s="289"/>
      <c r="B777" s="289"/>
      <c r="C777" s="289"/>
      <c r="D777" s="289"/>
      <c r="E777" s="289"/>
      <c r="F777" s="289"/>
      <c r="G777" s="289"/>
      <c r="H777" s="289"/>
      <c r="I777" s="289"/>
      <c r="J777" s="289"/>
      <c r="K777" s="289"/>
      <c r="L777" s="289"/>
      <c r="M777" s="289"/>
      <c r="N777" s="289"/>
      <c r="O777" s="289"/>
      <c r="P777" s="289"/>
      <c r="Q777" s="289"/>
      <c r="R777" s="289"/>
      <c r="S777" s="289"/>
      <c r="T777" s="289"/>
      <c r="U777" s="289"/>
      <c r="V777" s="289"/>
      <c r="W777" s="289"/>
      <c r="X777" s="289"/>
      <c r="Y777" s="289"/>
      <c r="Z777" s="289"/>
      <c r="AA777" s="289"/>
      <c r="AB777" s="289"/>
      <c r="AC777" s="289"/>
      <c r="AD777" s="289"/>
      <c r="AE777" s="289"/>
      <c r="AF777" s="289"/>
      <c r="AG777" s="289"/>
    </row>
    <row r="778" spans="1:33" x14ac:dyDescent="0.3">
      <c r="A778" s="289"/>
      <c r="B778" s="289"/>
      <c r="C778" s="289"/>
      <c r="D778" s="289"/>
      <c r="E778" s="289"/>
      <c r="F778" s="289"/>
      <c r="G778" s="289"/>
      <c r="H778" s="289"/>
      <c r="I778" s="289"/>
      <c r="J778" s="289"/>
      <c r="K778" s="289"/>
      <c r="L778" s="289"/>
      <c r="M778" s="289"/>
      <c r="N778" s="289"/>
      <c r="O778" s="289"/>
      <c r="P778" s="289"/>
      <c r="Q778" s="289"/>
      <c r="R778" s="289"/>
      <c r="S778" s="289"/>
      <c r="T778" s="289"/>
      <c r="U778" s="289"/>
      <c r="V778" s="289"/>
      <c r="W778" s="289"/>
      <c r="X778" s="289"/>
      <c r="Y778" s="289"/>
      <c r="Z778" s="289"/>
      <c r="AA778" s="289"/>
      <c r="AB778" s="289"/>
      <c r="AC778" s="289"/>
      <c r="AD778" s="289"/>
      <c r="AE778" s="289"/>
      <c r="AF778" s="289"/>
      <c r="AG778" s="289"/>
    </row>
    <row r="779" spans="1:33" x14ac:dyDescent="0.3">
      <c r="A779" s="289"/>
      <c r="B779" s="289"/>
      <c r="C779" s="289"/>
      <c r="D779" s="289"/>
      <c r="E779" s="289"/>
      <c r="F779" s="289"/>
      <c r="G779" s="289"/>
      <c r="H779" s="289"/>
      <c r="I779" s="289"/>
      <c r="J779" s="289"/>
      <c r="K779" s="289"/>
      <c r="L779" s="289"/>
      <c r="M779" s="289"/>
      <c r="N779" s="289"/>
      <c r="O779" s="289"/>
      <c r="P779" s="289"/>
      <c r="Q779" s="289"/>
      <c r="R779" s="289"/>
      <c r="S779" s="289"/>
      <c r="T779" s="289"/>
      <c r="U779" s="289"/>
      <c r="V779" s="289"/>
      <c r="W779" s="289"/>
      <c r="X779" s="289"/>
      <c r="Y779" s="289"/>
      <c r="Z779" s="289"/>
      <c r="AA779" s="289"/>
      <c r="AB779" s="289"/>
      <c r="AC779" s="289"/>
      <c r="AD779" s="289"/>
      <c r="AE779" s="289"/>
      <c r="AF779" s="289"/>
      <c r="AG779" s="289"/>
    </row>
    <row r="780" spans="1:33" x14ac:dyDescent="0.3">
      <c r="A780" s="289"/>
      <c r="B780" s="289"/>
      <c r="C780" s="289"/>
      <c r="D780" s="289"/>
      <c r="E780" s="289"/>
      <c r="F780" s="289"/>
      <c r="G780" s="289"/>
      <c r="H780" s="289"/>
      <c r="I780" s="289"/>
      <c r="J780" s="289"/>
      <c r="K780" s="289"/>
      <c r="L780" s="289"/>
      <c r="M780" s="289"/>
      <c r="N780" s="289"/>
      <c r="O780" s="289"/>
      <c r="P780" s="289"/>
      <c r="Q780" s="289"/>
      <c r="R780" s="289"/>
      <c r="S780" s="289"/>
      <c r="T780" s="289"/>
      <c r="U780" s="289"/>
      <c r="V780" s="289"/>
      <c r="W780" s="289"/>
      <c r="X780" s="289"/>
      <c r="Y780" s="289"/>
      <c r="Z780" s="289"/>
      <c r="AA780" s="289"/>
      <c r="AB780" s="289"/>
      <c r="AC780" s="289"/>
      <c r="AD780" s="289"/>
      <c r="AE780" s="289"/>
      <c r="AF780" s="289"/>
      <c r="AG780" s="289"/>
    </row>
    <row r="781" spans="1:33" x14ac:dyDescent="0.3">
      <c r="A781" s="289"/>
      <c r="B781" s="289"/>
      <c r="C781" s="289"/>
      <c r="D781" s="289"/>
      <c r="E781" s="289"/>
      <c r="F781" s="289"/>
      <c r="G781" s="289"/>
      <c r="H781" s="289"/>
      <c r="I781" s="289"/>
      <c r="J781" s="289"/>
      <c r="K781" s="289"/>
      <c r="L781" s="289"/>
      <c r="M781" s="289"/>
      <c r="N781" s="289"/>
      <c r="O781" s="289"/>
      <c r="P781" s="289"/>
      <c r="Q781" s="289"/>
      <c r="R781" s="289"/>
      <c r="S781" s="289"/>
      <c r="T781" s="289"/>
      <c r="U781" s="289"/>
      <c r="V781" s="289"/>
      <c r="W781" s="289"/>
      <c r="X781" s="289"/>
      <c r="Y781" s="289"/>
      <c r="Z781" s="289"/>
      <c r="AA781" s="289"/>
      <c r="AB781" s="289"/>
      <c r="AC781" s="289"/>
      <c r="AD781" s="289"/>
      <c r="AE781" s="289"/>
      <c r="AF781" s="289"/>
      <c r="AG781" s="289"/>
    </row>
    <row r="782" spans="1:33" x14ac:dyDescent="0.3">
      <c r="A782" s="289"/>
      <c r="B782" s="289"/>
      <c r="C782" s="289"/>
      <c r="D782" s="289"/>
      <c r="E782" s="289"/>
      <c r="F782" s="289"/>
      <c r="G782" s="289"/>
      <c r="H782" s="289"/>
      <c r="I782" s="289"/>
      <c r="J782" s="289"/>
      <c r="K782" s="289"/>
      <c r="L782" s="289"/>
      <c r="M782" s="289"/>
      <c r="N782" s="289"/>
      <c r="O782" s="289"/>
      <c r="P782" s="289"/>
      <c r="Q782" s="289"/>
      <c r="R782" s="289"/>
      <c r="S782" s="289"/>
      <c r="T782" s="289"/>
      <c r="U782" s="289"/>
      <c r="V782" s="289"/>
      <c r="W782" s="289"/>
      <c r="X782" s="289"/>
      <c r="Y782" s="289"/>
      <c r="Z782" s="289"/>
      <c r="AA782" s="289"/>
      <c r="AB782" s="289"/>
      <c r="AC782" s="289"/>
      <c r="AD782" s="289"/>
      <c r="AE782" s="289"/>
      <c r="AF782" s="289"/>
      <c r="AG782" s="289"/>
    </row>
    <row r="783" spans="1:33" x14ac:dyDescent="0.3">
      <c r="A783" s="289"/>
      <c r="B783" s="289"/>
      <c r="C783" s="289"/>
      <c r="D783" s="289"/>
      <c r="E783" s="289"/>
      <c r="F783" s="289"/>
      <c r="G783" s="289"/>
      <c r="H783" s="289"/>
      <c r="I783" s="289"/>
      <c r="J783" s="289"/>
      <c r="K783" s="289"/>
      <c r="L783" s="289"/>
      <c r="M783" s="289"/>
      <c r="N783" s="289"/>
      <c r="O783" s="289"/>
      <c r="P783" s="289"/>
      <c r="Q783" s="289"/>
      <c r="R783" s="289"/>
      <c r="S783" s="289"/>
      <c r="T783" s="289"/>
      <c r="U783" s="289"/>
      <c r="V783" s="289"/>
      <c r="W783" s="289"/>
      <c r="X783" s="289"/>
      <c r="Y783" s="289"/>
      <c r="Z783" s="289"/>
      <c r="AA783" s="289"/>
      <c r="AB783" s="289"/>
      <c r="AC783" s="289"/>
      <c r="AD783" s="289"/>
      <c r="AE783" s="289"/>
      <c r="AF783" s="289"/>
      <c r="AG783" s="289"/>
    </row>
    <row r="784" spans="1:33" x14ac:dyDescent="0.3">
      <c r="A784" s="289"/>
      <c r="B784" s="289"/>
      <c r="C784" s="289"/>
      <c r="D784" s="289"/>
      <c r="E784" s="289"/>
      <c r="F784" s="289"/>
      <c r="G784" s="289"/>
      <c r="H784" s="289"/>
      <c r="I784" s="289"/>
      <c r="J784" s="289"/>
      <c r="K784" s="289"/>
      <c r="L784" s="289"/>
      <c r="M784" s="289"/>
      <c r="N784" s="289"/>
      <c r="O784" s="289"/>
      <c r="P784" s="289"/>
      <c r="Q784" s="289"/>
      <c r="R784" s="289"/>
      <c r="S784" s="289"/>
      <c r="T784" s="289"/>
      <c r="U784" s="289"/>
      <c r="V784" s="289"/>
      <c r="W784" s="289"/>
      <c r="X784" s="289"/>
      <c r="Y784" s="289"/>
      <c r="Z784" s="289"/>
      <c r="AA784" s="289"/>
      <c r="AB784" s="289"/>
      <c r="AC784" s="289"/>
      <c r="AD784" s="289"/>
      <c r="AE784" s="289"/>
      <c r="AF784" s="289"/>
      <c r="AG784" s="289"/>
    </row>
    <row r="785" spans="1:33" x14ac:dyDescent="0.3">
      <c r="A785" s="289"/>
      <c r="B785" s="289"/>
      <c r="C785" s="289"/>
      <c r="D785" s="289"/>
      <c r="E785" s="289"/>
      <c r="F785" s="289"/>
      <c r="G785" s="289"/>
      <c r="H785" s="289"/>
      <c r="I785" s="289"/>
      <c r="J785" s="289"/>
      <c r="K785" s="289"/>
      <c r="L785" s="289"/>
      <c r="M785" s="289"/>
      <c r="N785" s="289"/>
      <c r="O785" s="289"/>
      <c r="P785" s="289"/>
      <c r="Q785" s="289"/>
      <c r="R785" s="289"/>
      <c r="S785" s="289"/>
      <c r="T785" s="289"/>
      <c r="U785" s="289"/>
      <c r="V785" s="289"/>
      <c r="W785" s="289"/>
      <c r="X785" s="289"/>
      <c r="Y785" s="289"/>
      <c r="Z785" s="289"/>
      <c r="AA785" s="289"/>
      <c r="AB785" s="289"/>
      <c r="AC785" s="289"/>
      <c r="AD785" s="289"/>
      <c r="AE785" s="289"/>
      <c r="AF785" s="289"/>
      <c r="AG785" s="289"/>
    </row>
    <row r="786" spans="1:33" x14ac:dyDescent="0.3">
      <c r="A786" s="289"/>
      <c r="B786" s="289"/>
      <c r="C786" s="289"/>
      <c r="D786" s="289"/>
      <c r="E786" s="289"/>
      <c r="F786" s="289"/>
      <c r="G786" s="289"/>
      <c r="H786" s="289"/>
      <c r="I786" s="289"/>
      <c r="J786" s="289"/>
      <c r="K786" s="289"/>
      <c r="L786" s="289"/>
      <c r="M786" s="289"/>
      <c r="N786" s="289"/>
      <c r="O786" s="289"/>
      <c r="P786" s="289"/>
      <c r="Q786" s="289"/>
      <c r="R786" s="289"/>
      <c r="S786" s="289"/>
      <c r="T786" s="289"/>
      <c r="U786" s="289"/>
      <c r="V786" s="289"/>
      <c r="W786" s="289"/>
      <c r="X786" s="289"/>
      <c r="Y786" s="289"/>
      <c r="Z786" s="289"/>
      <c r="AA786" s="289"/>
      <c r="AB786" s="289"/>
      <c r="AC786" s="289"/>
      <c r="AD786" s="289"/>
      <c r="AE786" s="289"/>
      <c r="AF786" s="289"/>
      <c r="AG786" s="289"/>
    </row>
    <row r="787" spans="1:33" x14ac:dyDescent="0.3">
      <c r="A787" s="289"/>
      <c r="B787" s="289"/>
      <c r="C787" s="289"/>
      <c r="D787" s="289"/>
      <c r="E787" s="289"/>
      <c r="F787" s="289"/>
      <c r="G787" s="289"/>
      <c r="H787" s="289"/>
      <c r="I787" s="289"/>
      <c r="J787" s="289"/>
      <c r="K787" s="289"/>
      <c r="L787" s="289"/>
      <c r="M787" s="289"/>
      <c r="N787" s="289"/>
      <c r="O787" s="289"/>
      <c r="P787" s="289"/>
      <c r="Q787" s="289"/>
      <c r="R787" s="289"/>
      <c r="S787" s="289"/>
      <c r="T787" s="289"/>
      <c r="U787" s="289"/>
      <c r="V787" s="289"/>
      <c r="W787" s="289"/>
      <c r="X787" s="289"/>
      <c r="Y787" s="289"/>
      <c r="Z787" s="289"/>
      <c r="AA787" s="289"/>
      <c r="AB787" s="289"/>
      <c r="AC787" s="289"/>
      <c r="AD787" s="289"/>
      <c r="AE787" s="289"/>
      <c r="AF787" s="289"/>
      <c r="AG787" s="289"/>
    </row>
    <row r="788" spans="1:33" x14ac:dyDescent="0.3">
      <c r="A788" s="289"/>
      <c r="B788" s="289"/>
      <c r="C788" s="289"/>
      <c r="D788" s="289"/>
      <c r="E788" s="289"/>
      <c r="F788" s="289"/>
      <c r="G788" s="289"/>
      <c r="H788" s="289"/>
      <c r="I788" s="289"/>
      <c r="J788" s="289"/>
      <c r="K788" s="289"/>
      <c r="L788" s="289"/>
      <c r="M788" s="289"/>
      <c r="N788" s="289"/>
      <c r="O788" s="289"/>
      <c r="P788" s="289"/>
      <c r="Q788" s="289"/>
      <c r="R788" s="289"/>
      <c r="S788" s="289"/>
      <c r="T788" s="289"/>
      <c r="U788" s="289"/>
      <c r="V788" s="289"/>
      <c r="W788" s="289"/>
      <c r="X788" s="289"/>
      <c r="Y788" s="289"/>
      <c r="Z788" s="289"/>
      <c r="AA788" s="289"/>
      <c r="AB788" s="289"/>
      <c r="AC788" s="289"/>
      <c r="AD788" s="289"/>
      <c r="AE788" s="289"/>
      <c r="AF788" s="289"/>
      <c r="AG788" s="289"/>
    </row>
    <row r="789" spans="1:33" x14ac:dyDescent="0.3">
      <c r="A789" s="289"/>
      <c r="B789" s="289"/>
      <c r="C789" s="289"/>
      <c r="D789" s="289"/>
      <c r="E789" s="289"/>
      <c r="F789" s="289"/>
      <c r="G789" s="289"/>
      <c r="H789" s="289"/>
      <c r="I789" s="289"/>
      <c r="J789" s="289"/>
      <c r="K789" s="289"/>
      <c r="L789" s="289"/>
      <c r="M789" s="289"/>
      <c r="N789" s="289"/>
      <c r="O789" s="289"/>
      <c r="P789" s="289"/>
      <c r="Q789" s="289"/>
      <c r="R789" s="289"/>
      <c r="S789" s="289"/>
      <c r="T789" s="289"/>
      <c r="U789" s="289"/>
      <c r="V789" s="289"/>
      <c r="W789" s="289"/>
      <c r="X789" s="289"/>
      <c r="Y789" s="289"/>
      <c r="Z789" s="289"/>
      <c r="AA789" s="289"/>
      <c r="AB789" s="289"/>
      <c r="AC789" s="289"/>
      <c r="AD789" s="289"/>
      <c r="AE789" s="289"/>
      <c r="AF789" s="289"/>
      <c r="AG789" s="289"/>
    </row>
    <row r="790" spans="1:33" x14ac:dyDescent="0.3">
      <c r="A790" s="289"/>
      <c r="B790" s="289"/>
      <c r="C790" s="289"/>
      <c r="D790" s="289"/>
      <c r="E790" s="289"/>
      <c r="F790" s="289"/>
      <c r="G790" s="289"/>
      <c r="H790" s="289"/>
      <c r="I790" s="289"/>
      <c r="J790" s="289"/>
      <c r="K790" s="289"/>
      <c r="L790" s="289"/>
      <c r="M790" s="289"/>
      <c r="N790" s="289"/>
      <c r="O790" s="289"/>
      <c r="P790" s="289"/>
      <c r="Q790" s="289"/>
      <c r="R790" s="289"/>
      <c r="S790" s="289"/>
      <c r="T790" s="289"/>
      <c r="U790" s="289"/>
      <c r="V790" s="289"/>
      <c r="W790" s="289"/>
      <c r="X790" s="289"/>
      <c r="Y790" s="289"/>
      <c r="Z790" s="289"/>
      <c r="AA790" s="289"/>
      <c r="AB790" s="289"/>
      <c r="AC790" s="289"/>
      <c r="AD790" s="289"/>
      <c r="AE790" s="289"/>
      <c r="AF790" s="289"/>
      <c r="AG790" s="289"/>
    </row>
    <row r="791" spans="1:33" x14ac:dyDescent="0.3">
      <c r="A791" s="289"/>
      <c r="B791" s="289"/>
      <c r="C791" s="289"/>
      <c r="D791" s="289"/>
      <c r="E791" s="289"/>
      <c r="F791" s="289"/>
      <c r="G791" s="289"/>
      <c r="H791" s="289"/>
      <c r="I791" s="289"/>
      <c r="J791" s="289"/>
      <c r="K791" s="289"/>
      <c r="L791" s="289"/>
      <c r="M791" s="289"/>
      <c r="N791" s="289"/>
      <c r="O791" s="289"/>
      <c r="P791" s="289"/>
      <c r="Q791" s="289"/>
      <c r="R791" s="289"/>
      <c r="S791" s="289"/>
      <c r="T791" s="289"/>
      <c r="U791" s="289"/>
      <c r="V791" s="289"/>
      <c r="W791" s="289"/>
      <c r="X791" s="289"/>
      <c r="Y791" s="289"/>
      <c r="Z791" s="289"/>
      <c r="AA791" s="289"/>
      <c r="AB791" s="289"/>
      <c r="AC791" s="289"/>
      <c r="AD791" s="289"/>
      <c r="AE791" s="289"/>
      <c r="AF791" s="289"/>
      <c r="AG791" s="289"/>
    </row>
    <row r="792" spans="1:33" x14ac:dyDescent="0.3">
      <c r="A792" s="289"/>
      <c r="B792" s="289"/>
      <c r="C792" s="289"/>
      <c r="D792" s="289"/>
      <c r="E792" s="289"/>
      <c r="F792" s="289"/>
      <c r="G792" s="289"/>
      <c r="H792" s="289"/>
      <c r="I792" s="289"/>
      <c r="J792" s="289"/>
      <c r="K792" s="289"/>
      <c r="L792" s="289"/>
      <c r="M792" s="289"/>
      <c r="N792" s="289"/>
      <c r="O792" s="289"/>
      <c r="P792" s="289"/>
      <c r="Q792" s="289"/>
      <c r="R792" s="289"/>
      <c r="S792" s="289"/>
      <c r="T792" s="289"/>
      <c r="U792" s="289"/>
      <c r="V792" s="289"/>
      <c r="W792" s="289"/>
      <c r="X792" s="289"/>
      <c r="Y792" s="289"/>
      <c r="Z792" s="289"/>
      <c r="AA792" s="289"/>
      <c r="AB792" s="289"/>
      <c r="AC792" s="289"/>
      <c r="AD792" s="289"/>
      <c r="AE792" s="289"/>
      <c r="AF792" s="289"/>
      <c r="AG792" s="289"/>
    </row>
    <row r="793" spans="1:33" x14ac:dyDescent="0.3">
      <c r="A793" s="289"/>
      <c r="B793" s="289"/>
      <c r="C793" s="289"/>
      <c r="D793" s="289"/>
      <c r="E793" s="289"/>
      <c r="F793" s="289"/>
      <c r="G793" s="289"/>
      <c r="H793" s="289"/>
      <c r="I793" s="289"/>
      <c r="J793" s="289"/>
      <c r="K793" s="289"/>
      <c r="L793" s="289"/>
      <c r="M793" s="289"/>
      <c r="N793" s="289"/>
      <c r="O793" s="289"/>
      <c r="P793" s="289"/>
      <c r="Q793" s="289"/>
      <c r="R793" s="289"/>
      <c r="S793" s="289"/>
      <c r="T793" s="289"/>
      <c r="U793" s="289"/>
      <c r="V793" s="289"/>
      <c r="W793" s="289"/>
      <c r="X793" s="289"/>
      <c r="Y793" s="289"/>
      <c r="Z793" s="289"/>
      <c r="AA793" s="289"/>
      <c r="AB793" s="289"/>
      <c r="AC793" s="289"/>
      <c r="AD793" s="289"/>
      <c r="AE793" s="289"/>
      <c r="AF793" s="289"/>
      <c r="AG793" s="289"/>
    </row>
    <row r="794" spans="1:33" x14ac:dyDescent="0.3">
      <c r="A794" s="289"/>
      <c r="B794" s="289"/>
      <c r="C794" s="289"/>
      <c r="D794" s="289"/>
      <c r="E794" s="289"/>
      <c r="F794" s="289"/>
      <c r="G794" s="289"/>
      <c r="H794" s="289"/>
      <c r="I794" s="289"/>
      <c r="J794" s="289"/>
      <c r="K794" s="289"/>
      <c r="L794" s="289"/>
      <c r="M794" s="289"/>
      <c r="N794" s="289"/>
      <c r="O794" s="289"/>
      <c r="P794" s="289"/>
      <c r="Q794" s="289"/>
      <c r="R794" s="289"/>
      <c r="S794" s="289"/>
      <c r="T794" s="289"/>
      <c r="U794" s="289"/>
      <c r="V794" s="289"/>
      <c r="W794" s="289"/>
      <c r="X794" s="289"/>
      <c r="Y794" s="289"/>
      <c r="Z794" s="289"/>
      <c r="AA794" s="289"/>
      <c r="AB794" s="289"/>
      <c r="AC794" s="289"/>
      <c r="AD794" s="289"/>
      <c r="AE794" s="289"/>
      <c r="AF794" s="289"/>
      <c r="AG794" s="289"/>
    </row>
    <row r="795" spans="1:33" x14ac:dyDescent="0.3">
      <c r="A795" s="289"/>
      <c r="B795" s="289"/>
      <c r="C795" s="289"/>
      <c r="D795" s="289"/>
      <c r="E795" s="289"/>
      <c r="F795" s="289"/>
      <c r="G795" s="289"/>
      <c r="H795" s="289"/>
      <c r="I795" s="289"/>
      <c r="J795" s="289"/>
      <c r="K795" s="289"/>
      <c r="L795" s="289"/>
      <c r="M795" s="289"/>
      <c r="N795" s="289"/>
      <c r="O795" s="289"/>
      <c r="P795" s="289"/>
      <c r="Q795" s="289"/>
      <c r="R795" s="289"/>
      <c r="S795" s="289"/>
      <c r="T795" s="289"/>
      <c r="U795" s="289"/>
      <c r="V795" s="289"/>
      <c r="W795" s="289"/>
      <c r="X795" s="289"/>
      <c r="Y795" s="289"/>
      <c r="Z795" s="289"/>
      <c r="AA795" s="289"/>
      <c r="AB795" s="289"/>
      <c r="AC795" s="289"/>
      <c r="AD795" s="289"/>
      <c r="AE795" s="289"/>
      <c r="AF795" s="289"/>
      <c r="AG795" s="289"/>
    </row>
    <row r="796" spans="1:33" x14ac:dyDescent="0.3">
      <c r="A796" s="289"/>
      <c r="B796" s="289"/>
      <c r="C796" s="289"/>
      <c r="D796" s="289"/>
      <c r="E796" s="289"/>
      <c r="F796" s="289"/>
      <c r="G796" s="289"/>
      <c r="H796" s="289"/>
      <c r="I796" s="289"/>
      <c r="J796" s="289"/>
      <c r="K796" s="289"/>
      <c r="L796" s="289"/>
      <c r="M796" s="289"/>
      <c r="N796" s="289"/>
      <c r="O796" s="289"/>
      <c r="P796" s="289"/>
      <c r="Q796" s="289"/>
      <c r="R796" s="289"/>
      <c r="S796" s="289"/>
      <c r="T796" s="289"/>
      <c r="U796" s="289"/>
      <c r="V796" s="289"/>
      <c r="W796" s="289"/>
      <c r="X796" s="289"/>
      <c r="Y796" s="289"/>
      <c r="Z796" s="289"/>
      <c r="AA796" s="289"/>
      <c r="AB796" s="289"/>
      <c r="AC796" s="289"/>
      <c r="AD796" s="289"/>
      <c r="AE796" s="289"/>
      <c r="AF796" s="289"/>
      <c r="AG796" s="289"/>
    </row>
    <row r="797" spans="1:33" x14ac:dyDescent="0.3">
      <c r="A797" s="289"/>
      <c r="B797" s="289"/>
      <c r="C797" s="289"/>
      <c r="D797" s="289"/>
      <c r="E797" s="289"/>
      <c r="F797" s="289"/>
      <c r="G797" s="289"/>
      <c r="H797" s="289"/>
      <c r="I797" s="289"/>
      <c r="J797" s="289"/>
      <c r="K797" s="289"/>
      <c r="L797" s="289"/>
      <c r="M797" s="289"/>
      <c r="N797" s="289"/>
      <c r="O797" s="289"/>
      <c r="P797" s="289"/>
      <c r="Q797" s="289"/>
      <c r="R797" s="289"/>
      <c r="S797" s="289"/>
      <c r="T797" s="289"/>
      <c r="U797" s="289"/>
      <c r="V797" s="289"/>
      <c r="W797" s="289"/>
      <c r="X797" s="289"/>
      <c r="Y797" s="289"/>
      <c r="Z797" s="289"/>
      <c r="AA797" s="289"/>
      <c r="AB797" s="289"/>
      <c r="AC797" s="289"/>
      <c r="AD797" s="289"/>
      <c r="AE797" s="289"/>
      <c r="AF797" s="289"/>
      <c r="AG797" s="289"/>
    </row>
    <row r="798" spans="1:33" x14ac:dyDescent="0.3">
      <c r="A798" s="289"/>
      <c r="B798" s="289"/>
      <c r="C798" s="289"/>
      <c r="D798" s="289"/>
      <c r="E798" s="289"/>
      <c r="F798" s="289"/>
      <c r="G798" s="289"/>
      <c r="H798" s="289"/>
      <c r="I798" s="289"/>
      <c r="J798" s="289"/>
      <c r="K798" s="289"/>
      <c r="L798" s="289"/>
      <c r="M798" s="289"/>
      <c r="N798" s="289"/>
      <c r="O798" s="289"/>
      <c r="P798" s="289"/>
      <c r="Q798" s="289"/>
      <c r="R798" s="289"/>
      <c r="S798" s="289"/>
      <c r="T798" s="289"/>
      <c r="U798" s="289"/>
      <c r="V798" s="289"/>
      <c r="W798" s="289"/>
      <c r="X798" s="289"/>
      <c r="Y798" s="289"/>
      <c r="Z798" s="289"/>
      <c r="AA798" s="289"/>
      <c r="AB798" s="289"/>
      <c r="AC798" s="289"/>
      <c r="AD798" s="289"/>
      <c r="AE798" s="289"/>
      <c r="AF798" s="289"/>
      <c r="AG798" s="289"/>
    </row>
    <row r="799" spans="1:33" x14ac:dyDescent="0.3">
      <c r="A799" s="289"/>
      <c r="B799" s="289"/>
      <c r="C799" s="289"/>
      <c r="D799" s="289"/>
      <c r="E799" s="289"/>
      <c r="F799" s="289"/>
      <c r="G799" s="289"/>
      <c r="H799" s="289"/>
      <c r="I799" s="289"/>
      <c r="J799" s="289"/>
      <c r="K799" s="289"/>
      <c r="L799" s="289"/>
      <c r="M799" s="289"/>
      <c r="N799" s="289"/>
      <c r="O799" s="289"/>
      <c r="P799" s="289"/>
      <c r="Q799" s="289"/>
      <c r="R799" s="289"/>
      <c r="S799" s="289"/>
      <c r="T799" s="289"/>
      <c r="U799" s="289"/>
      <c r="V799" s="289"/>
      <c r="W799" s="289"/>
      <c r="X799" s="289"/>
      <c r="Y799" s="289"/>
      <c r="Z799" s="289"/>
      <c r="AA799" s="289"/>
      <c r="AB799" s="289"/>
      <c r="AC799" s="289"/>
      <c r="AD799" s="289"/>
      <c r="AE799" s="289"/>
      <c r="AF799" s="289"/>
      <c r="AG799" s="289"/>
    </row>
    <row r="800" spans="1:33" x14ac:dyDescent="0.3">
      <c r="A800" s="289"/>
      <c r="B800" s="289"/>
      <c r="C800" s="289"/>
      <c r="D800" s="289"/>
      <c r="E800" s="289"/>
      <c r="F800" s="289"/>
      <c r="G800" s="289"/>
      <c r="H800" s="289"/>
      <c r="I800" s="289"/>
      <c r="J800" s="289"/>
      <c r="K800" s="289"/>
      <c r="L800" s="289"/>
      <c r="M800" s="289"/>
      <c r="N800" s="289"/>
      <c r="O800" s="289"/>
      <c r="P800" s="289"/>
      <c r="Q800" s="289"/>
      <c r="R800" s="289"/>
      <c r="S800" s="289"/>
      <c r="T800" s="289"/>
      <c r="U800" s="289"/>
      <c r="V800" s="289"/>
      <c r="W800" s="289"/>
      <c r="X800" s="289"/>
      <c r="Y800" s="289"/>
      <c r="Z800" s="289"/>
      <c r="AA800" s="289"/>
      <c r="AB800" s="289"/>
      <c r="AC800" s="289"/>
      <c r="AD800" s="289"/>
      <c r="AE800" s="289"/>
      <c r="AF800" s="289"/>
      <c r="AG800" s="289"/>
    </row>
  </sheetData>
  <autoFilter ref="A1:AG774" xr:uid="{CAEC18D6-B25A-4775-AC1A-BA035254D2B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7045</v>
      </c>
      <c r="B1" s="2" t="s">
        <v>7046</v>
      </c>
      <c r="C1" s="2" t="s">
        <v>7047</v>
      </c>
    </row>
    <row r="2" spans="1:4" ht="10.5" customHeight="1" x14ac:dyDescent="0.3">
      <c r="A2" s="3"/>
      <c r="B2" s="4"/>
      <c r="C2" s="5"/>
      <c r="D2" s="5"/>
    </row>
    <row r="3" spans="1:4" x14ac:dyDescent="0.3">
      <c r="A3" s="4" t="s">
        <v>14</v>
      </c>
      <c r="B3" s="4" t="s">
        <v>7048</v>
      </c>
      <c r="C3" s="5" t="s">
        <v>2565</v>
      </c>
      <c r="D3" s="5" t="s">
        <v>882</v>
      </c>
    </row>
    <row r="4" spans="1:4" x14ac:dyDescent="0.3">
      <c r="A4" s="4" t="s">
        <v>99</v>
      </c>
      <c r="B4" s="4" t="s">
        <v>7049</v>
      </c>
      <c r="C4" s="5" t="s">
        <v>2197</v>
      </c>
      <c r="D4" s="5" t="s">
        <v>925</v>
      </c>
    </row>
    <row r="5" spans="1:4" x14ac:dyDescent="0.3">
      <c r="A5" s="4" t="s">
        <v>103</v>
      </c>
      <c r="B5" s="4" t="s">
        <v>19</v>
      </c>
      <c r="C5" s="5" t="s">
        <v>7050</v>
      </c>
      <c r="D5" s="5" t="s">
        <v>15</v>
      </c>
    </row>
    <row r="6" spans="1:4" x14ac:dyDescent="0.3">
      <c r="A6" s="4" t="s">
        <v>30</v>
      </c>
      <c r="B6" s="4" t="s">
        <v>41</v>
      </c>
      <c r="C6" s="5" t="s">
        <v>5561</v>
      </c>
      <c r="D6" s="5" t="s">
        <v>50</v>
      </c>
    </row>
    <row r="7" spans="1:4" x14ac:dyDescent="0.3">
      <c r="A7" s="4" t="s">
        <v>1017</v>
      </c>
      <c r="B7" s="4" t="s">
        <v>7051</v>
      </c>
      <c r="C7" s="5" t="s">
        <v>7052</v>
      </c>
      <c r="D7" s="5" t="s">
        <v>632</v>
      </c>
    </row>
    <row r="8" spans="1:4" x14ac:dyDescent="0.3">
      <c r="A8" s="4" t="s">
        <v>7053</v>
      </c>
      <c r="B8" s="4" t="s">
        <v>79</v>
      </c>
      <c r="C8" s="5" t="s">
        <v>974</v>
      </c>
      <c r="D8" s="5" t="s">
        <v>7054</v>
      </c>
    </row>
    <row r="9" spans="1:4" ht="28.8" x14ac:dyDescent="0.3">
      <c r="A9" s="4" t="s">
        <v>7</v>
      </c>
      <c r="B9" s="4" t="s">
        <v>7055</v>
      </c>
      <c r="D9" s="5" t="s">
        <v>989</v>
      </c>
    </row>
    <row r="10" spans="1:4" x14ac:dyDescent="0.3">
      <c r="A10" s="4" t="s">
        <v>371</v>
      </c>
      <c r="B10" s="4" t="s">
        <v>450</v>
      </c>
      <c r="D10" s="5" t="s">
        <v>7056</v>
      </c>
    </row>
    <row r="11" spans="1:4" x14ac:dyDescent="0.3">
      <c r="A11" s="4" t="s">
        <v>7057</v>
      </c>
      <c r="B11" s="4" t="s">
        <v>7058</v>
      </c>
    </row>
    <row r="12" spans="1:4" x14ac:dyDescent="0.3">
      <c r="A12" s="4" t="s">
        <v>684</v>
      </c>
      <c r="B12" s="4" t="s">
        <v>1491</v>
      </c>
    </row>
    <row r="13" spans="1:4" x14ac:dyDescent="0.3">
      <c r="A13" s="4" t="s">
        <v>653</v>
      </c>
      <c r="B13" s="4" t="s">
        <v>219</v>
      </c>
    </row>
    <row r="14" spans="1:4" x14ac:dyDescent="0.3">
      <c r="A14" s="4" t="s">
        <v>640</v>
      </c>
      <c r="B14" s="4" t="s">
        <v>7059</v>
      </c>
    </row>
    <row r="15" spans="1:4" x14ac:dyDescent="0.3">
      <c r="A15" s="4" t="s">
        <v>808</v>
      </c>
      <c r="B15" s="4" t="s">
        <v>7035</v>
      </c>
    </row>
    <row r="16" spans="1:4" x14ac:dyDescent="0.3">
      <c r="A16" s="4" t="s">
        <v>389</v>
      </c>
      <c r="B16" s="4" t="s">
        <v>1024</v>
      </c>
    </row>
    <row r="17" spans="1:2" x14ac:dyDescent="0.3">
      <c r="A17" s="4" t="s">
        <v>851</v>
      </c>
      <c r="B17" s="4" t="s">
        <v>34</v>
      </c>
    </row>
    <row r="18" spans="1:2" x14ac:dyDescent="0.3">
      <c r="A18" s="4" t="s">
        <v>2291</v>
      </c>
      <c r="B18" s="4" t="s">
        <v>7060</v>
      </c>
    </row>
    <row r="19" spans="1:2" x14ac:dyDescent="0.3">
      <c r="A19" s="4" t="s">
        <v>800</v>
      </c>
      <c r="B19" s="4" t="s">
        <v>525</v>
      </c>
    </row>
    <row r="20" spans="1:2" x14ac:dyDescent="0.3">
      <c r="A20" s="4" t="s">
        <v>679</v>
      </c>
      <c r="B20" s="4" t="s">
        <v>7061</v>
      </c>
    </row>
    <row r="21" spans="1:2" x14ac:dyDescent="0.3">
      <c r="A21" s="4" t="s">
        <v>24</v>
      </c>
      <c r="B21" s="4" t="s">
        <v>209</v>
      </c>
    </row>
    <row r="22" spans="1:2" x14ac:dyDescent="0.3">
      <c r="A22" s="4" t="s">
        <v>49</v>
      </c>
    </row>
    <row r="23" spans="1:2" x14ac:dyDescent="0.3">
      <c r="A23" s="4" t="s">
        <v>2356</v>
      </c>
    </row>
    <row r="24" spans="1:2" x14ac:dyDescent="0.3">
      <c r="A24" s="4" t="s">
        <v>734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CR Statistics</vt:lpstr>
      <vt:lpstr>CRs_RAN_83</vt:lpstr>
      <vt:lpstr>Tdoclist_RAN_83</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2019-05-12T15:20:25Z</dcterms:modified>
</cp:coreProperties>
</file>